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85D141E0-AF24-4CB6-AA46-4C806568B05B}" xr6:coauthVersionLast="47" xr6:coauthVersionMax="47" xr10:uidLastSave="{00000000-0000-0000-0000-000000000000}"/>
  <bookViews>
    <workbookView xWindow="-110" yWindow="-110" windowWidth="25820" windowHeight="15500" xr2:uid="{A5E8B39E-FEA9-4F29-8E7E-EAB684A9A411}"/>
  </bookViews>
  <sheets>
    <sheet name="2025_01_014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6" i="1" l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6" i="1"/>
  <c r="AM317" i="1"/>
  <c r="AM318" i="1"/>
  <c r="AM319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344" i="1"/>
  <c r="AM345" i="1"/>
  <c r="AM346" i="1"/>
  <c r="AM347" i="1"/>
  <c r="AM348" i="1"/>
  <c r="AM349" i="1"/>
  <c r="AM350" i="1"/>
  <c r="AM351" i="1"/>
  <c r="AM352" i="1"/>
  <c r="AM353" i="1"/>
  <c r="AM354" i="1"/>
  <c r="AM355" i="1"/>
  <c r="AM356" i="1"/>
  <c r="AM357" i="1"/>
  <c r="AM358" i="1"/>
  <c r="AM359" i="1"/>
  <c r="AM360" i="1"/>
  <c r="AM361" i="1"/>
  <c r="AM362" i="1"/>
  <c r="AM363" i="1"/>
  <c r="AM364" i="1"/>
  <c r="AM365" i="1"/>
  <c r="AM366" i="1"/>
  <c r="AM367" i="1"/>
  <c r="AM368" i="1"/>
  <c r="AM369" i="1"/>
  <c r="AM370" i="1"/>
  <c r="AM371" i="1"/>
  <c r="AM372" i="1"/>
  <c r="AM373" i="1"/>
  <c r="AM374" i="1"/>
  <c r="AM375" i="1"/>
  <c r="AM376" i="1"/>
  <c r="AM377" i="1"/>
  <c r="AM378" i="1"/>
  <c r="AM379" i="1"/>
  <c r="AM380" i="1"/>
  <c r="AM381" i="1"/>
  <c r="AM382" i="1"/>
  <c r="AM383" i="1"/>
  <c r="AM384" i="1"/>
  <c r="AM385" i="1"/>
  <c r="AM386" i="1"/>
  <c r="AM387" i="1"/>
  <c r="AM388" i="1"/>
  <c r="AM389" i="1"/>
  <c r="AM390" i="1"/>
  <c r="AM391" i="1"/>
  <c r="AM392" i="1"/>
  <c r="AM393" i="1"/>
  <c r="AM394" i="1"/>
  <c r="AM395" i="1"/>
  <c r="AM396" i="1"/>
  <c r="AM397" i="1"/>
  <c r="AM398" i="1"/>
  <c r="AM399" i="1"/>
  <c r="AM400" i="1"/>
  <c r="AM401" i="1"/>
  <c r="AM402" i="1"/>
  <c r="AM403" i="1"/>
  <c r="AM404" i="1"/>
  <c r="AM405" i="1"/>
  <c r="AM406" i="1"/>
  <c r="AM407" i="1"/>
  <c r="AM408" i="1"/>
  <c r="AM409" i="1"/>
  <c r="AM410" i="1"/>
  <c r="AM411" i="1"/>
  <c r="AM412" i="1"/>
  <c r="AM413" i="1"/>
  <c r="AM414" i="1"/>
  <c r="AM415" i="1"/>
  <c r="AM416" i="1"/>
  <c r="AM417" i="1"/>
  <c r="AM418" i="1"/>
  <c r="AM419" i="1"/>
  <c r="AM420" i="1"/>
  <c r="AM421" i="1"/>
  <c r="AM422" i="1"/>
  <c r="AM423" i="1"/>
  <c r="AM424" i="1"/>
  <c r="AM425" i="1"/>
  <c r="AM426" i="1"/>
  <c r="AM427" i="1"/>
  <c r="AM428" i="1"/>
  <c r="AM429" i="1"/>
  <c r="AM430" i="1"/>
  <c r="AM431" i="1"/>
  <c r="AM432" i="1"/>
  <c r="AM433" i="1"/>
  <c r="AM434" i="1"/>
  <c r="AM435" i="1"/>
  <c r="AM436" i="1"/>
  <c r="AM437" i="1"/>
  <c r="AM438" i="1"/>
  <c r="AM439" i="1"/>
  <c r="AM440" i="1"/>
  <c r="AM441" i="1"/>
  <c r="AM442" i="1"/>
  <c r="AM443" i="1"/>
  <c r="AM444" i="1"/>
  <c r="AM445" i="1"/>
  <c r="AM446" i="1"/>
  <c r="AM447" i="1"/>
  <c r="AM448" i="1"/>
  <c r="AM449" i="1"/>
  <c r="AM450" i="1"/>
  <c r="AM451" i="1"/>
  <c r="AM452" i="1"/>
  <c r="AM453" i="1"/>
  <c r="AM454" i="1"/>
  <c r="AM455" i="1"/>
  <c r="AM456" i="1"/>
  <c r="AM457" i="1"/>
  <c r="AM5" i="1"/>
  <c r="AL136" i="1"/>
  <c r="AK402" i="1"/>
  <c r="Y170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F6" i="1"/>
  <c r="F7" i="1"/>
  <c r="F8" i="1"/>
  <c r="F9" i="1"/>
  <c r="AK9" i="1" s="1"/>
  <c r="F10" i="1"/>
  <c r="AK10" i="1" s="1"/>
  <c r="F11" i="1"/>
  <c r="F12" i="1"/>
  <c r="F13" i="1"/>
  <c r="F14" i="1"/>
  <c r="F15" i="1"/>
  <c r="F16" i="1"/>
  <c r="F17" i="1"/>
  <c r="AK17" i="1" s="1"/>
  <c r="F18" i="1"/>
  <c r="AK18" i="1" s="1"/>
  <c r="F19" i="1"/>
  <c r="F20" i="1"/>
  <c r="F21" i="1"/>
  <c r="F22" i="1"/>
  <c r="F23" i="1"/>
  <c r="F24" i="1"/>
  <c r="F25" i="1"/>
  <c r="AK25" i="1" s="1"/>
  <c r="F26" i="1"/>
  <c r="AK26" i="1" s="1"/>
  <c r="F27" i="1"/>
  <c r="F28" i="1"/>
  <c r="F29" i="1"/>
  <c r="F30" i="1"/>
  <c r="F31" i="1"/>
  <c r="F32" i="1"/>
  <c r="F33" i="1"/>
  <c r="AK33" i="1" s="1"/>
  <c r="F34" i="1"/>
  <c r="AK34" i="1" s="1"/>
  <c r="F35" i="1"/>
  <c r="F36" i="1"/>
  <c r="F37" i="1"/>
  <c r="F38" i="1"/>
  <c r="F39" i="1"/>
  <c r="F40" i="1"/>
  <c r="F41" i="1"/>
  <c r="AK41" i="1" s="1"/>
  <c r="F42" i="1"/>
  <c r="AK42" i="1" s="1"/>
  <c r="F43" i="1"/>
  <c r="F44" i="1"/>
  <c r="F45" i="1"/>
  <c r="F46" i="1"/>
  <c r="F47" i="1"/>
  <c r="F48" i="1"/>
  <c r="F49" i="1"/>
  <c r="AK49" i="1" s="1"/>
  <c r="F50" i="1"/>
  <c r="AK50" i="1" s="1"/>
  <c r="F51" i="1"/>
  <c r="F52" i="1"/>
  <c r="F53" i="1"/>
  <c r="F54" i="1"/>
  <c r="F55" i="1"/>
  <c r="F56" i="1"/>
  <c r="F57" i="1"/>
  <c r="AK57" i="1" s="1"/>
  <c r="F58" i="1"/>
  <c r="F59" i="1"/>
  <c r="F60" i="1"/>
  <c r="F61" i="1"/>
  <c r="F62" i="1"/>
  <c r="F63" i="1"/>
  <c r="F64" i="1"/>
  <c r="F65" i="1"/>
  <c r="AK65" i="1" s="1"/>
  <c r="F66" i="1"/>
  <c r="AK66" i="1" s="1"/>
  <c r="F67" i="1"/>
  <c r="F68" i="1"/>
  <c r="F69" i="1"/>
  <c r="F70" i="1"/>
  <c r="F71" i="1"/>
  <c r="F72" i="1"/>
  <c r="F73" i="1"/>
  <c r="AK73" i="1" s="1"/>
  <c r="F74" i="1"/>
  <c r="AK74" i="1" s="1"/>
  <c r="F75" i="1"/>
  <c r="F76" i="1"/>
  <c r="F77" i="1"/>
  <c r="F78" i="1"/>
  <c r="F79" i="1"/>
  <c r="F80" i="1"/>
  <c r="F81" i="1"/>
  <c r="AK81" i="1" s="1"/>
  <c r="F82" i="1"/>
  <c r="AK82" i="1" s="1"/>
  <c r="F83" i="1"/>
  <c r="F84" i="1"/>
  <c r="F85" i="1"/>
  <c r="F86" i="1"/>
  <c r="F87" i="1"/>
  <c r="F88" i="1"/>
  <c r="F89" i="1"/>
  <c r="AK89" i="1" s="1"/>
  <c r="F90" i="1"/>
  <c r="AK90" i="1" s="1"/>
  <c r="F91" i="1"/>
  <c r="F92" i="1"/>
  <c r="F93" i="1"/>
  <c r="F94" i="1"/>
  <c r="F95" i="1"/>
  <c r="F96" i="1"/>
  <c r="F97" i="1"/>
  <c r="AK97" i="1" s="1"/>
  <c r="F98" i="1"/>
  <c r="AK98" i="1" s="1"/>
  <c r="F99" i="1"/>
  <c r="F100" i="1"/>
  <c r="F101" i="1"/>
  <c r="F102" i="1"/>
  <c r="F103" i="1"/>
  <c r="F104" i="1"/>
  <c r="F105" i="1"/>
  <c r="AK105" i="1" s="1"/>
  <c r="F106" i="1"/>
  <c r="AK106" i="1" s="1"/>
  <c r="F107" i="1"/>
  <c r="F108" i="1"/>
  <c r="F109" i="1"/>
  <c r="F110" i="1"/>
  <c r="F111" i="1"/>
  <c r="F112" i="1"/>
  <c r="F113" i="1"/>
  <c r="AK113" i="1" s="1"/>
  <c r="F114" i="1"/>
  <c r="AK114" i="1" s="1"/>
  <c r="F115" i="1"/>
  <c r="F116" i="1"/>
  <c r="F117" i="1"/>
  <c r="F118" i="1"/>
  <c r="F119" i="1"/>
  <c r="F120" i="1"/>
  <c r="F121" i="1"/>
  <c r="AK121" i="1" s="1"/>
  <c r="F122" i="1"/>
  <c r="AK122" i="1" s="1"/>
  <c r="F123" i="1"/>
  <c r="F124" i="1"/>
  <c r="F125" i="1"/>
  <c r="F126" i="1"/>
  <c r="F127" i="1"/>
  <c r="F128" i="1"/>
  <c r="F129" i="1"/>
  <c r="AK129" i="1" s="1"/>
  <c r="F130" i="1"/>
  <c r="AK130" i="1" s="1"/>
  <c r="F131" i="1"/>
  <c r="F132" i="1"/>
  <c r="F133" i="1"/>
  <c r="F134" i="1"/>
  <c r="F135" i="1"/>
  <c r="F136" i="1"/>
  <c r="F137" i="1"/>
  <c r="AK137" i="1" s="1"/>
  <c r="F138" i="1"/>
  <c r="AK138" i="1" s="1"/>
  <c r="F139" i="1"/>
  <c r="F140" i="1"/>
  <c r="F141" i="1"/>
  <c r="F142" i="1"/>
  <c r="F143" i="1"/>
  <c r="F144" i="1"/>
  <c r="F145" i="1"/>
  <c r="AK145" i="1" s="1"/>
  <c r="F146" i="1"/>
  <c r="AK146" i="1" s="1"/>
  <c r="F147" i="1"/>
  <c r="F148" i="1"/>
  <c r="F149" i="1"/>
  <c r="F150" i="1"/>
  <c r="F151" i="1"/>
  <c r="F152" i="1"/>
  <c r="F153" i="1"/>
  <c r="AK153" i="1" s="1"/>
  <c r="F154" i="1"/>
  <c r="AK154" i="1" s="1"/>
  <c r="F155" i="1"/>
  <c r="F156" i="1"/>
  <c r="F157" i="1"/>
  <c r="F158" i="1"/>
  <c r="F159" i="1"/>
  <c r="F160" i="1"/>
  <c r="F161" i="1"/>
  <c r="AK161" i="1" s="1"/>
  <c r="F162" i="1"/>
  <c r="AK162" i="1" s="1"/>
  <c r="F163" i="1"/>
  <c r="F164" i="1"/>
  <c r="F165" i="1"/>
  <c r="F166" i="1"/>
  <c r="F167" i="1"/>
  <c r="F168" i="1"/>
  <c r="F169" i="1"/>
  <c r="AK169" i="1" s="1"/>
  <c r="F170" i="1"/>
  <c r="AK170" i="1" s="1"/>
  <c r="F171" i="1"/>
  <c r="F172" i="1"/>
  <c r="F173" i="1"/>
  <c r="F174" i="1"/>
  <c r="F175" i="1"/>
  <c r="F176" i="1"/>
  <c r="F177" i="1"/>
  <c r="AK177" i="1" s="1"/>
  <c r="F178" i="1"/>
  <c r="AK178" i="1" s="1"/>
  <c r="F179" i="1"/>
  <c r="F180" i="1"/>
  <c r="F181" i="1"/>
  <c r="F182" i="1"/>
  <c r="F183" i="1"/>
  <c r="F184" i="1"/>
  <c r="F185" i="1"/>
  <c r="AK185" i="1" s="1"/>
  <c r="F186" i="1"/>
  <c r="F187" i="1"/>
  <c r="F188" i="1"/>
  <c r="F189" i="1"/>
  <c r="F190" i="1"/>
  <c r="F191" i="1"/>
  <c r="F192" i="1"/>
  <c r="F193" i="1"/>
  <c r="AK193" i="1" s="1"/>
  <c r="F194" i="1"/>
  <c r="AK194" i="1" s="1"/>
  <c r="F195" i="1"/>
  <c r="F196" i="1"/>
  <c r="F197" i="1"/>
  <c r="F198" i="1"/>
  <c r="F199" i="1"/>
  <c r="F200" i="1"/>
  <c r="F201" i="1"/>
  <c r="AK201" i="1" s="1"/>
  <c r="F202" i="1"/>
  <c r="AK202" i="1" s="1"/>
  <c r="F203" i="1"/>
  <c r="F204" i="1"/>
  <c r="F205" i="1"/>
  <c r="F206" i="1"/>
  <c r="F207" i="1"/>
  <c r="F208" i="1"/>
  <c r="F209" i="1"/>
  <c r="AK209" i="1" s="1"/>
  <c r="F210" i="1"/>
  <c r="AK210" i="1" s="1"/>
  <c r="F211" i="1"/>
  <c r="F212" i="1"/>
  <c r="F213" i="1"/>
  <c r="F214" i="1"/>
  <c r="F215" i="1"/>
  <c r="F216" i="1"/>
  <c r="F217" i="1"/>
  <c r="AK217" i="1" s="1"/>
  <c r="F218" i="1"/>
  <c r="AK218" i="1" s="1"/>
  <c r="F219" i="1"/>
  <c r="F220" i="1"/>
  <c r="F221" i="1"/>
  <c r="F222" i="1"/>
  <c r="F223" i="1"/>
  <c r="F224" i="1"/>
  <c r="F225" i="1"/>
  <c r="AK225" i="1" s="1"/>
  <c r="F226" i="1"/>
  <c r="AK226" i="1" s="1"/>
  <c r="F227" i="1"/>
  <c r="F228" i="1"/>
  <c r="F229" i="1"/>
  <c r="F230" i="1"/>
  <c r="F231" i="1"/>
  <c r="F232" i="1"/>
  <c r="F233" i="1"/>
  <c r="AK233" i="1" s="1"/>
  <c r="F234" i="1"/>
  <c r="AK234" i="1" s="1"/>
  <c r="F235" i="1"/>
  <c r="F236" i="1"/>
  <c r="F237" i="1"/>
  <c r="F238" i="1"/>
  <c r="F239" i="1"/>
  <c r="F240" i="1"/>
  <c r="F241" i="1"/>
  <c r="AK241" i="1" s="1"/>
  <c r="F242" i="1"/>
  <c r="AK242" i="1" s="1"/>
  <c r="F243" i="1"/>
  <c r="F244" i="1"/>
  <c r="F245" i="1"/>
  <c r="F246" i="1"/>
  <c r="F247" i="1"/>
  <c r="F248" i="1"/>
  <c r="F249" i="1"/>
  <c r="AK249" i="1" s="1"/>
  <c r="F250" i="1"/>
  <c r="AK250" i="1" s="1"/>
  <c r="F251" i="1"/>
  <c r="F252" i="1"/>
  <c r="F253" i="1"/>
  <c r="F254" i="1"/>
  <c r="F255" i="1"/>
  <c r="F256" i="1"/>
  <c r="F257" i="1"/>
  <c r="AK257" i="1" s="1"/>
  <c r="F258" i="1"/>
  <c r="AK258" i="1" s="1"/>
  <c r="F259" i="1"/>
  <c r="F260" i="1"/>
  <c r="F261" i="1"/>
  <c r="F262" i="1"/>
  <c r="F263" i="1"/>
  <c r="F264" i="1"/>
  <c r="F265" i="1"/>
  <c r="AK265" i="1" s="1"/>
  <c r="F266" i="1"/>
  <c r="F267" i="1"/>
  <c r="F268" i="1"/>
  <c r="F269" i="1"/>
  <c r="F270" i="1"/>
  <c r="F271" i="1"/>
  <c r="F272" i="1"/>
  <c r="F273" i="1"/>
  <c r="AK273" i="1" s="1"/>
  <c r="F274" i="1"/>
  <c r="AK274" i="1" s="1"/>
  <c r="F275" i="1"/>
  <c r="F276" i="1"/>
  <c r="F277" i="1"/>
  <c r="F278" i="1"/>
  <c r="F279" i="1"/>
  <c r="F280" i="1"/>
  <c r="F281" i="1"/>
  <c r="AK281" i="1" s="1"/>
  <c r="F282" i="1"/>
  <c r="AK282" i="1" s="1"/>
  <c r="F283" i="1"/>
  <c r="F284" i="1"/>
  <c r="F285" i="1"/>
  <c r="F286" i="1"/>
  <c r="F287" i="1"/>
  <c r="F288" i="1"/>
  <c r="F289" i="1"/>
  <c r="AK289" i="1" s="1"/>
  <c r="F290" i="1"/>
  <c r="AK290" i="1" s="1"/>
  <c r="F291" i="1"/>
  <c r="F292" i="1"/>
  <c r="F293" i="1"/>
  <c r="F294" i="1"/>
  <c r="F295" i="1"/>
  <c r="F296" i="1"/>
  <c r="F297" i="1"/>
  <c r="AK297" i="1" s="1"/>
  <c r="F298" i="1"/>
  <c r="AK298" i="1" s="1"/>
  <c r="F299" i="1"/>
  <c r="F300" i="1"/>
  <c r="F301" i="1"/>
  <c r="F302" i="1"/>
  <c r="F303" i="1"/>
  <c r="F304" i="1"/>
  <c r="F305" i="1"/>
  <c r="AK305" i="1" s="1"/>
  <c r="F306" i="1"/>
  <c r="AK306" i="1" s="1"/>
  <c r="F307" i="1"/>
  <c r="F308" i="1"/>
  <c r="F309" i="1"/>
  <c r="F310" i="1"/>
  <c r="F311" i="1"/>
  <c r="F312" i="1"/>
  <c r="F313" i="1"/>
  <c r="AK313" i="1" s="1"/>
  <c r="F314" i="1"/>
  <c r="F315" i="1"/>
  <c r="F316" i="1"/>
  <c r="F317" i="1"/>
  <c r="F318" i="1"/>
  <c r="F319" i="1"/>
  <c r="F320" i="1"/>
  <c r="F321" i="1"/>
  <c r="AK321" i="1" s="1"/>
  <c r="F322" i="1"/>
  <c r="AK322" i="1" s="1"/>
  <c r="F323" i="1"/>
  <c r="F324" i="1"/>
  <c r="F325" i="1"/>
  <c r="F326" i="1"/>
  <c r="F327" i="1"/>
  <c r="F328" i="1"/>
  <c r="F329" i="1"/>
  <c r="AK329" i="1" s="1"/>
  <c r="F330" i="1"/>
  <c r="AK330" i="1" s="1"/>
  <c r="F331" i="1"/>
  <c r="F332" i="1"/>
  <c r="F333" i="1"/>
  <c r="F334" i="1"/>
  <c r="F335" i="1"/>
  <c r="F336" i="1"/>
  <c r="F337" i="1"/>
  <c r="AK337" i="1" s="1"/>
  <c r="F338" i="1"/>
  <c r="AK338" i="1" s="1"/>
  <c r="F339" i="1"/>
  <c r="F340" i="1"/>
  <c r="F341" i="1"/>
  <c r="F342" i="1"/>
  <c r="F343" i="1"/>
  <c r="F344" i="1"/>
  <c r="F345" i="1"/>
  <c r="AK345" i="1" s="1"/>
  <c r="F346" i="1"/>
  <c r="AK346" i="1" s="1"/>
  <c r="F347" i="1"/>
  <c r="F348" i="1"/>
  <c r="F349" i="1"/>
  <c r="F350" i="1"/>
  <c r="F351" i="1"/>
  <c r="F352" i="1"/>
  <c r="F353" i="1"/>
  <c r="F354" i="1"/>
  <c r="AK354" i="1" s="1"/>
  <c r="F355" i="1"/>
  <c r="F356" i="1"/>
  <c r="F357" i="1"/>
  <c r="F358" i="1"/>
  <c r="F359" i="1"/>
  <c r="F360" i="1"/>
  <c r="F361" i="1"/>
  <c r="AK361" i="1" s="1"/>
  <c r="F362" i="1"/>
  <c r="AK362" i="1" s="1"/>
  <c r="F363" i="1"/>
  <c r="F364" i="1"/>
  <c r="F365" i="1"/>
  <c r="F366" i="1"/>
  <c r="F367" i="1"/>
  <c r="F368" i="1"/>
  <c r="F369" i="1"/>
  <c r="AK369" i="1" s="1"/>
  <c r="F370" i="1"/>
  <c r="AK370" i="1" s="1"/>
  <c r="F371" i="1"/>
  <c r="F372" i="1"/>
  <c r="F373" i="1"/>
  <c r="F374" i="1"/>
  <c r="F375" i="1"/>
  <c r="F376" i="1"/>
  <c r="F377" i="1"/>
  <c r="AK377" i="1" s="1"/>
  <c r="F378" i="1"/>
  <c r="AK378" i="1" s="1"/>
  <c r="F379" i="1"/>
  <c r="F380" i="1"/>
  <c r="F381" i="1"/>
  <c r="F382" i="1"/>
  <c r="F383" i="1"/>
  <c r="F384" i="1"/>
  <c r="F385" i="1"/>
  <c r="F386" i="1"/>
  <c r="AK386" i="1" s="1"/>
  <c r="F387" i="1"/>
  <c r="F388" i="1"/>
  <c r="F389" i="1"/>
  <c r="F390" i="1"/>
  <c r="F391" i="1"/>
  <c r="F392" i="1"/>
  <c r="F393" i="1"/>
  <c r="AK393" i="1" s="1"/>
  <c r="F394" i="1"/>
  <c r="AK394" i="1" s="1"/>
  <c r="F395" i="1"/>
  <c r="F396" i="1"/>
  <c r="F397" i="1"/>
  <c r="F398" i="1"/>
  <c r="F399" i="1"/>
  <c r="F400" i="1"/>
  <c r="F401" i="1"/>
  <c r="AK401" i="1" s="1"/>
  <c r="F402" i="1"/>
  <c r="F403" i="1"/>
  <c r="F404" i="1"/>
  <c r="F405" i="1"/>
  <c r="F406" i="1"/>
  <c r="F407" i="1"/>
  <c r="F408" i="1"/>
  <c r="F409" i="1"/>
  <c r="AK409" i="1" s="1"/>
  <c r="F410" i="1"/>
  <c r="AK410" i="1" s="1"/>
  <c r="F411" i="1"/>
  <c r="F412" i="1"/>
  <c r="F413" i="1"/>
  <c r="F414" i="1"/>
  <c r="F415" i="1"/>
  <c r="F416" i="1"/>
  <c r="F417" i="1"/>
  <c r="AK417" i="1" s="1"/>
  <c r="F418" i="1"/>
  <c r="AK418" i="1" s="1"/>
  <c r="F419" i="1"/>
  <c r="F420" i="1"/>
  <c r="F421" i="1"/>
  <c r="F422" i="1"/>
  <c r="F423" i="1"/>
  <c r="F424" i="1"/>
  <c r="F425" i="1"/>
  <c r="AK425" i="1" s="1"/>
  <c r="F426" i="1"/>
  <c r="F427" i="1"/>
  <c r="F428" i="1"/>
  <c r="F429" i="1"/>
  <c r="F430" i="1"/>
  <c r="F431" i="1"/>
  <c r="F432" i="1"/>
  <c r="F433" i="1"/>
  <c r="F434" i="1"/>
  <c r="AK434" i="1" s="1"/>
  <c r="F435" i="1"/>
  <c r="F436" i="1"/>
  <c r="F437" i="1"/>
  <c r="F438" i="1"/>
  <c r="F439" i="1"/>
  <c r="F440" i="1"/>
  <c r="F441" i="1"/>
  <c r="AK441" i="1" s="1"/>
  <c r="F442" i="1"/>
  <c r="AK442" i="1" s="1"/>
  <c r="F443" i="1"/>
  <c r="F444" i="1"/>
  <c r="F445" i="1"/>
  <c r="F446" i="1"/>
  <c r="F447" i="1"/>
  <c r="F448" i="1"/>
  <c r="F449" i="1"/>
  <c r="AK449" i="1" s="1"/>
  <c r="F450" i="1"/>
  <c r="AK450" i="1" s="1"/>
  <c r="F451" i="1"/>
  <c r="F452" i="1"/>
  <c r="F453" i="1"/>
  <c r="F454" i="1"/>
  <c r="F455" i="1"/>
  <c r="F456" i="1"/>
  <c r="F457" i="1"/>
  <c r="AK457" i="1" s="1"/>
  <c r="H5" i="1"/>
  <c r="F5" i="1"/>
  <c r="AK5" i="1" s="1"/>
  <c r="D6" i="1"/>
  <c r="D7" i="1"/>
  <c r="D8" i="1"/>
  <c r="D9" i="1"/>
  <c r="D10" i="1"/>
  <c r="D11" i="1"/>
  <c r="D12" i="1"/>
  <c r="D13" i="1"/>
  <c r="D14" i="1"/>
  <c r="Y14" i="1" s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Y30" i="1" s="1"/>
  <c r="D31" i="1"/>
  <c r="AK31" i="1" s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Y46" i="1" s="1"/>
  <c r="D47" i="1"/>
  <c r="AK47" i="1" s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Y62" i="1" s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Y78" i="1" s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Y94" i="1" s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Y110" i="1" s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Y126" i="1" s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Y142" i="1" s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Y158" i="1" s="1"/>
  <c r="D159" i="1"/>
  <c r="AK159" i="1" s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Y174" i="1" s="1"/>
  <c r="D175" i="1"/>
  <c r="AK175" i="1" s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Y190" i="1" s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Y206" i="1" s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Y222" i="1" s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Y238" i="1" s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Y254" i="1" s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Y270" i="1" s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Y286" i="1" s="1"/>
  <c r="D287" i="1"/>
  <c r="AK287" i="1" s="1"/>
  <c r="D288" i="1"/>
  <c r="D289" i="1"/>
  <c r="D290" i="1"/>
  <c r="D291" i="1"/>
  <c r="D292" i="1"/>
  <c r="D293" i="1"/>
  <c r="D294" i="1"/>
  <c r="D295" i="1"/>
  <c r="D296" i="1"/>
  <c r="D297" i="1"/>
  <c r="D298" i="1"/>
  <c r="Y298" i="1" s="1"/>
  <c r="D299" i="1"/>
  <c r="D300" i="1"/>
  <c r="D301" i="1"/>
  <c r="D302" i="1"/>
  <c r="Y302" i="1" s="1"/>
  <c r="D303" i="1"/>
  <c r="AK303" i="1" s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Y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Y334" i="1" s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Y350" i="1" s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Y366" i="1" s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Y382" i="1" s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Y398" i="1" s="1"/>
  <c r="Z398" i="1" s="1"/>
  <c r="AL398" i="1" s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Y414" i="1" s="1"/>
  <c r="AH414" i="1" s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Y430" i="1" s="1"/>
  <c r="Z430" i="1" s="1"/>
  <c r="AL430" i="1" s="1"/>
  <c r="D431" i="1"/>
  <c r="AK431" i="1" s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Y446" i="1" s="1"/>
  <c r="Z446" i="1" s="1"/>
  <c r="AL446" i="1" s="1"/>
  <c r="D447" i="1"/>
  <c r="D448" i="1"/>
  <c r="D449" i="1"/>
  <c r="D450" i="1"/>
  <c r="D451" i="1"/>
  <c r="D452" i="1"/>
  <c r="D453" i="1"/>
  <c r="D454" i="1"/>
  <c r="D455" i="1"/>
  <c r="D456" i="1"/>
  <c r="D457" i="1"/>
  <c r="D5" i="1"/>
  <c r="Y5" i="1" s="1"/>
  <c r="Y453" i="1" l="1"/>
  <c r="AG453" i="1" s="1"/>
  <c r="Y429" i="1"/>
  <c r="AA429" i="1" s="1"/>
  <c r="Y405" i="1"/>
  <c r="AB405" i="1" s="1"/>
  <c r="Y381" i="1"/>
  <c r="Y357" i="1"/>
  <c r="Y333" i="1"/>
  <c r="AH333" i="1" s="1"/>
  <c r="Y309" i="1"/>
  <c r="Y277" i="1"/>
  <c r="AB277" i="1" s="1"/>
  <c r="Y253" i="1"/>
  <c r="Y229" i="1"/>
  <c r="Y205" i="1"/>
  <c r="Y181" i="1"/>
  <c r="Y452" i="1"/>
  <c r="AB452" i="1" s="1"/>
  <c r="Y428" i="1"/>
  <c r="AI428" i="1" s="1"/>
  <c r="Y404" i="1"/>
  <c r="Z404" i="1" s="1"/>
  <c r="AL404" i="1" s="1"/>
  <c r="Y388" i="1"/>
  <c r="AD388" i="1" s="1"/>
  <c r="Y364" i="1"/>
  <c r="Y340" i="1"/>
  <c r="Y316" i="1"/>
  <c r="Y284" i="1"/>
  <c r="Y260" i="1"/>
  <c r="Y236" i="1"/>
  <c r="AD236" i="1" s="1"/>
  <c r="Y212" i="1"/>
  <c r="Y196" i="1"/>
  <c r="Y172" i="1"/>
  <c r="Y148" i="1"/>
  <c r="Y124" i="1"/>
  <c r="Y100" i="1"/>
  <c r="Y68" i="1"/>
  <c r="Y44" i="1"/>
  <c r="Y20" i="1"/>
  <c r="Y451" i="1"/>
  <c r="Z451" i="1" s="1"/>
  <c r="AL451" i="1" s="1"/>
  <c r="Y435" i="1"/>
  <c r="AA435" i="1" s="1"/>
  <c r="Y411" i="1"/>
  <c r="AD411" i="1" s="1"/>
  <c r="Y379" i="1"/>
  <c r="Y355" i="1"/>
  <c r="Y339" i="1"/>
  <c r="Y315" i="1"/>
  <c r="Y299" i="1"/>
  <c r="Y275" i="1"/>
  <c r="Y259" i="1"/>
  <c r="Y235" i="1"/>
  <c r="Y203" i="1"/>
  <c r="Y187" i="1"/>
  <c r="Y163" i="1"/>
  <c r="Y139" i="1"/>
  <c r="Y123" i="1"/>
  <c r="Y99" i="1"/>
  <c r="Y83" i="1"/>
  <c r="Y59" i="1"/>
  <c r="Y35" i="1"/>
  <c r="Y11" i="1"/>
  <c r="Y42" i="1"/>
  <c r="Y303" i="1"/>
  <c r="Y287" i="1"/>
  <c r="Y437" i="1"/>
  <c r="AG437" i="1" s="1"/>
  <c r="Y413" i="1"/>
  <c r="AE413" i="1" s="1"/>
  <c r="Y389" i="1"/>
  <c r="AB389" i="1" s="1"/>
  <c r="Y365" i="1"/>
  <c r="Y341" i="1"/>
  <c r="Y317" i="1"/>
  <c r="Y293" i="1"/>
  <c r="Y269" i="1"/>
  <c r="Y245" i="1"/>
  <c r="AC245" i="1" s="1"/>
  <c r="Y221" i="1"/>
  <c r="Y197" i="1"/>
  <c r="Y189" i="1"/>
  <c r="Y436" i="1"/>
  <c r="AB436" i="1" s="1"/>
  <c r="Y420" i="1"/>
  <c r="AJ420" i="1" s="1"/>
  <c r="Y396" i="1"/>
  <c r="AG396" i="1" s="1"/>
  <c r="Y372" i="1"/>
  <c r="AC372" i="1" s="1"/>
  <c r="Y356" i="1"/>
  <c r="AC356" i="1" s="1"/>
  <c r="Y332" i="1"/>
  <c r="Y308" i="1"/>
  <c r="Y292" i="1"/>
  <c r="Y268" i="1"/>
  <c r="Y244" i="1"/>
  <c r="Y220" i="1"/>
  <c r="Y188" i="1"/>
  <c r="Y164" i="1"/>
  <c r="Y140" i="1"/>
  <c r="Y116" i="1"/>
  <c r="Y92" i="1"/>
  <c r="Y76" i="1"/>
  <c r="Y52" i="1"/>
  <c r="Y28" i="1"/>
  <c r="Y443" i="1"/>
  <c r="AH443" i="1" s="1"/>
  <c r="Y419" i="1"/>
  <c r="AB419" i="1" s="1"/>
  <c r="Y403" i="1"/>
  <c r="AE403" i="1" s="1"/>
  <c r="Y387" i="1"/>
  <c r="Y371" i="1"/>
  <c r="Y347" i="1"/>
  <c r="Y323" i="1"/>
  <c r="Y307" i="1"/>
  <c r="Y283" i="1"/>
  <c r="Y267" i="1"/>
  <c r="AG267" i="1" s="1"/>
  <c r="Y243" i="1"/>
  <c r="Y227" i="1"/>
  <c r="Y211" i="1"/>
  <c r="Y195" i="1"/>
  <c r="Y171" i="1"/>
  <c r="Y155" i="1"/>
  <c r="Y131" i="1"/>
  <c r="Y107" i="1"/>
  <c r="Y91" i="1"/>
  <c r="Y67" i="1"/>
  <c r="Y51" i="1"/>
  <c r="Y27" i="1"/>
  <c r="Y19" i="1"/>
  <c r="Y442" i="1"/>
  <c r="AF442" i="1" s="1"/>
  <c r="Y138" i="1"/>
  <c r="Y448" i="1"/>
  <c r="Y320" i="1"/>
  <c r="Y256" i="1"/>
  <c r="Y224" i="1"/>
  <c r="Y208" i="1"/>
  <c r="Y176" i="1"/>
  <c r="Y160" i="1"/>
  <c r="Y128" i="1"/>
  <c r="Y64" i="1"/>
  <c r="Y445" i="1"/>
  <c r="Y421" i="1"/>
  <c r="AB421" i="1" s="1"/>
  <c r="Y397" i="1"/>
  <c r="AB397" i="1" s="1"/>
  <c r="Y373" i="1"/>
  <c r="Y349" i="1"/>
  <c r="Y325" i="1"/>
  <c r="Y301" i="1"/>
  <c r="AA301" i="1" s="1"/>
  <c r="Y285" i="1"/>
  <c r="Y261" i="1"/>
  <c r="Y237" i="1"/>
  <c r="Y213" i="1"/>
  <c r="Y173" i="1"/>
  <c r="Y444" i="1"/>
  <c r="Y412" i="1"/>
  <c r="AB412" i="1" s="1"/>
  <c r="Y380" i="1"/>
  <c r="AH380" i="1" s="1"/>
  <c r="Y348" i="1"/>
  <c r="AE348" i="1" s="1"/>
  <c r="Y324" i="1"/>
  <c r="Y300" i="1"/>
  <c r="Y276" i="1"/>
  <c r="Y252" i="1"/>
  <c r="Y228" i="1"/>
  <c r="Y204" i="1"/>
  <c r="Y180" i="1"/>
  <c r="Y156" i="1"/>
  <c r="Y132" i="1"/>
  <c r="Y108" i="1"/>
  <c r="Y84" i="1"/>
  <c r="Y60" i="1"/>
  <c r="Y36" i="1"/>
  <c r="Y12" i="1"/>
  <c r="Y427" i="1"/>
  <c r="Y395" i="1"/>
  <c r="AD395" i="1" s="1"/>
  <c r="Y363" i="1"/>
  <c r="Y331" i="1"/>
  <c r="Y291" i="1"/>
  <c r="Y251" i="1"/>
  <c r="Y219" i="1"/>
  <c r="Y179" i="1"/>
  <c r="Y147" i="1"/>
  <c r="Y115" i="1"/>
  <c r="Y75" i="1"/>
  <c r="Y43" i="1"/>
  <c r="AF403" i="1"/>
  <c r="AA403" i="1"/>
  <c r="AG5" i="1"/>
  <c r="AD5" i="1"/>
  <c r="AB453" i="1"/>
  <c r="Y449" i="1"/>
  <c r="AG449" i="1" s="1"/>
  <c r="Y433" i="1"/>
  <c r="AC433" i="1" s="1"/>
  <c r="Y417" i="1"/>
  <c r="Y401" i="1"/>
  <c r="Y385" i="1"/>
  <c r="Y369" i="1"/>
  <c r="Y353" i="1"/>
  <c r="AJ353" i="1" s="1"/>
  <c r="Y337" i="1"/>
  <c r="AC337" i="1" s="1"/>
  <c r="Y321" i="1"/>
  <c r="AJ321" i="1" s="1"/>
  <c r="Y305" i="1"/>
  <c r="AE305" i="1" s="1"/>
  <c r="Y289" i="1"/>
  <c r="Y273" i="1"/>
  <c r="Y257" i="1"/>
  <c r="Y241" i="1"/>
  <c r="Y225" i="1"/>
  <c r="Y209" i="1"/>
  <c r="Y193" i="1"/>
  <c r="AK260" i="1"/>
  <c r="AK147" i="1"/>
  <c r="AK51" i="1"/>
  <c r="AK19" i="1"/>
  <c r="AA445" i="1"/>
  <c r="Z445" i="1"/>
  <c r="AL445" i="1" s="1"/>
  <c r="AK148" i="1"/>
  <c r="AK454" i="1"/>
  <c r="AK438" i="1"/>
  <c r="AK422" i="1"/>
  <c r="AK406" i="1"/>
  <c r="AK390" i="1"/>
  <c r="AK374" i="1"/>
  <c r="AK358" i="1"/>
  <c r="AK342" i="1"/>
  <c r="AK326" i="1"/>
  <c r="AK310" i="1"/>
  <c r="AK294" i="1"/>
  <c r="AK278" i="1"/>
  <c r="AK262" i="1"/>
  <c r="AK246" i="1"/>
  <c r="AK230" i="1"/>
  <c r="AK214" i="1"/>
  <c r="AK198" i="1"/>
  <c r="AK182" i="1"/>
  <c r="AK166" i="1"/>
  <c r="AK150" i="1"/>
  <c r="AK134" i="1"/>
  <c r="Y394" i="1"/>
  <c r="AA394" i="1" s="1"/>
  <c r="Y455" i="1"/>
  <c r="Z455" i="1" s="1"/>
  <c r="AL455" i="1" s="1"/>
  <c r="Y447" i="1"/>
  <c r="AC447" i="1" s="1"/>
  <c r="Y439" i="1"/>
  <c r="Y423" i="1"/>
  <c r="Z423" i="1" s="1"/>
  <c r="AL423" i="1" s="1"/>
  <c r="Y415" i="1"/>
  <c r="AB415" i="1" s="1"/>
  <c r="Y383" i="1"/>
  <c r="AK389" i="1"/>
  <c r="AK373" i="1"/>
  <c r="AK357" i="1"/>
  <c r="AK341" i="1"/>
  <c r="AK325" i="1"/>
  <c r="AK309" i="1"/>
  <c r="AK293" i="1"/>
  <c r="AK277" i="1"/>
  <c r="AK261" i="1"/>
  <c r="AK245" i="1"/>
  <c r="AK229" i="1"/>
  <c r="AK213" i="1"/>
  <c r="AK197" i="1"/>
  <c r="AK181" i="1"/>
  <c r="AK165" i="1"/>
  <c r="AK149" i="1"/>
  <c r="AK133" i="1"/>
  <c r="AK117" i="1"/>
  <c r="AK101" i="1"/>
  <c r="AK85" i="1"/>
  <c r="AK69" i="1"/>
  <c r="AK53" i="1"/>
  <c r="AK37" i="1"/>
  <c r="AK21" i="1"/>
  <c r="Y122" i="1"/>
  <c r="AK452" i="1"/>
  <c r="AK436" i="1"/>
  <c r="AK420" i="1"/>
  <c r="AK404" i="1"/>
  <c r="AK388" i="1"/>
  <c r="AK372" i="1"/>
  <c r="AK356" i="1"/>
  <c r="AK340" i="1"/>
  <c r="AK324" i="1"/>
  <c r="AK308" i="1"/>
  <c r="AK292" i="1"/>
  <c r="AK276" i="1"/>
  <c r="AK244" i="1"/>
  <c r="AK228" i="1"/>
  <c r="AK212" i="1"/>
  <c r="AK196" i="1"/>
  <c r="AK180" i="1"/>
  <c r="AK164" i="1"/>
  <c r="AK132" i="1"/>
  <c r="AK116" i="1"/>
  <c r="AK100" i="1"/>
  <c r="AK84" i="1"/>
  <c r="AK68" i="1"/>
  <c r="AK52" i="1"/>
  <c r="AK36" i="1"/>
  <c r="AK20" i="1"/>
  <c r="Y378" i="1"/>
  <c r="AA378" i="1" s="1"/>
  <c r="Y90" i="1"/>
  <c r="Y165" i="1"/>
  <c r="Y157" i="1"/>
  <c r="Y149" i="1"/>
  <c r="Y141" i="1"/>
  <c r="Y133" i="1"/>
  <c r="Y125" i="1"/>
  <c r="Y117" i="1"/>
  <c r="Y109" i="1"/>
  <c r="Y101" i="1"/>
  <c r="Y93" i="1"/>
  <c r="Y85" i="1"/>
  <c r="Y77" i="1"/>
  <c r="Y69" i="1"/>
  <c r="Y61" i="1"/>
  <c r="Y53" i="1"/>
  <c r="Y45" i="1"/>
  <c r="Y37" i="1"/>
  <c r="Y29" i="1"/>
  <c r="Y21" i="1"/>
  <c r="Y13" i="1"/>
  <c r="AK451" i="1"/>
  <c r="AK443" i="1"/>
  <c r="AK427" i="1"/>
  <c r="AK419" i="1"/>
  <c r="AK411" i="1"/>
  <c r="AK403" i="1"/>
  <c r="AK395" i="1"/>
  <c r="AK379" i="1"/>
  <c r="AK371" i="1"/>
  <c r="AK363" i="1"/>
  <c r="AK355" i="1"/>
  <c r="AK347" i="1"/>
  <c r="AK331" i="1"/>
  <c r="AK315" i="1"/>
  <c r="AK307" i="1"/>
  <c r="AK299" i="1"/>
  <c r="AK283" i="1"/>
  <c r="AK267" i="1"/>
  <c r="AK251" i="1"/>
  <c r="AK235" i="1"/>
  <c r="AK219" i="1"/>
  <c r="AK203" i="1"/>
  <c r="AK187" i="1"/>
  <c r="AK171" i="1"/>
  <c r="AK155" i="1"/>
  <c r="AK139" i="1"/>
  <c r="AK123" i="1"/>
  <c r="AK115" i="1"/>
  <c r="AK107" i="1"/>
  <c r="AK91" i="1"/>
  <c r="AK83" i="1"/>
  <c r="AK75" i="1"/>
  <c r="AK67" i="1"/>
  <c r="AK59" i="1"/>
  <c r="AK43" i="1"/>
  <c r="AK35" i="1"/>
  <c r="AK27" i="1"/>
  <c r="AK11" i="1"/>
  <c r="Y346" i="1"/>
  <c r="Y218" i="1"/>
  <c r="AK426" i="1"/>
  <c r="Y426" i="1"/>
  <c r="AA426" i="1" s="1"/>
  <c r="AK314" i="1"/>
  <c r="Y314" i="1"/>
  <c r="AF314" i="1" s="1"/>
  <c r="AK266" i="1"/>
  <c r="Y266" i="1"/>
  <c r="AK186" i="1"/>
  <c r="Y186" i="1"/>
  <c r="AK58" i="1"/>
  <c r="Y58" i="1"/>
  <c r="Y177" i="1"/>
  <c r="Y161" i="1"/>
  <c r="Y145" i="1"/>
  <c r="Y129" i="1"/>
  <c r="Y113" i="1"/>
  <c r="Y97" i="1"/>
  <c r="Y81" i="1"/>
  <c r="Y65" i="1"/>
  <c r="Y49" i="1"/>
  <c r="Y33" i="1"/>
  <c r="Y17" i="1"/>
  <c r="AK407" i="1"/>
  <c r="AK391" i="1"/>
  <c r="AK375" i="1"/>
  <c r="AK359" i="1"/>
  <c r="AK343" i="1"/>
  <c r="AK327" i="1"/>
  <c r="AK311" i="1"/>
  <c r="AK295" i="1"/>
  <c r="AK279" i="1"/>
  <c r="AK263" i="1"/>
  <c r="AK247" i="1"/>
  <c r="AK231" i="1"/>
  <c r="AK215" i="1"/>
  <c r="AK199" i="1"/>
  <c r="AK183" i="1"/>
  <c r="AK167" i="1"/>
  <c r="AK151" i="1"/>
  <c r="AK135" i="1"/>
  <c r="AK119" i="1"/>
  <c r="AK103" i="1"/>
  <c r="AK87" i="1"/>
  <c r="AK71" i="1"/>
  <c r="AK55" i="1"/>
  <c r="AK39" i="1"/>
  <c r="AK23" i="1"/>
  <c r="AK7" i="1"/>
  <c r="Y250" i="1"/>
  <c r="Y10" i="1"/>
  <c r="AK8" i="1"/>
  <c r="AK118" i="1"/>
  <c r="AK102" i="1"/>
  <c r="AK86" i="1"/>
  <c r="AK70" i="1"/>
  <c r="AK54" i="1"/>
  <c r="AK38" i="1"/>
  <c r="AK22" i="1"/>
  <c r="AK6" i="1"/>
  <c r="Y410" i="1"/>
  <c r="AA410" i="1" s="1"/>
  <c r="Y362" i="1"/>
  <c r="Y330" i="1"/>
  <c r="Y282" i="1"/>
  <c r="Y234" i="1"/>
  <c r="Y202" i="1"/>
  <c r="Y154" i="1"/>
  <c r="Y106" i="1"/>
  <c r="Y74" i="1"/>
  <c r="Y26" i="1"/>
  <c r="AB403" i="1"/>
  <c r="AC403" i="1"/>
  <c r="AD403" i="1"/>
  <c r="AG403" i="1"/>
  <c r="AK128" i="1"/>
  <c r="AH403" i="1"/>
  <c r="AD453" i="1"/>
  <c r="AK256" i="1"/>
  <c r="AC453" i="1"/>
  <c r="AA417" i="1"/>
  <c r="Z417" i="1"/>
  <c r="AL417" i="1" s="1"/>
  <c r="AK455" i="1"/>
  <c r="AK439" i="1"/>
  <c r="AK423" i="1"/>
  <c r="Z388" i="1"/>
  <c r="AL388" i="1" s="1"/>
  <c r="Y352" i="1"/>
  <c r="AG352" i="1" s="1"/>
  <c r="AK352" i="1"/>
  <c r="Y240" i="1"/>
  <c r="AK240" i="1"/>
  <c r="Y144" i="1"/>
  <c r="AK144" i="1"/>
  <c r="Y399" i="1"/>
  <c r="AJ399" i="1" s="1"/>
  <c r="AK399" i="1"/>
  <c r="AK335" i="1"/>
  <c r="Y335" i="1"/>
  <c r="AB335" i="1" s="1"/>
  <c r="AK255" i="1"/>
  <c r="Y255" i="1"/>
  <c r="AC255" i="1" s="1"/>
  <c r="AK207" i="1"/>
  <c r="Y207" i="1"/>
  <c r="AK143" i="1"/>
  <c r="Y143" i="1"/>
  <c r="AK421" i="1"/>
  <c r="AK224" i="1"/>
  <c r="AK99" i="1"/>
  <c r="AK435" i="1"/>
  <c r="AK243" i="1"/>
  <c r="AK163" i="1"/>
  <c r="AK320" i="1"/>
  <c r="AK208" i="1"/>
  <c r="Y336" i="1"/>
  <c r="AA336" i="1" s="1"/>
  <c r="AK336" i="1"/>
  <c r="Y96" i="1"/>
  <c r="AK96" i="1"/>
  <c r="AK239" i="1"/>
  <c r="Y239" i="1"/>
  <c r="AK63" i="1"/>
  <c r="Y63" i="1"/>
  <c r="AK437" i="1"/>
  <c r="AK448" i="1"/>
  <c r="AK447" i="1"/>
  <c r="AK387" i="1"/>
  <c r="AK179" i="1"/>
  <c r="AK433" i="1"/>
  <c r="AK385" i="1"/>
  <c r="AK353" i="1"/>
  <c r="Y159" i="1"/>
  <c r="Y432" i="1"/>
  <c r="AJ432" i="1" s="1"/>
  <c r="AK432" i="1"/>
  <c r="Y272" i="1"/>
  <c r="AK272" i="1"/>
  <c r="Y192" i="1"/>
  <c r="AK192" i="1"/>
  <c r="Y112" i="1"/>
  <c r="AK112" i="1"/>
  <c r="Y48" i="1"/>
  <c r="AK48" i="1"/>
  <c r="Y16" i="1"/>
  <c r="AK16" i="1"/>
  <c r="AA453" i="1"/>
  <c r="AK351" i="1"/>
  <c r="Y351" i="1"/>
  <c r="AD351" i="1" s="1"/>
  <c r="AK271" i="1"/>
  <c r="Y271" i="1"/>
  <c r="AD271" i="1" s="1"/>
  <c r="AK223" i="1"/>
  <c r="Y223" i="1"/>
  <c r="AK111" i="1"/>
  <c r="Y111" i="1"/>
  <c r="AK79" i="1"/>
  <c r="Y79" i="1"/>
  <c r="AK15" i="1"/>
  <c r="Y15" i="1"/>
  <c r="AK405" i="1"/>
  <c r="Y175" i="1"/>
  <c r="AK211" i="1"/>
  <c r="AK259" i="1"/>
  <c r="AK195" i="1"/>
  <c r="AA444" i="1"/>
  <c r="AD444" i="1"/>
  <c r="AH444" i="1"/>
  <c r="Z435" i="1"/>
  <c r="AL435" i="1" s="1"/>
  <c r="Y47" i="1"/>
  <c r="AK415" i="1"/>
  <c r="Y416" i="1"/>
  <c r="AF416" i="1" s="1"/>
  <c r="AK416" i="1"/>
  <c r="Y368" i="1"/>
  <c r="AG368" i="1" s="1"/>
  <c r="AK368" i="1"/>
  <c r="Y304" i="1"/>
  <c r="AD304" i="1" s="1"/>
  <c r="AK304" i="1"/>
  <c r="Y80" i="1"/>
  <c r="AK80" i="1"/>
  <c r="AK367" i="1"/>
  <c r="Y367" i="1"/>
  <c r="AD367" i="1" s="1"/>
  <c r="AK191" i="1"/>
  <c r="Y191" i="1"/>
  <c r="AK127" i="1"/>
  <c r="Y127" i="1"/>
  <c r="AK453" i="1"/>
  <c r="AK323" i="1"/>
  <c r="AK339" i="1"/>
  <c r="AK291" i="1"/>
  <c r="AK227" i="1"/>
  <c r="AK131" i="1"/>
  <c r="Y431" i="1"/>
  <c r="AK176" i="1"/>
  <c r="AK64" i="1"/>
  <c r="Y400" i="1"/>
  <c r="AC400" i="1" s="1"/>
  <c r="AK400" i="1"/>
  <c r="Y32" i="1"/>
  <c r="AK32" i="1"/>
  <c r="AK319" i="1"/>
  <c r="Y319" i="1"/>
  <c r="AK95" i="1"/>
  <c r="Y95" i="1"/>
  <c r="AK275" i="1"/>
  <c r="Y288" i="1"/>
  <c r="Z288" i="1" s="1"/>
  <c r="AL288" i="1" s="1"/>
  <c r="AK288" i="1"/>
  <c r="AA439" i="1"/>
  <c r="Y31" i="1"/>
  <c r="AK383" i="1"/>
  <c r="AK160" i="1"/>
  <c r="Y384" i="1"/>
  <c r="AG384" i="1" s="1"/>
  <c r="AK384" i="1"/>
  <c r="Y457" i="1"/>
  <c r="AI457" i="1" s="1"/>
  <c r="Y441" i="1"/>
  <c r="AA441" i="1" s="1"/>
  <c r="Y425" i="1"/>
  <c r="AA425" i="1" s="1"/>
  <c r="Y409" i="1"/>
  <c r="AB409" i="1" s="1"/>
  <c r="Y393" i="1"/>
  <c r="AC393" i="1" s="1"/>
  <c r="Y377" i="1"/>
  <c r="AB377" i="1" s="1"/>
  <c r="Y361" i="1"/>
  <c r="Y345" i="1"/>
  <c r="AD345" i="1" s="1"/>
  <c r="Y329" i="1"/>
  <c r="Y313" i="1"/>
  <c r="Y297" i="1"/>
  <c r="AE297" i="1" s="1"/>
  <c r="Y281" i="1"/>
  <c r="Z281" i="1" s="1"/>
  <c r="AL281" i="1" s="1"/>
  <c r="Y265" i="1"/>
  <c r="Y249" i="1"/>
  <c r="AC249" i="1" s="1"/>
  <c r="Y233" i="1"/>
  <c r="AC233" i="1" s="1"/>
  <c r="Y217" i="1"/>
  <c r="Y201" i="1"/>
  <c r="Y185" i="1"/>
  <c r="Y169" i="1"/>
  <c r="Y153" i="1"/>
  <c r="Y137" i="1"/>
  <c r="Y121" i="1"/>
  <c r="Y105" i="1"/>
  <c r="Y89" i="1"/>
  <c r="Y73" i="1"/>
  <c r="Y57" i="1"/>
  <c r="Y41" i="1"/>
  <c r="Y25" i="1"/>
  <c r="Y9" i="1"/>
  <c r="Y456" i="1"/>
  <c r="Z456" i="1" s="1"/>
  <c r="AL456" i="1" s="1"/>
  <c r="Y440" i="1"/>
  <c r="Z440" i="1" s="1"/>
  <c r="AL440" i="1" s="1"/>
  <c r="Y424" i="1"/>
  <c r="AI424" i="1" s="1"/>
  <c r="Y408" i="1"/>
  <c r="AB408" i="1" s="1"/>
  <c r="Y392" i="1"/>
  <c r="AJ392" i="1" s="1"/>
  <c r="Y376" i="1"/>
  <c r="Y360" i="1"/>
  <c r="AA360" i="1" s="1"/>
  <c r="Y344" i="1"/>
  <c r="AI344" i="1" s="1"/>
  <c r="Y328" i="1"/>
  <c r="AA328" i="1" s="1"/>
  <c r="Y312" i="1"/>
  <c r="AA312" i="1" s="1"/>
  <c r="Y296" i="1"/>
  <c r="Y280" i="1"/>
  <c r="Y264" i="1"/>
  <c r="AA264" i="1" s="1"/>
  <c r="Y248" i="1"/>
  <c r="AA248" i="1" s="1"/>
  <c r="Y232" i="1"/>
  <c r="AA232" i="1" s="1"/>
  <c r="Y216" i="1"/>
  <c r="Y200" i="1"/>
  <c r="Y184" i="1"/>
  <c r="Y168" i="1"/>
  <c r="Y152" i="1"/>
  <c r="Y136" i="1"/>
  <c r="Y120" i="1"/>
  <c r="Y104" i="1"/>
  <c r="Y88" i="1"/>
  <c r="Y72" i="1"/>
  <c r="Y56" i="1"/>
  <c r="Y40" i="1"/>
  <c r="Y24" i="1"/>
  <c r="Y8" i="1"/>
  <c r="AK446" i="1"/>
  <c r="AK430" i="1"/>
  <c r="AK414" i="1"/>
  <c r="AK398" i="1"/>
  <c r="AK382" i="1"/>
  <c r="AK366" i="1"/>
  <c r="AK350" i="1"/>
  <c r="AK334" i="1"/>
  <c r="AK318" i="1"/>
  <c r="AK302" i="1"/>
  <c r="AK286" i="1"/>
  <c r="AK270" i="1"/>
  <c r="AK254" i="1"/>
  <c r="AK238" i="1"/>
  <c r="AK222" i="1"/>
  <c r="AK206" i="1"/>
  <c r="AK190" i="1"/>
  <c r="AK174" i="1"/>
  <c r="AK158" i="1"/>
  <c r="AK142" i="1"/>
  <c r="AK126" i="1"/>
  <c r="AK110" i="1"/>
  <c r="AK94" i="1"/>
  <c r="AK78" i="1"/>
  <c r="AK62" i="1"/>
  <c r="AK46" i="1"/>
  <c r="AK30" i="1"/>
  <c r="AK14" i="1"/>
  <c r="Y407" i="1"/>
  <c r="AH407" i="1" s="1"/>
  <c r="Y375" i="1"/>
  <c r="Y343" i="1"/>
  <c r="Y327" i="1"/>
  <c r="AA327" i="1" s="1"/>
  <c r="Y295" i="1"/>
  <c r="AD295" i="1" s="1"/>
  <c r="Y279" i="1"/>
  <c r="AB279" i="1" s="1"/>
  <c r="Y263" i="1"/>
  <c r="AA263" i="1" s="1"/>
  <c r="Y247" i="1"/>
  <c r="AC247" i="1" s="1"/>
  <c r="Y231" i="1"/>
  <c r="AA231" i="1" s="1"/>
  <c r="Y215" i="1"/>
  <c r="Y199" i="1"/>
  <c r="Y183" i="1"/>
  <c r="Y167" i="1"/>
  <c r="Y151" i="1"/>
  <c r="Y135" i="1"/>
  <c r="Y119" i="1"/>
  <c r="Y103" i="1"/>
  <c r="Y87" i="1"/>
  <c r="Y71" i="1"/>
  <c r="Y55" i="1"/>
  <c r="Y39" i="1"/>
  <c r="Y23" i="1"/>
  <c r="Y7" i="1"/>
  <c r="AK445" i="1"/>
  <c r="AK429" i="1"/>
  <c r="AK413" i="1"/>
  <c r="AK397" i="1"/>
  <c r="AK381" i="1"/>
  <c r="AK365" i="1"/>
  <c r="AK349" i="1"/>
  <c r="AK333" i="1"/>
  <c r="AK317" i="1"/>
  <c r="AK301" i="1"/>
  <c r="AK285" i="1"/>
  <c r="AK269" i="1"/>
  <c r="AK253" i="1"/>
  <c r="AK237" i="1"/>
  <c r="AK221" i="1"/>
  <c r="AK205" i="1"/>
  <c r="AK189" i="1"/>
  <c r="AK173" i="1"/>
  <c r="AK157" i="1"/>
  <c r="AK141" i="1"/>
  <c r="AK125" i="1"/>
  <c r="AK109" i="1"/>
  <c r="AK93" i="1"/>
  <c r="AK77" i="1"/>
  <c r="AK61" i="1"/>
  <c r="AK45" i="1"/>
  <c r="AK29" i="1"/>
  <c r="AK13" i="1"/>
  <c r="Y391" i="1"/>
  <c r="AH391" i="1" s="1"/>
  <c r="Y359" i="1"/>
  <c r="Y311" i="1"/>
  <c r="AF311" i="1" s="1"/>
  <c r="Y454" i="1"/>
  <c r="Z454" i="1" s="1"/>
  <c r="AL454" i="1" s="1"/>
  <c r="Y438" i="1"/>
  <c r="Z438" i="1" s="1"/>
  <c r="AL438" i="1" s="1"/>
  <c r="Y422" i="1"/>
  <c r="AD422" i="1" s="1"/>
  <c r="Y406" i="1"/>
  <c r="AE406" i="1" s="1"/>
  <c r="Y390" i="1"/>
  <c r="AE390" i="1" s="1"/>
  <c r="Y374" i="1"/>
  <c r="Y358" i="1"/>
  <c r="Y342" i="1"/>
  <c r="Y326" i="1"/>
  <c r="AA326" i="1" s="1"/>
  <c r="Y310" i="1"/>
  <c r="AD310" i="1" s="1"/>
  <c r="Y294" i="1"/>
  <c r="AD294" i="1" s="1"/>
  <c r="Y278" i="1"/>
  <c r="Y262" i="1"/>
  <c r="Y246" i="1"/>
  <c r="Z246" i="1" s="1"/>
  <c r="AL246" i="1" s="1"/>
  <c r="Y230" i="1"/>
  <c r="Y214" i="1"/>
  <c r="Y198" i="1"/>
  <c r="Y182" i="1"/>
  <c r="Y166" i="1"/>
  <c r="Y150" i="1"/>
  <c r="Y134" i="1"/>
  <c r="Y118" i="1"/>
  <c r="Y102" i="1"/>
  <c r="Y86" i="1"/>
  <c r="Y70" i="1"/>
  <c r="Y54" i="1"/>
  <c r="Y38" i="1"/>
  <c r="Y22" i="1"/>
  <c r="Y6" i="1"/>
  <c r="AK444" i="1"/>
  <c r="AK428" i="1"/>
  <c r="AK412" i="1"/>
  <c r="AK396" i="1"/>
  <c r="AK380" i="1"/>
  <c r="AK364" i="1"/>
  <c r="AK348" i="1"/>
  <c r="AK332" i="1"/>
  <c r="AK316" i="1"/>
  <c r="AK300" i="1"/>
  <c r="AK284" i="1"/>
  <c r="AK268" i="1"/>
  <c r="AK252" i="1"/>
  <c r="AK236" i="1"/>
  <c r="AK220" i="1"/>
  <c r="AK204" i="1"/>
  <c r="AK188" i="1"/>
  <c r="AK172" i="1"/>
  <c r="AK156" i="1"/>
  <c r="AK140" i="1"/>
  <c r="AK124" i="1"/>
  <c r="AK108" i="1"/>
  <c r="AK92" i="1"/>
  <c r="AK76" i="1"/>
  <c r="AK60" i="1"/>
  <c r="AK44" i="1"/>
  <c r="AK28" i="1"/>
  <c r="AK12" i="1"/>
  <c r="Y450" i="1"/>
  <c r="AA450" i="1" s="1"/>
  <c r="Y434" i="1"/>
  <c r="AI434" i="1" s="1"/>
  <c r="Y418" i="1"/>
  <c r="AD418" i="1" s="1"/>
  <c r="Y402" i="1"/>
  <c r="AI402" i="1" s="1"/>
  <c r="Y386" i="1"/>
  <c r="AB386" i="1" s="1"/>
  <c r="Y370" i="1"/>
  <c r="Y354" i="1"/>
  <c r="AB354" i="1" s="1"/>
  <c r="Y338" i="1"/>
  <c r="AE338" i="1" s="1"/>
  <c r="Y322" i="1"/>
  <c r="Z322" i="1" s="1"/>
  <c r="AL322" i="1" s="1"/>
  <c r="Y306" i="1"/>
  <c r="AA306" i="1" s="1"/>
  <c r="Y290" i="1"/>
  <c r="AC290" i="1" s="1"/>
  <c r="Y274" i="1"/>
  <c r="Z274" i="1" s="1"/>
  <c r="AL274" i="1" s="1"/>
  <c r="Y258" i="1"/>
  <c r="AA258" i="1" s="1"/>
  <c r="Y242" i="1"/>
  <c r="Y226" i="1"/>
  <c r="Y210" i="1"/>
  <c r="Y194" i="1"/>
  <c r="Y178" i="1"/>
  <c r="Y162" i="1"/>
  <c r="Y146" i="1"/>
  <c r="Y130" i="1"/>
  <c r="Y114" i="1"/>
  <c r="Y98" i="1"/>
  <c r="Y82" i="1"/>
  <c r="Y66" i="1"/>
  <c r="Y50" i="1"/>
  <c r="Y34" i="1"/>
  <c r="Y18" i="1"/>
  <c r="AK456" i="1"/>
  <c r="AK440" i="1"/>
  <c r="AK424" i="1"/>
  <c r="AK408" i="1"/>
  <c r="AK392" i="1"/>
  <c r="AK376" i="1"/>
  <c r="AK360" i="1"/>
  <c r="AK344" i="1"/>
  <c r="AK328" i="1"/>
  <c r="AK312" i="1"/>
  <c r="AK296" i="1"/>
  <c r="AK280" i="1"/>
  <c r="AK264" i="1"/>
  <c r="AK248" i="1"/>
  <c r="AK232" i="1"/>
  <c r="AK216" i="1"/>
  <c r="AK200" i="1"/>
  <c r="AK184" i="1"/>
  <c r="AK168" i="1"/>
  <c r="AK152" i="1"/>
  <c r="AK136" i="1"/>
  <c r="AK120" i="1"/>
  <c r="AK104" i="1"/>
  <c r="AK88" i="1"/>
  <c r="AK72" i="1"/>
  <c r="AK56" i="1"/>
  <c r="AK40" i="1"/>
  <c r="AK24" i="1"/>
  <c r="AD443" i="1"/>
  <c r="AF455" i="1"/>
  <c r="AB398" i="1"/>
  <c r="AA397" i="1"/>
  <c r="Z429" i="1"/>
  <c r="AL429" i="1" s="1"/>
  <c r="AI427" i="1"/>
  <c r="AJ397" i="1"/>
  <c r="AA398" i="1"/>
  <c r="AA414" i="1"/>
  <c r="AC428" i="1"/>
  <c r="AH427" i="1"/>
  <c r="AA402" i="1"/>
  <c r="AH397" i="1"/>
  <c r="AG397" i="1"/>
  <c r="AB392" i="1"/>
  <c r="AG419" i="1"/>
  <c r="AF397" i="1"/>
  <c r="AF453" i="1"/>
  <c r="AA401" i="1"/>
  <c r="AE397" i="1"/>
  <c r="AE453" i="1"/>
  <c r="AJ414" i="1"/>
  <c r="AG414" i="1"/>
  <c r="AF449" i="1"/>
  <c r="AA446" i="1"/>
  <c r="AF414" i="1"/>
  <c r="AE414" i="1"/>
  <c r="AB414" i="1"/>
  <c r="AC449" i="1"/>
  <c r="AC445" i="1"/>
  <c r="AG428" i="1"/>
  <c r="AD391" i="1"/>
  <c r="AI408" i="1"/>
  <c r="AI444" i="1"/>
  <c r="AC437" i="1"/>
  <c r="AD431" i="1"/>
  <c r="AI415" i="1"/>
  <c r="AA415" i="1"/>
  <c r="AA430" i="1"/>
  <c r="AJ404" i="1"/>
  <c r="AC391" i="1"/>
  <c r="Z403" i="1"/>
  <c r="AL403" i="1" s="1"/>
  <c r="AD397" i="1"/>
  <c r="AC388" i="1"/>
  <c r="AD414" i="1"/>
  <c r="Z453" i="1"/>
  <c r="AL453" i="1" s="1"/>
  <c r="AF444" i="1"/>
  <c r="AE428" i="1"/>
  <c r="AA427" i="1"/>
  <c r="AG444" i="1"/>
  <c r="AF407" i="1"/>
  <c r="AJ398" i="1"/>
  <c r="AC397" i="1"/>
  <c r="AC414" i="1"/>
  <c r="AE444" i="1"/>
  <c r="Z443" i="1"/>
  <c r="AL443" i="1" s="1"/>
  <c r="AJ429" i="1"/>
  <c r="AI398" i="1"/>
  <c r="AI429" i="1"/>
  <c r="AH398" i="1"/>
  <c r="AG418" i="1"/>
  <c r="AC452" i="1"/>
  <c r="AC444" i="1"/>
  <c r="AC436" i="1"/>
  <c r="Z402" i="1"/>
  <c r="AL402" i="1" s="1"/>
  <c r="AG398" i="1"/>
  <c r="Z397" i="1"/>
  <c r="AL397" i="1" s="1"/>
  <c r="AF418" i="1"/>
  <c r="AA452" i="1"/>
  <c r="AH445" i="1"/>
  <c r="AB444" i="1"/>
  <c r="AE442" i="1"/>
  <c r="AA436" i="1"/>
  <c r="AG429" i="1"/>
  <c r="AJ445" i="1"/>
  <c r="AI445" i="1"/>
  <c r="AH429" i="1"/>
  <c r="AB428" i="1"/>
  <c r="Z409" i="1"/>
  <c r="AL409" i="1" s="1"/>
  <c r="AF398" i="1"/>
  <c r="AH392" i="1"/>
  <c r="AC418" i="1"/>
  <c r="AG455" i="1"/>
  <c r="Z452" i="1"/>
  <c r="AL452" i="1" s="1"/>
  <c r="AG445" i="1"/>
  <c r="Z444" i="1"/>
  <c r="AL444" i="1" s="1"/>
  <c r="Z436" i="1"/>
  <c r="AL436" i="1" s="1"/>
  <c r="AF429" i="1"/>
  <c r="Z428" i="1"/>
  <c r="AL428" i="1" s="1"/>
  <c r="AC426" i="1"/>
  <c r="AF421" i="1"/>
  <c r="AE398" i="1"/>
  <c r="AG392" i="1"/>
  <c r="AI413" i="1"/>
  <c r="AA454" i="1"/>
  <c r="AF445" i="1"/>
  <c r="AE429" i="1"/>
  <c r="AB401" i="1"/>
  <c r="AD398" i="1"/>
  <c r="AA418" i="1"/>
  <c r="AD413" i="1"/>
  <c r="AE445" i="1"/>
  <c r="AC429" i="1"/>
  <c r="AD421" i="1"/>
  <c r="AC421" i="1"/>
  <c r="AJ394" i="1"/>
  <c r="AJ428" i="1"/>
  <c r="AA421" i="1"/>
  <c r="AF391" i="1"/>
  <c r="AJ444" i="1"/>
  <c r="Z421" i="1"/>
  <c r="AL421" i="1" s="1"/>
  <c r="AJ435" i="1"/>
  <c r="AJ446" i="1"/>
  <c r="AI435" i="1"/>
  <c r="AJ430" i="1"/>
  <c r="AH424" i="1"/>
  <c r="AI446" i="1"/>
  <c r="AJ425" i="1"/>
  <c r="AH446" i="1"/>
  <c r="AJ436" i="1"/>
  <c r="AG435" i="1"/>
  <c r="AH430" i="1"/>
  <c r="AI425" i="1"/>
  <c r="AF424" i="1"/>
  <c r="AI452" i="1"/>
  <c r="AG446" i="1"/>
  <c r="AD445" i="1"/>
  <c r="AB439" i="1"/>
  <c r="AI436" i="1"/>
  <c r="AF435" i="1"/>
  <c r="AJ431" i="1"/>
  <c r="AG430" i="1"/>
  <c r="AD429" i="1"/>
  <c r="AH425" i="1"/>
  <c r="AE424" i="1"/>
  <c r="AB423" i="1"/>
  <c r="AH435" i="1"/>
  <c r="AI430" i="1"/>
  <c r="AH452" i="1"/>
  <c r="AB450" i="1"/>
  <c r="AI447" i="1"/>
  <c r="AE435" i="1"/>
  <c r="AF430" i="1"/>
  <c r="AG425" i="1"/>
  <c r="AJ453" i="1"/>
  <c r="AG452" i="1"/>
  <c r="AE446" i="1"/>
  <c r="AB445" i="1"/>
  <c r="AF441" i="1"/>
  <c r="AG436" i="1"/>
  <c r="AD435" i="1"/>
  <c r="AH431" i="1"/>
  <c r="AE430" i="1"/>
  <c r="AB429" i="1"/>
  <c r="AF425" i="1"/>
  <c r="AJ421" i="1"/>
  <c r="AG424" i="1"/>
  <c r="AJ452" i="1"/>
  <c r="AE451" i="1"/>
  <c r="AF446" i="1"/>
  <c r="AH436" i="1"/>
  <c r="AI431" i="1"/>
  <c r="AI453" i="1"/>
  <c r="AF452" i="1"/>
  <c r="AJ448" i="1"/>
  <c r="AD446" i="1"/>
  <c r="AE441" i="1"/>
  <c r="AF436" i="1"/>
  <c r="AC435" i="1"/>
  <c r="AG431" i="1"/>
  <c r="AD430" i="1"/>
  <c r="AE425" i="1"/>
  <c r="AB424" i="1"/>
  <c r="AI421" i="1"/>
  <c r="AH453" i="1"/>
  <c r="AE452" i="1"/>
  <c r="AB451" i="1"/>
  <c r="AC446" i="1"/>
  <c r="AE436" i="1"/>
  <c r="AC430" i="1"/>
  <c r="AB435" i="1"/>
  <c r="AG426" i="1"/>
  <c r="AD425" i="1"/>
  <c r="AA424" i="1"/>
  <c r="AH421" i="1"/>
  <c r="AD452" i="1"/>
  <c r="AB446" i="1"/>
  <c r="AD436" i="1"/>
  <c r="AE431" i="1"/>
  <c r="AB430" i="1"/>
  <c r="AF426" i="1"/>
  <c r="AC425" i="1"/>
  <c r="Z424" i="1"/>
  <c r="AL424" i="1" s="1"/>
  <c r="AG421" i="1"/>
  <c r="AC431" i="1"/>
  <c r="AE421" i="1"/>
  <c r="AB404" i="1"/>
  <c r="AB388" i="1"/>
  <c r="AG409" i="1"/>
  <c r="AG402" i="1"/>
  <c r="AC398" i="1"/>
  <c r="AH393" i="1"/>
  <c r="AG417" i="1"/>
  <c r="AJ415" i="1"/>
  <c r="AJ413" i="1"/>
  <c r="AE409" i="1"/>
  <c r="AC396" i="1"/>
  <c r="AD409" i="1"/>
  <c r="AA408" i="1"/>
  <c r="AJ403" i="1"/>
  <c r="AD402" i="1"/>
  <c r="AB396" i="1"/>
  <c r="AJ389" i="1"/>
  <c r="AI420" i="1"/>
  <c r="Z415" i="1"/>
  <c r="AL415" i="1" s="1"/>
  <c r="AC413" i="1"/>
  <c r="AD396" i="1"/>
  <c r="AC409" i="1"/>
  <c r="AI403" i="1"/>
  <c r="AC402" i="1"/>
  <c r="AA396" i="1"/>
  <c r="AH420" i="1"/>
  <c r="AB413" i="1"/>
  <c r="AB402" i="1"/>
  <c r="Z396" i="1"/>
  <c r="AL396" i="1" s="1"/>
  <c r="Z420" i="1"/>
  <c r="AL420" i="1" s="1"/>
  <c r="AJ418" i="1"/>
  <c r="Z412" i="1"/>
  <c r="AL412" i="1" s="1"/>
  <c r="AG420" i="1"/>
  <c r="AH415" i="1"/>
  <c r="AF420" i="1"/>
  <c r="AG415" i="1"/>
  <c r="AA413" i="1"/>
  <c r="AE420" i="1"/>
  <c r="AF415" i="1"/>
  <c r="Z413" i="1"/>
  <c r="AL413" i="1" s="1"/>
  <c r="AD420" i="1"/>
  <c r="AJ417" i="1"/>
  <c r="AB420" i="1"/>
  <c r="AI417" i="1"/>
  <c r="AC415" i="1"/>
  <c r="Z414" i="1"/>
  <c r="AL414" i="1" s="1"/>
  <c r="AE415" i="1"/>
  <c r="AC420" i="1"/>
  <c r="AD415" i="1"/>
  <c r="AA420" i="1"/>
  <c r="AH417" i="1"/>
  <c r="AI412" i="1"/>
  <c r="AF417" i="1"/>
  <c r="AD417" i="1"/>
  <c r="AH413" i="1"/>
  <c r="AD412" i="1"/>
  <c r="AE418" i="1"/>
  <c r="AB417" i="1"/>
  <c r="AI414" i="1"/>
  <c r="AF413" i="1"/>
  <c r="AC412" i="1"/>
  <c r="AE417" i="1"/>
  <c r="AE412" i="1"/>
  <c r="AC417" i="1"/>
  <c r="AG413" i="1"/>
  <c r="AI405" i="1"/>
  <c r="AH405" i="1"/>
  <c r="AH389" i="1"/>
  <c r="AJ406" i="1"/>
  <c r="AC411" i="1"/>
  <c r="AD406" i="1"/>
  <c r="AA405" i="1"/>
  <c r="AH402" i="1"/>
  <c r="AE401" i="1"/>
  <c r="AI397" i="1"/>
  <c r="AF396" i="1"/>
  <c r="AA389" i="1"/>
  <c r="AB411" i="1"/>
  <c r="AC406" i="1"/>
  <c r="Z405" i="1"/>
  <c r="AL405" i="1" s="1"/>
  <c r="AD401" i="1"/>
  <c r="AE396" i="1"/>
  <c r="Z389" i="1"/>
  <c r="AL389" i="1" s="1"/>
  <c r="AA411" i="1"/>
  <c r="AC401" i="1"/>
  <c r="AA395" i="1"/>
  <c r="Z411" i="1"/>
  <c r="AL411" i="1" s="1"/>
  <c r="AA390" i="1"/>
  <c r="AJ405" i="1"/>
  <c r="AI389" i="1"/>
  <c r="AJ411" i="1"/>
  <c r="AJ395" i="1"/>
  <c r="AI411" i="1"/>
  <c r="AG405" i="1"/>
  <c r="AG389" i="1"/>
  <c r="AH411" i="1"/>
  <c r="AE410" i="1"/>
  <c r="AF405" i="1"/>
  <c r="AJ401" i="1"/>
  <c r="AF389" i="1"/>
  <c r="AG411" i="1"/>
  <c r="AH406" i="1"/>
  <c r="AE405" i="1"/>
  <c r="AI401" i="1"/>
  <c r="AD394" i="1"/>
  <c r="AH390" i="1"/>
  <c r="AE389" i="1"/>
  <c r="AF411" i="1"/>
  <c r="AD405" i="1"/>
  <c r="AH401" i="1"/>
  <c r="AI396" i="1"/>
  <c r="AD389" i="1"/>
  <c r="AE411" i="1"/>
  <c r="AC405" i="1"/>
  <c r="AG401" i="1"/>
  <c r="AB394" i="1"/>
  <c r="AI391" i="1"/>
  <c r="AC389" i="1"/>
  <c r="Z350" i="1"/>
  <c r="AL350" i="1" s="1"/>
  <c r="Z355" i="1"/>
  <c r="AL355" i="1" s="1"/>
  <c r="AF357" i="1"/>
  <c r="AI358" i="1"/>
  <c r="AH358" i="1"/>
  <c r="AE362" i="1"/>
  <c r="AH363" i="1"/>
  <c r="Z364" i="1"/>
  <c r="AL364" i="1" s="1"/>
  <c r="AA365" i="1"/>
  <c r="AA366" i="1"/>
  <c r="AD369" i="1"/>
  <c r="AB370" i="1"/>
  <c r="Z370" i="1"/>
  <c r="AL370" i="1" s="1"/>
  <c r="AJ370" i="1"/>
  <c r="Z371" i="1"/>
  <c r="AL371" i="1" s="1"/>
  <c r="AF373" i="1"/>
  <c r="Z375" i="1"/>
  <c r="AL375" i="1" s="1"/>
  <c r="AJ375" i="1"/>
  <c r="AD376" i="1"/>
  <c r="Z376" i="1"/>
  <c r="AL376" i="1" s="1"/>
  <c r="AA376" i="1"/>
  <c r="AB376" i="1"/>
  <c r="AH379" i="1"/>
  <c r="AB379" i="1"/>
  <c r="AC379" i="1"/>
  <c r="Z380" i="1"/>
  <c r="AL380" i="1" s="1"/>
  <c r="AC381" i="1"/>
  <c r="AA382" i="1"/>
  <c r="AD383" i="1"/>
  <c r="AJ385" i="1"/>
  <c r="AE385" i="1"/>
  <c r="AF385" i="1"/>
  <c r="Z387" i="1"/>
  <c r="AL387" i="1" s="1"/>
  <c r="AB320" i="1"/>
  <c r="AB324" i="1"/>
  <c r="AA331" i="1"/>
  <c r="AA332" i="1"/>
  <c r="AC334" i="1"/>
  <c r="AJ339" i="1"/>
  <c r="AE339" i="1"/>
  <c r="Z340" i="1"/>
  <c r="AL340" i="1" s="1"/>
  <c r="AD340" i="1"/>
  <c r="AF340" i="1"/>
  <c r="AG340" i="1"/>
  <c r="Z341" i="1"/>
  <c r="AL341" i="1" s="1"/>
  <c r="AF343" i="1"/>
  <c r="AE344" i="1"/>
  <c r="Z345" i="1"/>
  <c r="AL345" i="1" s="1"/>
  <c r="AA345" i="1"/>
  <c r="AC345" i="1"/>
  <c r="AF345" i="1"/>
  <c r="AG345" i="1"/>
  <c r="AA346" i="1"/>
  <c r="AA347" i="1"/>
  <c r="AD349" i="1"/>
  <c r="AE313" i="1"/>
  <c r="AJ315" i="1"/>
  <c r="Z316" i="1"/>
  <c r="AL316" i="1" s="1"/>
  <c r="AB317" i="1"/>
  <c r="AC318" i="1"/>
  <c r="AI320" i="1"/>
  <c r="AH320" i="1"/>
  <c r="AI323" i="1"/>
  <c r="AC323" i="1"/>
  <c r="AH323" i="1"/>
  <c r="AI324" i="1"/>
  <c r="AD325" i="1"/>
  <c r="AD329" i="1"/>
  <c r="AG330" i="1"/>
  <c r="AF282" i="1"/>
  <c r="AC260" i="1"/>
  <c r="AC261" i="1"/>
  <c r="AA230" i="1"/>
  <c r="AA300" i="1"/>
  <c r="Z282" i="1"/>
  <c r="AL282" i="1" s="1"/>
  <c r="AA286" i="1"/>
  <c r="AD287" i="1"/>
  <c r="AE289" i="1"/>
  <c r="AH289" i="1"/>
  <c r="AF291" i="1"/>
  <c r="AE291" i="1"/>
  <c r="AJ291" i="1"/>
  <c r="AF292" i="1"/>
  <c r="AC293" i="1"/>
  <c r="AD298" i="1"/>
  <c r="AJ298" i="1"/>
  <c r="AA302" i="1"/>
  <c r="Z303" i="1"/>
  <c r="AL303" i="1" s="1"/>
  <c r="Z304" i="1"/>
  <c r="AL304" i="1" s="1"/>
  <c r="AE304" i="1"/>
  <c r="AF307" i="1"/>
  <c r="AJ308" i="1"/>
  <c r="AF309" i="1"/>
  <c r="AB259" i="1"/>
  <c r="AI260" i="1"/>
  <c r="AB261" i="1"/>
  <c r="Z262" i="1"/>
  <c r="AL262" i="1" s="1"/>
  <c r="AD268" i="1"/>
  <c r="AA269" i="1"/>
  <c r="AA270" i="1"/>
  <c r="AA272" i="1"/>
  <c r="AA273" i="1"/>
  <c r="AD276" i="1"/>
  <c r="AC278" i="1"/>
  <c r="AD280" i="1"/>
  <c r="AB282" i="1"/>
  <c r="AD283" i="1"/>
  <c r="AA284" i="1"/>
  <c r="AE284" i="1"/>
  <c r="AG284" i="1"/>
  <c r="AH284" i="1"/>
  <c r="AI284" i="1"/>
  <c r="AJ284" i="1"/>
  <c r="AB228" i="1"/>
  <c r="AE229" i="1"/>
  <c r="Z230" i="1"/>
  <c r="AL230" i="1" s="1"/>
  <c r="AC234" i="1"/>
  <c r="AD234" i="1"/>
  <c r="AF235" i="1"/>
  <c r="AD237" i="1"/>
  <c r="AC242" i="1"/>
  <c r="AD242" i="1"/>
  <c r="AF243" i="1"/>
  <c r="AG244" i="1"/>
  <c r="AC250" i="1"/>
  <c r="Z252" i="1"/>
  <c r="AL252" i="1" s="1"/>
  <c r="AE256" i="1"/>
  <c r="AD256" i="1"/>
  <c r="AC257" i="1"/>
  <c r="AD410" i="1" l="1"/>
  <c r="AC451" i="1"/>
  <c r="AD451" i="1"/>
  <c r="AD419" i="1"/>
  <c r="Z356" i="1"/>
  <c r="AL356" i="1" s="1"/>
  <c r="AA437" i="1"/>
  <c r="AI448" i="1"/>
  <c r="Z448" i="1"/>
  <c r="AL448" i="1" s="1"/>
  <c r="AF395" i="1"/>
  <c r="AC419" i="1"/>
  <c r="AI410" i="1"/>
  <c r="AF388" i="1"/>
  <c r="Z419" i="1"/>
  <c r="AL419" i="1" s="1"/>
  <c r="AA451" i="1"/>
  <c r="AG427" i="1"/>
  <c r="AD427" i="1"/>
  <c r="AE395" i="1"/>
  <c r="AG395" i="1"/>
  <c r="AF451" i="1"/>
  <c r="AG443" i="1"/>
  <c r="AF404" i="1"/>
  <c r="AB427" i="1"/>
  <c r="Z437" i="1"/>
  <c r="AL437" i="1" s="1"/>
  <c r="AJ443" i="1"/>
  <c r="AJ450" i="1"/>
  <c r="AH388" i="1"/>
  <c r="Z290" i="1"/>
  <c r="AL290" i="1" s="1"/>
  <c r="AH396" i="1"/>
  <c r="AB399" i="1"/>
  <c r="AJ396" i="1"/>
  <c r="AF394" i="1"/>
  <c r="AH394" i="1"/>
  <c r="Z394" i="1"/>
  <c r="AL394" i="1" s="1"/>
  <c r="AJ412" i="1"/>
  <c r="AA412" i="1"/>
  <c r="AF399" i="1"/>
  <c r="AA392" i="1"/>
  <c r="AE402" i="1"/>
  <c r="AD408" i="1"/>
  <c r="AD426" i="1"/>
  <c r="AH437" i="1"/>
  <c r="AD457" i="1"/>
  <c r="AI451" i="1"/>
  <c r="AB447" i="1"/>
  <c r="AB418" i="1"/>
  <c r="AJ419" i="1"/>
  <c r="AI455" i="1"/>
  <c r="AE404" i="1"/>
  <c r="AE448" i="1"/>
  <c r="AF428" i="1"/>
  <c r="AA443" i="1"/>
  <c r="AI404" i="1"/>
  <c r="Z391" i="1"/>
  <c r="AL391" i="1" s="1"/>
  <c r="AD455" i="1"/>
  <c r="AG388" i="1"/>
  <c r="Z406" i="1"/>
  <c r="AL406" i="1" s="1"/>
  <c r="AI419" i="1"/>
  <c r="Z441" i="1"/>
  <c r="AL441" i="1" s="1"/>
  <c r="AH448" i="1"/>
  <c r="AA399" i="1"/>
  <c r="AC399" i="1"/>
  <c r="AE394" i="1"/>
  <c r="AI395" i="1"/>
  <c r="AB395" i="1"/>
  <c r="AC395" i="1"/>
  <c r="AF412" i="1"/>
  <c r="AG442" i="1"/>
  <c r="AI437" i="1"/>
  <c r="AJ426" i="1"/>
  <c r="AJ437" i="1"/>
  <c r="AB455" i="1"/>
  <c r="AG451" i="1"/>
  <c r="AJ422" i="1"/>
  <c r="AD442" i="1"/>
  <c r="AB448" i="1"/>
  <c r="AJ410" i="1"/>
  <c r="AF419" i="1"/>
  <c r="AJ388" i="1"/>
  <c r="AA442" i="1"/>
  <c r="AC455" i="1"/>
  <c r="AF400" i="1"/>
  <c r="AH395" i="1"/>
  <c r="AG412" i="1"/>
  <c r="AF393" i="1"/>
  <c r="AH399" i="1"/>
  <c r="AA388" i="1"/>
  <c r="AH451" i="1"/>
  <c r="AF427" i="1"/>
  <c r="Z426" i="1"/>
  <c r="AL426" i="1" s="1"/>
  <c r="AB426" i="1"/>
  <c r="AE426" i="1"/>
  <c r="AG404" i="1"/>
  <c r="AG448" i="1"/>
  <c r="AF448" i="1"/>
  <c r="AB443" i="1"/>
  <c r="AD437" i="1"/>
  <c r="AE388" i="1"/>
  <c r="AA419" i="1"/>
  <c r="AE419" i="1"/>
  <c r="AH419" i="1"/>
  <c r="AC404" i="1"/>
  <c r="Z395" i="1"/>
  <c r="AL395" i="1" s="1"/>
  <c r="AH412" i="1"/>
  <c r="AI393" i="1"/>
  <c r="AH442" i="1"/>
  <c r="AI426" i="1"/>
  <c r="AI442" i="1"/>
  <c r="AJ451" i="1"/>
  <c r="AE427" i="1"/>
  <c r="AD404" i="1"/>
  <c r="AA428" i="1"/>
  <c r="AH455" i="1"/>
  <c r="AC448" i="1"/>
  <c r="Z427" i="1"/>
  <c r="AL427" i="1" s="1"/>
  <c r="AC427" i="1"/>
  <c r="AG416" i="1"/>
  <c r="AJ427" i="1"/>
  <c r="AH428" i="1"/>
  <c r="AI388" i="1"/>
  <c r="AB437" i="1"/>
  <c r="AF440" i="1"/>
  <c r="AG394" i="1"/>
  <c r="AI416" i="1"/>
  <c r="AJ416" i="1"/>
  <c r="AA404" i="1"/>
  <c r="AH426" i="1"/>
  <c r="AJ442" i="1"/>
  <c r="AE450" i="1"/>
  <c r="AE443" i="1"/>
  <c r="AF443" i="1"/>
  <c r="AB442" i="1"/>
  <c r="AC442" i="1"/>
  <c r="Z422" i="1"/>
  <c r="AL422" i="1" s="1"/>
  <c r="AA448" i="1"/>
  <c r="AD428" i="1"/>
  <c r="AH404" i="1"/>
  <c r="AC443" i="1"/>
  <c r="AE437" i="1"/>
  <c r="AE455" i="1"/>
  <c r="AJ455" i="1"/>
  <c r="AF437" i="1"/>
  <c r="Z442" i="1"/>
  <c r="AL442" i="1" s="1"/>
  <c r="AA455" i="1"/>
  <c r="AI443" i="1"/>
  <c r="AD448" i="1"/>
  <c r="Z328" i="1"/>
  <c r="AL328" i="1" s="1"/>
  <c r="AE231" i="1"/>
  <c r="AA294" i="1"/>
  <c r="AC321" i="1"/>
  <c r="AG314" i="1"/>
  <c r="AE377" i="1"/>
  <c r="AB410" i="1"/>
  <c r="AG410" i="1"/>
  <c r="AE393" i="1"/>
  <c r="AG456" i="1"/>
  <c r="Z447" i="1"/>
  <c r="AL447" i="1" s="1"/>
  <c r="Z407" i="1"/>
  <c r="AL407" i="1" s="1"/>
  <c r="AH423" i="1"/>
  <c r="AH433" i="1"/>
  <c r="AC407" i="1"/>
  <c r="AI418" i="1"/>
  <c r="AH454" i="1"/>
  <c r="Z418" i="1"/>
  <c r="AL418" i="1" s="1"/>
  <c r="AI433" i="1"/>
  <c r="AD447" i="1"/>
  <c r="AF433" i="1"/>
  <c r="AC440" i="1"/>
  <c r="AE422" i="1"/>
  <c r="AI231" i="1"/>
  <c r="AB440" i="1"/>
  <c r="AE440" i="1"/>
  <c r="AJ423" i="1"/>
  <c r="AA377" i="1"/>
  <c r="AJ407" i="1"/>
  <c r="AF447" i="1"/>
  <c r="AH440" i="1"/>
  <c r="AA447" i="1"/>
  <c r="AD423" i="1"/>
  <c r="AB422" i="1"/>
  <c r="Z393" i="1"/>
  <c r="AL393" i="1" s="1"/>
  <c r="AA393" i="1"/>
  <c r="AD433" i="1"/>
  <c r="AD407" i="1"/>
  <c r="AI312" i="1"/>
  <c r="Z377" i="1"/>
  <c r="AL377" i="1" s="1"/>
  <c r="AC410" i="1"/>
  <c r="AG407" i="1"/>
  <c r="AG393" i="1"/>
  <c r="AB434" i="1"/>
  <c r="AA434" i="1"/>
  <c r="AD434" i="1"/>
  <c r="AE407" i="1"/>
  <c r="Z433" i="1"/>
  <c r="AL433" i="1" s="1"/>
  <c r="AB433" i="1"/>
  <c r="AF422" i="1"/>
  <c r="AC439" i="1"/>
  <c r="AJ439" i="1"/>
  <c r="AI423" i="1"/>
  <c r="AA337" i="1"/>
  <c r="AH410" i="1"/>
  <c r="AJ447" i="1"/>
  <c r="AE434" i="1"/>
  <c r="AG433" i="1"/>
  <c r="AG423" i="1"/>
  <c r="AH439" i="1"/>
  <c r="AE312" i="1"/>
  <c r="AD337" i="1"/>
  <c r="AC394" i="1"/>
  <c r="AF410" i="1"/>
  <c r="Z410" i="1"/>
  <c r="AL410" i="1" s="1"/>
  <c r="Z392" i="1"/>
  <c r="AL392" i="1" s="1"/>
  <c r="AJ393" i="1"/>
  <c r="AG447" i="1"/>
  <c r="AJ424" i="1"/>
  <c r="AH447" i="1"/>
  <c r="AD440" i="1"/>
  <c r="AI440" i="1"/>
  <c r="AC434" i="1"/>
  <c r="AC450" i="1"/>
  <c r="AG440" i="1"/>
  <c r="AJ440" i="1"/>
  <c r="AI394" i="1"/>
  <c r="AA407" i="1"/>
  <c r="AA422" i="1"/>
  <c r="AI392" i="1"/>
  <c r="AI439" i="1"/>
  <c r="AH418" i="1"/>
  <c r="AF438" i="1"/>
  <c r="AB393" i="1"/>
  <c r="Z425" i="1"/>
  <c r="AL425" i="1" s="1"/>
  <c r="AB425" i="1"/>
  <c r="AA423" i="1"/>
  <c r="AF439" i="1"/>
  <c r="AD439" i="1"/>
  <c r="AA433" i="1"/>
  <c r="Z401" i="1"/>
  <c r="AL401" i="1" s="1"/>
  <c r="AF401" i="1"/>
  <c r="AE423" i="1"/>
  <c r="AJ433" i="1"/>
  <c r="AE449" i="1"/>
  <c r="Z449" i="1"/>
  <c r="AL449" i="1" s="1"/>
  <c r="AA449" i="1"/>
  <c r="AB449" i="1"/>
  <c r="AI407" i="1"/>
  <c r="AD450" i="1"/>
  <c r="AC423" i="1"/>
  <c r="AH449" i="1"/>
  <c r="AD393" i="1"/>
  <c r="AE447" i="1"/>
  <c r="AA440" i="1"/>
  <c r="AG439" i="1"/>
  <c r="AF423" i="1"/>
  <c r="AD449" i="1"/>
  <c r="AI449" i="1"/>
  <c r="Z439" i="1"/>
  <c r="AL439" i="1" s="1"/>
  <c r="AJ449" i="1"/>
  <c r="AE439" i="1"/>
  <c r="AE433" i="1"/>
  <c r="AJ390" i="1"/>
  <c r="AD390" i="1"/>
  <c r="AE392" i="1"/>
  <c r="AD438" i="1"/>
  <c r="AE438" i="1"/>
  <c r="Z399" i="1"/>
  <c r="AL399" i="1" s="1"/>
  <c r="AE399" i="1"/>
  <c r="AG391" i="1"/>
  <c r="AF409" i="1"/>
  <c r="AC424" i="1"/>
  <c r="AC438" i="1"/>
  <c r="AE454" i="1"/>
  <c r="AI454" i="1"/>
  <c r="AB431" i="1"/>
  <c r="Z431" i="1"/>
  <c r="AL431" i="1" s="1"/>
  <c r="AD400" i="1"/>
  <c r="AC384" i="1"/>
  <c r="AG367" i="1"/>
  <c r="Z354" i="1"/>
  <c r="AL354" i="1" s="1"/>
  <c r="AH400" i="1"/>
  <c r="Z400" i="1"/>
  <c r="AL400" i="1" s="1"/>
  <c r="AF402" i="1"/>
  <c r="AC441" i="1"/>
  <c r="AD441" i="1"/>
  <c r="AH441" i="1"/>
  <c r="AF392" i="1"/>
  <c r="AD416" i="1"/>
  <c r="AI438" i="1"/>
  <c r="AE416" i="1"/>
  <c r="AH416" i="1"/>
  <c r="AE391" i="1"/>
  <c r="AA431" i="1"/>
  <c r="AH432" i="1"/>
  <c r="Z432" i="1"/>
  <c r="AL432" i="1" s="1"/>
  <c r="AE457" i="1"/>
  <c r="AF408" i="1"/>
  <c r="AG454" i="1"/>
  <c r="AH367" i="1"/>
  <c r="AD335" i="1"/>
  <c r="AB384" i="1"/>
  <c r="AF367" i="1"/>
  <c r="AJ402" i="1"/>
  <c r="AG406" i="1"/>
  <c r="AJ400" i="1"/>
  <c r="AI399" i="1"/>
  <c r="AE408" i="1"/>
  <c r="AJ457" i="1"/>
  <c r="AI441" i="1"/>
  <c r="AB454" i="1"/>
  <c r="AB416" i="1"/>
  <c r="AA409" i="1"/>
  <c r="AF434" i="1"/>
  <c r="Z434" i="1"/>
  <c r="AL434" i="1" s="1"/>
  <c r="AG434" i="1"/>
  <c r="AJ434" i="1"/>
  <c r="AB456" i="1"/>
  <c r="AB432" i="1"/>
  <c r="AB390" i="1"/>
  <c r="AI400" i="1"/>
  <c r="AF454" i="1"/>
  <c r="AD384" i="1"/>
  <c r="AE335" i="1"/>
  <c r="AA384" i="1"/>
  <c r="AC367" i="1"/>
  <c r="AI390" i="1"/>
  <c r="AB406" i="1"/>
  <c r="AJ409" i="1"/>
  <c r="AH409" i="1"/>
  <c r="AG441" i="1"/>
  <c r="AJ456" i="1"/>
  <c r="AA391" i="1"/>
  <c r="AJ454" i="1"/>
  <c r="AB391" i="1"/>
  <c r="AD432" i="1"/>
  <c r="AI450" i="1"/>
  <c r="AG450" i="1"/>
  <c r="Z450" i="1"/>
  <c r="AL450" i="1" s="1"/>
  <c r="AF450" i="1"/>
  <c r="AH450" i="1"/>
  <c r="AE400" i="1"/>
  <c r="AF406" i="1"/>
  <c r="AC456" i="1"/>
  <c r="Z416" i="1"/>
  <c r="AL416" i="1" s="1"/>
  <c r="AC432" i="1"/>
  <c r="AJ438" i="1"/>
  <c r="AH434" i="1"/>
  <c r="AG279" i="1"/>
  <c r="AF457" i="1"/>
  <c r="AH351" i="1"/>
  <c r="AB400" i="1"/>
  <c r="Z390" i="1"/>
  <c r="AL390" i="1" s="1"/>
  <c r="AC457" i="1"/>
  <c r="AI456" i="1"/>
  <c r="AC392" i="1"/>
  <c r="AG351" i="1"/>
  <c r="AD399" i="1"/>
  <c r="AC390" i="1"/>
  <c r="AD392" i="1"/>
  <c r="AI409" i="1"/>
  <c r="AD456" i="1"/>
  <c r="AD424" i="1"/>
  <c r="AF456" i="1"/>
  <c r="AB441" i="1"/>
  <c r="AC416" i="1"/>
  <c r="AG400" i="1"/>
  <c r="AA456" i="1"/>
  <c r="AG457" i="1"/>
  <c r="AA432" i="1"/>
  <c r="AG432" i="1"/>
  <c r="AA457" i="1"/>
  <c r="Z457" i="1"/>
  <c r="AL457" i="1" s="1"/>
  <c r="AC454" i="1"/>
  <c r="AA400" i="1"/>
  <c r="AH456" i="1"/>
  <c r="AE456" i="1"/>
  <c r="AI432" i="1"/>
  <c r="AA438" i="1"/>
  <c r="AF432" i="1"/>
  <c r="Z408" i="1"/>
  <c r="AL408" i="1" s="1"/>
  <c r="AC408" i="1"/>
  <c r="AG408" i="1"/>
  <c r="AH408" i="1"/>
  <c r="AJ408" i="1"/>
  <c r="AE311" i="1"/>
  <c r="AG390" i="1"/>
  <c r="AF390" i="1"/>
  <c r="AJ391" i="1"/>
  <c r="AI406" i="1"/>
  <c r="AG399" i="1"/>
  <c r="AA406" i="1"/>
  <c r="AF431" i="1"/>
  <c r="AJ441" i="1"/>
  <c r="AH457" i="1"/>
  <c r="AB457" i="1"/>
  <c r="AB438" i="1"/>
  <c r="AB407" i="1"/>
  <c r="AA416" i="1"/>
  <c r="AD454" i="1"/>
  <c r="AE432" i="1"/>
  <c r="AG438" i="1"/>
  <c r="AH438" i="1"/>
  <c r="AI422" i="1"/>
  <c r="AG422" i="1"/>
  <c r="AC422" i="1"/>
  <c r="AH422" i="1"/>
  <c r="Z261" i="1"/>
  <c r="AL261" i="1" s="1"/>
  <c r="AD334" i="1"/>
  <c r="AB323" i="1"/>
  <c r="AD249" i="1"/>
  <c r="AD308" i="1"/>
  <c r="Z260" i="1"/>
  <c r="AL260" i="1" s="1"/>
  <c r="AD379" i="1"/>
  <c r="AJ358" i="1"/>
  <c r="Z259" i="1"/>
  <c r="AL259" i="1" s="1"/>
  <c r="AG322" i="1"/>
  <c r="AB291" i="1"/>
  <c r="AE352" i="1"/>
  <c r="AD293" i="1"/>
  <c r="AG289" i="1"/>
  <c r="Z258" i="1"/>
  <c r="AL258" i="1" s="1"/>
  <c r="AF322" i="1"/>
  <c r="AC348" i="1"/>
  <c r="AD344" i="1"/>
  <c r="AG333" i="1"/>
  <c r="AH383" i="1"/>
  <c r="AD352" i="1"/>
  <c r="AB333" i="1"/>
  <c r="AD289" i="1"/>
  <c r="Z243" i="1"/>
  <c r="AL243" i="1" s="1"/>
  <c r="AC322" i="1"/>
  <c r="AC344" i="1"/>
  <c r="AF333" i="1"/>
  <c r="AG383" i="1"/>
  <c r="AG362" i="1"/>
  <c r="AC352" i="1"/>
  <c r="AA308" i="1"/>
  <c r="AE333" i="1"/>
  <c r="AF383" i="1"/>
  <c r="AD362" i="1"/>
  <c r="AI357" i="1"/>
  <c r="AB352" i="1"/>
  <c r="AG292" i="1"/>
  <c r="AD333" i="1"/>
  <c r="Z386" i="1"/>
  <c r="AL386" i="1" s="1"/>
  <c r="AC383" i="1"/>
  <c r="AC362" i="1"/>
  <c r="AA352" i="1"/>
  <c r="AD292" i="1"/>
  <c r="AJ326" i="1"/>
  <c r="Z333" i="1"/>
  <c r="AL333" i="1" s="1"/>
  <c r="AB383" i="1"/>
  <c r="AB362" i="1"/>
  <c r="AI276" i="1"/>
  <c r="AI291" i="1"/>
  <c r="AH276" i="1"/>
  <c r="AH291" i="1"/>
  <c r="Z306" i="1"/>
  <c r="AL306" i="1" s="1"/>
  <c r="AF231" i="1"/>
  <c r="AE345" i="1"/>
  <c r="AJ360" i="1"/>
  <c r="AC228" i="1"/>
  <c r="AH231" i="1"/>
  <c r="AI282" i="1"/>
  <c r="AE301" i="1"/>
  <c r="Z294" i="1"/>
  <c r="AL294" i="1" s="1"/>
  <c r="AA280" i="1"/>
  <c r="AJ328" i="1"/>
  <c r="AH346" i="1"/>
  <c r="AH335" i="1"/>
  <c r="AI360" i="1"/>
  <c r="AF351" i="1"/>
  <c r="AB318" i="1"/>
  <c r="AA283" i="1"/>
  <c r="AG231" i="1"/>
  <c r="AD301" i="1"/>
  <c r="AD290" i="1"/>
  <c r="Z291" i="1"/>
  <c r="AL291" i="1" s="1"/>
  <c r="AA260" i="1"/>
  <c r="AI328" i="1"/>
  <c r="AE346" i="1"/>
  <c r="AI339" i="1"/>
  <c r="AG335" i="1"/>
  <c r="AE368" i="1"/>
  <c r="AJ354" i="1"/>
  <c r="AC351" i="1"/>
  <c r="AI385" i="1"/>
  <c r="AF328" i="1"/>
  <c r="AE343" i="1"/>
  <c r="AA229" i="1"/>
  <c r="AE328" i="1"/>
  <c r="AC343" i="1"/>
  <c r="AG339" i="1"/>
  <c r="AB339" i="1"/>
  <c r="AH385" i="1"/>
  <c r="AC368" i="1"/>
  <c r="AF363" i="1"/>
  <c r="AA310" i="1"/>
  <c r="AH339" i="1"/>
  <c r="AB340" i="1"/>
  <c r="AD368" i="1"/>
  <c r="AH279" i="1"/>
  <c r="AI289" i="1"/>
  <c r="AA228" i="1"/>
  <c r="AC328" i="1"/>
  <c r="AH318" i="1"/>
  <c r="AJ312" i="1"/>
  <c r="AJ345" i="1"/>
  <c r="AA343" i="1"/>
  <c r="AF339" i="1"/>
  <c r="AB336" i="1"/>
  <c r="AG385" i="1"/>
  <c r="AJ373" i="1"/>
  <c r="AB368" i="1"/>
  <c r="AE363" i="1"/>
  <c r="AD284" i="1"/>
  <c r="AG291" i="1"/>
  <c r="AF329" i="1"/>
  <c r="AF325" i="1"/>
  <c r="AI314" i="1"/>
  <c r="AE340" i="1"/>
  <c r="AC309" i="1"/>
  <c r="Z233" i="1"/>
  <c r="AL233" i="1" s="1"/>
  <c r="AF229" i="1"/>
  <c r="Z278" i="1"/>
  <c r="AL278" i="1" s="1"/>
  <c r="AC297" i="1"/>
  <c r="AG323" i="1"/>
  <c r="AA320" i="1"/>
  <c r="Z314" i="1"/>
  <c r="AL314" i="1" s="1"/>
  <c r="AA339" i="1"/>
  <c r="AC335" i="1"/>
  <c r="AB288" i="1"/>
  <c r="AD385" i="1"/>
  <c r="AA383" i="1"/>
  <c r="AI373" i="1"/>
  <c r="AB367" i="1"/>
  <c r="AB363" i="1"/>
  <c r="Z360" i="1"/>
  <c r="AL360" i="1" s="1"/>
  <c r="AD357" i="1"/>
  <c r="AB351" i="1"/>
  <c r="Z234" i="1"/>
  <c r="AL234" i="1" s="1"/>
  <c r="AA268" i="1"/>
  <c r="AJ273" i="1"/>
  <c r="Z277" i="1"/>
  <c r="AL277" i="1" s="1"/>
  <c r="Z228" i="1"/>
  <c r="AL228" i="1" s="1"/>
  <c r="AA262" i="1"/>
  <c r="AC287" i="1"/>
  <c r="AF330" i="1"/>
  <c r="AG327" i="1"/>
  <c r="AF323" i="1"/>
  <c r="Z347" i="1"/>
  <c r="AL347" i="1" s="1"/>
  <c r="AA335" i="1"/>
  <c r="AB276" i="1"/>
  <c r="Z383" i="1"/>
  <c r="AL383" i="1" s="1"/>
  <c r="AI379" i="1"/>
  <c r="AJ368" i="1"/>
  <c r="AA367" i="1"/>
  <c r="AC357" i="1"/>
  <c r="AA351" i="1"/>
  <c r="AA276" i="1"/>
  <c r="AC298" i="1"/>
  <c r="AH357" i="1"/>
  <c r="AD229" i="1"/>
  <c r="AI273" i="1"/>
  <c r="AI294" i="1"/>
  <c r="Z310" i="1"/>
  <c r="AL310" i="1" s="1"/>
  <c r="Z276" i="1"/>
  <c r="AL276" i="1" s="1"/>
  <c r="AA311" i="1"/>
  <c r="AA261" i="1"/>
  <c r="AC279" i="1"/>
  <c r="AF327" i="1"/>
  <c r="AE323" i="1"/>
  <c r="AH344" i="1"/>
  <c r="Z335" i="1"/>
  <c r="AL335" i="1" s="1"/>
  <c r="AB272" i="1"/>
  <c r="AG379" i="1"/>
  <c r="AG376" i="1"/>
  <c r="AI368" i="1"/>
  <c r="AB357" i="1"/>
  <c r="AC277" i="1"/>
  <c r="AG344" i="1"/>
  <c r="AF338" i="1"/>
  <c r="AB270" i="1"/>
  <c r="AI384" i="1"/>
  <c r="AF379" i="1"/>
  <c r="AE372" i="1"/>
  <c r="AH368" i="1"/>
  <c r="AI362" i="1"/>
  <c r="AH352" i="1"/>
  <c r="AJ279" i="1"/>
  <c r="AH273" i="1"/>
  <c r="Z309" i="1"/>
  <c r="AL309" i="1" s="1"/>
  <c r="AI340" i="1"/>
  <c r="AF376" i="1"/>
  <c r="AA357" i="1"/>
  <c r="AI279" i="1"/>
  <c r="AG273" i="1"/>
  <c r="AD309" i="1"/>
  <c r="AG304" i="1"/>
  <c r="Z308" i="1"/>
  <c r="AL308" i="1" s="1"/>
  <c r="AA309" i="1"/>
  <c r="AA252" i="1"/>
  <c r="AC276" i="1"/>
  <c r="AG329" i="1"/>
  <c r="AI346" i="1"/>
  <c r="AF344" i="1"/>
  <c r="AH340" i="1"/>
  <c r="Z331" i="1"/>
  <c r="AL331" i="1" s="1"/>
  <c r="AB269" i="1"/>
  <c r="AH384" i="1"/>
  <c r="Z382" i="1"/>
  <c r="AL382" i="1" s="1"/>
  <c r="AE379" i="1"/>
  <c r="AC376" i="1"/>
  <c r="AB372" i="1"/>
  <c r="AF368" i="1"/>
  <c r="AH362" i="1"/>
  <c r="Z357" i="1"/>
  <c r="AL357" i="1" s="1"/>
  <c r="AF352" i="1"/>
  <c r="Z307" i="1"/>
  <c r="AL307" i="1" s="1"/>
  <c r="AA246" i="1"/>
  <c r="AA372" i="1"/>
  <c r="AI298" i="1"/>
  <c r="AA245" i="1"/>
  <c r="Z329" i="1"/>
  <c r="AL329" i="1" s="1"/>
  <c r="AD326" i="1"/>
  <c r="Z372" i="1"/>
  <c r="AL372" i="1" s="1"/>
  <c r="Z298" i="1"/>
  <c r="AL298" i="1" s="1"/>
  <c r="AA244" i="1"/>
  <c r="AJ381" i="1"/>
  <c r="AG358" i="1"/>
  <c r="Z297" i="1"/>
  <c r="AL297" i="1" s="1"/>
  <c r="AA293" i="1"/>
  <c r="AA236" i="1"/>
  <c r="AF298" i="1"/>
  <c r="AI381" i="1"/>
  <c r="AF358" i="1"/>
  <c r="AH297" i="1"/>
  <c r="AA235" i="1"/>
  <c r="AB381" i="1"/>
  <c r="AA368" i="1"/>
  <c r="AJ364" i="1"/>
  <c r="Z362" i="1"/>
  <c r="AL362" i="1" s="1"/>
  <c r="AE358" i="1"/>
  <c r="AJ307" i="1"/>
  <c r="AG297" i="1"/>
  <c r="Z293" i="1"/>
  <c r="AL293" i="1" s="1"/>
  <c r="Z245" i="1"/>
  <c r="AL245" i="1" s="1"/>
  <c r="AF279" i="1"/>
  <c r="AA381" i="1"/>
  <c r="AI364" i="1"/>
  <c r="AD358" i="1"/>
  <c r="AI307" i="1"/>
  <c r="Z244" i="1"/>
  <c r="AL244" i="1" s="1"/>
  <c r="AF278" i="1"/>
  <c r="Z381" i="1"/>
  <c r="AL381" i="1" s="1"/>
  <c r="AH364" i="1"/>
  <c r="AC358" i="1"/>
  <c r="AA278" i="1"/>
  <c r="AG276" i="1"/>
  <c r="AH307" i="1"/>
  <c r="AF244" i="1"/>
  <c r="AE276" i="1"/>
  <c r="AG307" i="1"/>
  <c r="Z242" i="1"/>
  <c r="AL242" i="1" s="1"/>
  <c r="AA277" i="1"/>
  <c r="AF234" i="1"/>
  <c r="AD348" i="1"/>
  <c r="AC333" i="1"/>
  <c r="AA354" i="1"/>
  <c r="AJ265" i="1"/>
  <c r="AF265" i="1"/>
  <c r="AB265" i="1"/>
  <c r="AA265" i="1"/>
  <c r="Z265" i="1"/>
  <c r="AL265" i="1" s="1"/>
  <c r="AC265" i="1"/>
  <c r="AC342" i="1"/>
  <c r="AB342" i="1"/>
  <c r="AA342" i="1"/>
  <c r="Z342" i="1"/>
  <c r="AL342" i="1" s="1"/>
  <c r="Z359" i="1"/>
  <c r="AL359" i="1" s="1"/>
  <c r="AJ359" i="1"/>
  <c r="AE257" i="1"/>
  <c r="AE232" i="1"/>
  <c r="AF232" i="1"/>
  <c r="AB232" i="1"/>
  <c r="AD232" i="1"/>
  <c r="AC232" i="1"/>
  <c r="Z232" i="1"/>
  <c r="AL232" i="1" s="1"/>
  <c r="AD275" i="1"/>
  <c r="AF275" i="1"/>
  <c r="AC275" i="1"/>
  <c r="AA275" i="1"/>
  <c r="AB275" i="1"/>
  <c r="AF296" i="1"/>
  <c r="AB296" i="1"/>
  <c r="Z296" i="1"/>
  <c r="AL296" i="1" s="1"/>
  <c r="AC296" i="1"/>
  <c r="AB257" i="1"/>
  <c r="AF257" i="1"/>
  <c r="AA257" i="1"/>
  <c r="Z257" i="1"/>
  <c r="AL257" i="1" s="1"/>
  <c r="AC267" i="1"/>
  <c r="AB267" i="1"/>
  <c r="AA267" i="1"/>
  <c r="Z267" i="1"/>
  <c r="AL267" i="1" s="1"/>
  <c r="AF267" i="1"/>
  <c r="AE267" i="1"/>
  <c r="Z292" i="1"/>
  <c r="AL292" i="1" s="1"/>
  <c r="AJ239" i="1"/>
  <c r="AF239" i="1"/>
  <c r="AB239" i="1"/>
  <c r="AC239" i="1"/>
  <c r="AA239" i="1"/>
  <c r="Z239" i="1"/>
  <c r="AL239" i="1" s="1"/>
  <c r="AE295" i="1"/>
  <c r="AF238" i="1"/>
  <c r="AC238" i="1"/>
  <c r="AB238" i="1"/>
  <c r="AA238" i="1"/>
  <c r="Z238" i="1"/>
  <c r="AL238" i="1" s="1"/>
  <c r="AB305" i="1"/>
  <c r="AF305" i="1"/>
  <c r="AG305" i="1"/>
  <c r="AJ305" i="1"/>
  <c r="AH305" i="1"/>
  <c r="AI305" i="1"/>
  <c r="AA305" i="1"/>
  <c r="Z305" i="1"/>
  <c r="AL305" i="1" s="1"/>
  <c r="AD305" i="1"/>
  <c r="AG295" i="1"/>
  <c r="AB295" i="1"/>
  <c r="Z295" i="1"/>
  <c r="AL295" i="1" s="1"/>
  <c r="AF295" i="1"/>
  <c r="AC295" i="1"/>
  <c r="AA295" i="1"/>
  <c r="AE240" i="1"/>
  <c r="AF240" i="1"/>
  <c r="AC240" i="1"/>
  <c r="AB240" i="1"/>
  <c r="AA240" i="1"/>
  <c r="Z240" i="1"/>
  <c r="AL240" i="1" s="1"/>
  <c r="AD240" i="1"/>
  <c r="AC251" i="1"/>
  <c r="AB251" i="1"/>
  <c r="AA251" i="1"/>
  <c r="AF251" i="1"/>
  <c r="Z251" i="1"/>
  <c r="AL251" i="1" s="1"/>
  <c r="AF285" i="1"/>
  <c r="AC285" i="1"/>
  <c r="AB285" i="1"/>
  <c r="AJ285" i="1"/>
  <c r="AA285" i="1"/>
  <c r="Z285" i="1"/>
  <c r="AL285" i="1" s="1"/>
  <c r="AC299" i="1"/>
  <c r="AB299" i="1"/>
  <c r="AA299" i="1"/>
  <c r="AF299" i="1"/>
  <c r="Z299" i="1"/>
  <c r="AL299" i="1" s="1"/>
  <c r="AB241" i="1"/>
  <c r="AF241" i="1"/>
  <c r="AD241" i="1"/>
  <c r="AE241" i="1"/>
  <c r="AC241" i="1"/>
  <c r="AA241" i="1"/>
  <c r="Z241" i="1"/>
  <c r="AL241" i="1" s="1"/>
  <c r="AA296" i="1"/>
  <c r="AB250" i="1"/>
  <c r="AD250" i="1"/>
  <c r="AA250" i="1"/>
  <c r="AE250" i="1"/>
  <c r="AG250" i="1"/>
  <c r="Z250" i="1"/>
  <c r="AL250" i="1" s="1"/>
  <c r="AF250" i="1"/>
  <c r="AC305" i="1"/>
  <c r="AB266" i="1"/>
  <c r="AA266" i="1"/>
  <c r="Z266" i="1"/>
  <c r="AL266" i="1" s="1"/>
  <c r="AF266" i="1"/>
  <c r="AC266" i="1"/>
  <c r="AB292" i="1"/>
  <c r="AC292" i="1"/>
  <c r="AA292" i="1"/>
  <c r="AE292" i="1"/>
  <c r="AD313" i="1"/>
  <c r="Z313" i="1"/>
  <c r="AL313" i="1" s="1"/>
  <c r="AC313" i="1"/>
  <c r="AG313" i="1"/>
  <c r="AH313" i="1"/>
  <c r="AI313" i="1"/>
  <c r="AJ313" i="1"/>
  <c r="AB313" i="1"/>
  <c r="AF313" i="1"/>
  <c r="AF249" i="1"/>
  <c r="AB249" i="1"/>
  <c r="AA249" i="1"/>
  <c r="Z249" i="1"/>
  <c r="AL249" i="1" s="1"/>
  <c r="AE249" i="1"/>
  <c r="AF248" i="1"/>
  <c r="AB248" i="1"/>
  <c r="Z248" i="1"/>
  <c r="AL248" i="1" s="1"/>
  <c r="AC248" i="1"/>
  <c r="Z275" i="1"/>
  <c r="AL275" i="1" s="1"/>
  <c r="AF280" i="1"/>
  <c r="AB280" i="1"/>
  <c r="AI274" i="1"/>
  <c r="AB274" i="1"/>
  <c r="AF274" i="1"/>
  <c r="AH300" i="1"/>
  <c r="AF300" i="1"/>
  <c r="AC300" i="1"/>
  <c r="AB300" i="1"/>
  <c r="Z229" i="1"/>
  <c r="AL229" i="1" s="1"/>
  <c r="AA279" i="1"/>
  <c r="AA247" i="1"/>
  <c r="AC303" i="1"/>
  <c r="AF283" i="1"/>
  <c r="AF319" i="1"/>
  <c r="AB319" i="1"/>
  <c r="AB289" i="1"/>
  <c r="AF289" i="1"/>
  <c r="Z289" i="1"/>
  <c r="AL289" i="1" s="1"/>
  <c r="Z273" i="1"/>
  <c r="AL273" i="1" s="1"/>
  <c r="AA307" i="1"/>
  <c r="AA291" i="1"/>
  <c r="AA259" i="1"/>
  <c r="AA243" i="1"/>
  <c r="AC274" i="1"/>
  <c r="AF277" i="1"/>
  <c r="AF228" i="1"/>
  <c r="AE332" i="1"/>
  <c r="AC332" i="1"/>
  <c r="AD332" i="1"/>
  <c r="AB332" i="1"/>
  <c r="AB260" i="1"/>
  <c r="AJ247" i="1"/>
  <c r="AB247" i="1"/>
  <c r="AG256" i="1"/>
  <c r="AF256" i="1"/>
  <c r="AC256" i="1"/>
  <c r="AE237" i="1"/>
  <c r="AF237" i="1"/>
  <c r="AC237" i="1"/>
  <c r="AC230" i="1"/>
  <c r="AB230" i="1"/>
  <c r="AF230" i="1"/>
  <c r="AE273" i="1"/>
  <c r="AI263" i="1"/>
  <c r="AB263" i="1"/>
  <c r="Z272" i="1"/>
  <c r="AL272" i="1" s="1"/>
  <c r="Z256" i="1"/>
  <c r="AL256" i="1" s="1"/>
  <c r="AA290" i="1"/>
  <c r="AA274" i="1"/>
  <c r="AA242" i="1"/>
  <c r="AC294" i="1"/>
  <c r="AC273" i="1"/>
  <c r="AF276" i="1"/>
  <c r="Z317" i="1"/>
  <c r="AL317" i="1" s="1"/>
  <c r="AE317" i="1"/>
  <c r="AI317" i="1"/>
  <c r="AB308" i="1"/>
  <c r="AE378" i="1"/>
  <c r="AB378" i="1"/>
  <c r="AC378" i="1"/>
  <c r="AD378" i="1"/>
  <c r="AF378" i="1"/>
  <c r="AG378" i="1"/>
  <c r="AH378" i="1"/>
  <c r="AI378" i="1"/>
  <c r="Z378" i="1"/>
  <c r="AL378" i="1" s="1"/>
  <c r="AC246" i="1"/>
  <c r="AB246" i="1"/>
  <c r="AF246" i="1"/>
  <c r="AJ255" i="1"/>
  <c r="AF255" i="1"/>
  <c r="AB255" i="1"/>
  <c r="AD245" i="1"/>
  <c r="AB245" i="1"/>
  <c r="AE236" i="1"/>
  <c r="AJ229" i="1"/>
  <c r="AF284" i="1"/>
  <c r="AC284" i="1"/>
  <c r="AB284" i="1"/>
  <c r="AJ278" i="1"/>
  <c r="AB278" i="1"/>
  <c r="AD273" i="1"/>
  <c r="AJ262" i="1"/>
  <c r="AC262" i="1"/>
  <c r="AB262" i="1"/>
  <c r="AF262" i="1"/>
  <c r="AD311" i="1"/>
  <c r="AE307" i="1"/>
  <c r="AH304" i="1"/>
  <c r="AF304" i="1"/>
  <c r="AC304" i="1"/>
  <c r="AG298" i="1"/>
  <c r="AH294" i="1"/>
  <c r="AG288" i="1"/>
  <c r="AF288" i="1"/>
  <c r="AC288" i="1"/>
  <c r="Z287" i="1"/>
  <c r="AL287" i="1" s="1"/>
  <c r="Z271" i="1"/>
  <c r="AL271" i="1" s="1"/>
  <c r="Z255" i="1"/>
  <c r="AL255" i="1" s="1"/>
  <c r="AA289" i="1"/>
  <c r="AC271" i="1"/>
  <c r="AC244" i="1"/>
  <c r="AH325" i="1"/>
  <c r="Z325" i="1"/>
  <c r="AL325" i="1" s="1"/>
  <c r="AA325" i="1"/>
  <c r="AB325" i="1"/>
  <c r="AG325" i="1"/>
  <c r="AI325" i="1"/>
  <c r="AJ325" i="1"/>
  <c r="AB307" i="1"/>
  <c r="AB256" i="1"/>
  <c r="AJ231" i="1"/>
  <c r="AB231" i="1"/>
  <c r="AE264" i="1"/>
  <c r="AF264" i="1"/>
  <c r="AB264" i="1"/>
  <c r="AF254" i="1"/>
  <c r="AC254" i="1"/>
  <c r="AE244" i="1"/>
  <c r="AI229" i="1"/>
  <c r="AE283" i="1"/>
  <c r="AB273" i="1"/>
  <c r="AF273" i="1"/>
  <c r="AG311" i="1"/>
  <c r="AB311" i="1"/>
  <c r="AG294" i="1"/>
  <c r="Z302" i="1"/>
  <c r="AL302" i="1" s="1"/>
  <c r="Z286" i="1"/>
  <c r="AL286" i="1" s="1"/>
  <c r="Z270" i="1"/>
  <c r="AL270" i="1" s="1"/>
  <c r="Z254" i="1"/>
  <c r="AL254" i="1" s="1"/>
  <c r="AA304" i="1"/>
  <c r="AA288" i="1"/>
  <c r="AA256" i="1"/>
  <c r="AC243" i="1"/>
  <c r="AF310" i="1"/>
  <c r="AI322" i="1"/>
  <c r="AD322" i="1"/>
  <c r="AB322" i="1"/>
  <c r="AE322" i="1"/>
  <c r="AH322" i="1"/>
  <c r="AJ322" i="1"/>
  <c r="AA322" i="1"/>
  <c r="AG338" i="1"/>
  <c r="AC338" i="1"/>
  <c r="AB338" i="1"/>
  <c r="AD338" i="1"/>
  <c r="AB304" i="1"/>
  <c r="AB254" i="1"/>
  <c r="AI374" i="1"/>
  <c r="AC374" i="1"/>
  <c r="AD374" i="1"/>
  <c r="AE374" i="1"/>
  <c r="AF374" i="1"/>
  <c r="AG374" i="1"/>
  <c r="AH374" i="1"/>
  <c r="AJ374" i="1"/>
  <c r="AC365" i="1"/>
  <c r="AB365" i="1"/>
  <c r="AH365" i="1"/>
  <c r="AI365" i="1"/>
  <c r="AJ365" i="1"/>
  <c r="Z365" i="1"/>
  <c r="AL365" i="1" s="1"/>
  <c r="AF253" i="1"/>
  <c r="AC253" i="1"/>
  <c r="AD244" i="1"/>
  <c r="AG236" i="1"/>
  <c r="AF236" i="1"/>
  <c r="AC236" i="1"/>
  <c r="AB236" i="1"/>
  <c r="AH229" i="1"/>
  <c r="AJ276" i="1"/>
  <c r="AF272" i="1"/>
  <c r="AC272" i="1"/>
  <c r="AG303" i="1"/>
  <c r="AF303" i="1"/>
  <c r="AB303" i="1"/>
  <c r="AE298" i="1"/>
  <c r="AB298" i="1"/>
  <c r="AE294" i="1"/>
  <c r="AE287" i="1"/>
  <c r="Z301" i="1"/>
  <c r="AL301" i="1" s="1"/>
  <c r="Z269" i="1"/>
  <c r="AL269" i="1" s="1"/>
  <c r="Z253" i="1"/>
  <c r="AL253" i="1" s="1"/>
  <c r="Z237" i="1"/>
  <c r="AL237" i="1" s="1"/>
  <c r="AA303" i="1"/>
  <c r="AA287" i="1"/>
  <c r="AA271" i="1"/>
  <c r="AA255" i="1"/>
  <c r="AC291" i="1"/>
  <c r="AF263" i="1"/>
  <c r="AJ324" i="1"/>
  <c r="Z346" i="1"/>
  <c r="AL346" i="1" s="1"/>
  <c r="AF346" i="1"/>
  <c r="AG346" i="1"/>
  <c r="AJ346" i="1"/>
  <c r="AB346" i="1"/>
  <c r="AD346" i="1"/>
  <c r="AB302" i="1"/>
  <c r="AB253" i="1"/>
  <c r="AB361" i="1"/>
  <c r="Z361" i="1"/>
  <c r="AL361" i="1" s="1"/>
  <c r="AA361" i="1"/>
  <c r="AE361" i="1"/>
  <c r="AE252" i="1"/>
  <c r="AI235" i="1"/>
  <c r="AC235" i="1"/>
  <c r="AB235" i="1"/>
  <c r="AG229" i="1"/>
  <c r="AG283" i="1"/>
  <c r="AC283" i="1"/>
  <c r="AB283" i="1"/>
  <c r="AH259" i="1"/>
  <c r="AF259" i="1"/>
  <c r="AG306" i="1"/>
  <c r="AB306" i="1"/>
  <c r="AF306" i="1"/>
  <c r="Z300" i="1"/>
  <c r="AL300" i="1" s="1"/>
  <c r="Z284" i="1"/>
  <c r="AL284" i="1" s="1"/>
  <c r="Z268" i="1"/>
  <c r="AL268" i="1" s="1"/>
  <c r="Z236" i="1"/>
  <c r="AL236" i="1" s="1"/>
  <c r="AA254" i="1"/>
  <c r="AC311" i="1"/>
  <c r="AC264" i="1"/>
  <c r="AF308" i="1"/>
  <c r="AF261" i="1"/>
  <c r="AE349" i="1"/>
  <c r="Z334" i="1"/>
  <c r="AL334" i="1" s="1"/>
  <c r="AA334" i="1"/>
  <c r="AE334" i="1"/>
  <c r="AF334" i="1"/>
  <c r="AG334" i="1"/>
  <c r="AH334" i="1"/>
  <c r="AI334" i="1"/>
  <c r="AJ334" i="1"/>
  <c r="AB349" i="1"/>
  <c r="AB301" i="1"/>
  <c r="AB244" i="1"/>
  <c r="AF369" i="1"/>
  <c r="AF252" i="1"/>
  <c r="AC252" i="1"/>
  <c r="AB252" i="1"/>
  <c r="AE234" i="1"/>
  <c r="AJ282" i="1"/>
  <c r="AF271" i="1"/>
  <c r="AB271" i="1"/>
  <c r="AI258" i="1"/>
  <c r="AB258" i="1"/>
  <c r="AF258" i="1"/>
  <c r="AJ310" i="1"/>
  <c r="AB310" i="1"/>
  <c r="AF302" i="1"/>
  <c r="AC302" i="1"/>
  <c r="AJ294" i="1"/>
  <c r="AB294" i="1"/>
  <c r="AG287" i="1"/>
  <c r="AF287" i="1"/>
  <c r="AB287" i="1"/>
  <c r="Z283" i="1"/>
  <c r="AL283" i="1" s="1"/>
  <c r="Z235" i="1"/>
  <c r="AL235" i="1" s="1"/>
  <c r="AA253" i="1"/>
  <c r="AA237" i="1"/>
  <c r="AC310" i="1"/>
  <c r="AC289" i="1"/>
  <c r="AC263" i="1"/>
  <c r="AF260" i="1"/>
  <c r="Z324" i="1"/>
  <c r="AL324" i="1" s="1"/>
  <c r="AA324" i="1"/>
  <c r="AC324" i="1"/>
  <c r="AD324" i="1"/>
  <c r="AE324" i="1"/>
  <c r="AF324" i="1"/>
  <c r="AG324" i="1"/>
  <c r="AH324" i="1"/>
  <c r="AB243" i="1"/>
  <c r="AH349" i="1"/>
  <c r="Z349" i="1"/>
  <c r="AL349" i="1" s="1"/>
  <c r="AC349" i="1"/>
  <c r="AF349" i="1"/>
  <c r="AG349" i="1"/>
  <c r="AJ369" i="1"/>
  <c r="AG369" i="1"/>
  <c r="AH369" i="1"/>
  <c r="AI369" i="1"/>
  <c r="AE369" i="1"/>
  <c r="AI234" i="1"/>
  <c r="AB234" i="1"/>
  <c r="AF286" i="1"/>
  <c r="AC286" i="1"/>
  <c r="AC308" i="1"/>
  <c r="AC282" i="1"/>
  <c r="AJ270" i="1"/>
  <c r="AF270" i="1"/>
  <c r="AC270" i="1"/>
  <c r="AF233" i="1"/>
  <c r="AB233" i="1"/>
  <c r="AD281" i="1"/>
  <c r="AF281" i="1"/>
  <c r="AB281" i="1"/>
  <c r="AE309" i="1"/>
  <c r="AB309" i="1"/>
  <c r="AI297" i="1"/>
  <c r="AF297" i="1"/>
  <c r="AB297" i="1"/>
  <c r="AE293" i="1"/>
  <c r="AB293" i="1"/>
  <c r="Z280" i="1"/>
  <c r="AL280" i="1" s="1"/>
  <c r="Z264" i="1"/>
  <c r="AL264" i="1" s="1"/>
  <c r="AA298" i="1"/>
  <c r="AA282" i="1"/>
  <c r="AA234" i="1"/>
  <c r="AC307" i="1"/>
  <c r="AC281" i="1"/>
  <c r="AC259" i="1"/>
  <c r="AF294" i="1"/>
  <c r="AF247" i="1"/>
  <c r="AB286" i="1"/>
  <c r="AB237" i="1"/>
  <c r="AG242" i="1"/>
  <c r="AB242" i="1"/>
  <c r="AF242" i="1"/>
  <c r="AC229" i="1"/>
  <c r="AB229" i="1"/>
  <c r="AF269" i="1"/>
  <c r="AC269" i="1"/>
  <c r="AG290" i="1"/>
  <c r="AB290" i="1"/>
  <c r="AF290" i="1"/>
  <c r="AE280" i="1"/>
  <c r="AE268" i="1"/>
  <c r="AF268" i="1"/>
  <c r="AC268" i="1"/>
  <c r="AB268" i="1"/>
  <c r="AF301" i="1"/>
  <c r="AC301" i="1"/>
  <c r="AJ289" i="1"/>
  <c r="Z311" i="1"/>
  <c r="AL311" i="1" s="1"/>
  <c r="Z279" i="1"/>
  <c r="AL279" i="1" s="1"/>
  <c r="Z263" i="1"/>
  <c r="AL263" i="1" s="1"/>
  <c r="Z247" i="1"/>
  <c r="AL247" i="1" s="1"/>
  <c r="Z231" i="1"/>
  <c r="AL231" i="1" s="1"/>
  <c r="AA297" i="1"/>
  <c r="AA281" i="1"/>
  <c r="AA233" i="1"/>
  <c r="AC306" i="1"/>
  <c r="AC280" i="1"/>
  <c r="AC258" i="1"/>
  <c r="AC231" i="1"/>
  <c r="AF293" i="1"/>
  <c r="AF245" i="1"/>
  <c r="AE327" i="1"/>
  <c r="AC327" i="1"/>
  <c r="AD327" i="1"/>
  <c r="AJ327" i="1"/>
  <c r="AB327" i="1"/>
  <c r="Z327" i="1"/>
  <c r="AL327" i="1" s="1"/>
  <c r="AB334" i="1"/>
  <c r="AI330" i="1"/>
  <c r="AD323" i="1"/>
  <c r="AF312" i="1"/>
  <c r="AA348" i="1"/>
  <c r="Z337" i="1"/>
  <c r="AL337" i="1" s="1"/>
  <c r="AB348" i="1"/>
  <c r="AB316" i="1"/>
  <c r="Z384" i="1"/>
  <c r="AL384" i="1" s="1"/>
  <c r="AH373" i="1"/>
  <c r="AH360" i="1"/>
  <c r="AB347" i="1"/>
  <c r="AB331" i="1"/>
  <c r="AB315" i="1"/>
  <c r="AG373" i="1"/>
  <c r="AG360" i="1"/>
  <c r="Z330" i="1"/>
  <c r="AL330" i="1" s="1"/>
  <c r="Z326" i="1"/>
  <c r="AL326" i="1" s="1"/>
  <c r="AA323" i="1"/>
  <c r="AH321" i="1"/>
  <c r="AG318" i="1"/>
  <c r="AC312" i="1"/>
  <c r="AI345" i="1"/>
  <c r="AA344" i="1"/>
  <c r="AD339" i="1"/>
  <c r="AB330" i="1"/>
  <c r="AB314" i="1"/>
  <c r="AE373" i="1"/>
  <c r="AF360" i="1"/>
  <c r="AI353" i="1"/>
  <c r="Z323" i="1"/>
  <c r="AL323" i="1" s="1"/>
  <c r="AE321" i="1"/>
  <c r="AE318" i="1"/>
  <c r="Z312" i="1"/>
  <c r="AL312" i="1" s="1"/>
  <c r="AH345" i="1"/>
  <c r="Z344" i="1"/>
  <c r="AL344" i="1" s="1"/>
  <c r="AJ340" i="1"/>
  <c r="AC339" i="1"/>
  <c r="Z336" i="1"/>
  <c r="AL336" i="1" s="1"/>
  <c r="AB345" i="1"/>
  <c r="AB329" i="1"/>
  <c r="AD373" i="1"/>
  <c r="AE360" i="1"/>
  <c r="AG356" i="1"/>
  <c r="AH353" i="1"/>
  <c r="AD321" i="1"/>
  <c r="AB344" i="1"/>
  <c r="AB328" i="1"/>
  <c r="AB312" i="1"/>
  <c r="AC373" i="1"/>
  <c r="AD360" i="1"/>
  <c r="AF356" i="1"/>
  <c r="AG353" i="1"/>
  <c r="AJ329" i="1"/>
  <c r="AA321" i="1"/>
  <c r="Z339" i="1"/>
  <c r="AL339" i="1" s="1"/>
  <c r="AB343" i="1"/>
  <c r="AJ376" i="1"/>
  <c r="AB373" i="1"/>
  <c r="AA370" i="1"/>
  <c r="Z366" i="1"/>
  <c r="AL366" i="1" s="1"/>
  <c r="AJ363" i="1"/>
  <c r="AA362" i="1"/>
  <c r="AC360" i="1"/>
  <c r="AE356" i="1"/>
  <c r="AF353" i="1"/>
  <c r="AI329" i="1"/>
  <c r="Z321" i="1"/>
  <c r="AL321" i="1" s="1"/>
  <c r="AJ335" i="1"/>
  <c r="AB326" i="1"/>
  <c r="AJ380" i="1"/>
  <c r="AI376" i="1"/>
  <c r="AA373" i="1"/>
  <c r="AI363" i="1"/>
  <c r="AB360" i="1"/>
  <c r="AB356" i="1"/>
  <c r="AE353" i="1"/>
  <c r="AH329" i="1"/>
  <c r="AD343" i="1"/>
  <c r="AI335" i="1"/>
  <c r="AB341" i="1"/>
  <c r="AJ384" i="1"/>
  <c r="AI380" i="1"/>
  <c r="AH376" i="1"/>
  <c r="Z373" i="1"/>
  <c r="AL373" i="1" s="1"/>
  <c r="AG363" i="1"/>
  <c r="AJ357" i="1"/>
  <c r="AA356" i="1"/>
  <c r="AD353" i="1"/>
  <c r="AE329" i="1"/>
  <c r="AJ323" i="1"/>
  <c r="AG320" i="1"/>
  <c r="AF316" i="1"/>
  <c r="Z343" i="1"/>
  <c r="AL343" i="1" s="1"/>
  <c r="AC340" i="1"/>
  <c r="AF335" i="1"/>
  <c r="AJ386" i="1"/>
  <c r="AF384" i="1"/>
  <c r="AE376" i="1"/>
  <c r="AG372" i="1"/>
  <c r="Z368" i="1"/>
  <c r="AL368" i="1" s="1"/>
  <c r="AD363" i="1"/>
  <c r="AG357" i="1"/>
  <c r="AJ352" i="1"/>
  <c r="AC329" i="1"/>
  <c r="AE320" i="1"/>
  <c r="AB337" i="1"/>
  <c r="AB321" i="1"/>
  <c r="AA386" i="1"/>
  <c r="AE384" i="1"/>
  <c r="AJ379" i="1"/>
  <c r="AF372" i="1"/>
  <c r="AC363" i="1"/>
  <c r="AE357" i="1"/>
  <c r="AI352" i="1"/>
  <c r="AI359" i="1"/>
  <c r="AI386" i="1"/>
  <c r="AG380" i="1"/>
  <c r="AH375" i="1"/>
  <c r="AI370" i="1"/>
  <c r="Z367" i="1"/>
  <c r="AL367" i="1" s="1"/>
  <c r="AG364" i="1"/>
  <c r="AH359" i="1"/>
  <c r="AI354" i="1"/>
  <c r="Z351" i="1"/>
  <c r="AL351" i="1" s="1"/>
  <c r="AE380" i="1"/>
  <c r="AF375" i="1"/>
  <c r="AJ371" i="1"/>
  <c r="AI387" i="1"/>
  <c r="AF386" i="1"/>
  <c r="AC385" i="1"/>
  <c r="AJ382" i="1"/>
  <c r="AG381" i="1"/>
  <c r="AD380" i="1"/>
  <c r="AA379" i="1"/>
  <c r="AE375" i="1"/>
  <c r="AB374" i="1"/>
  <c r="AI371" i="1"/>
  <c r="AF370" i="1"/>
  <c r="AC369" i="1"/>
  <c r="AJ366" i="1"/>
  <c r="AG365" i="1"/>
  <c r="AD364" i="1"/>
  <c r="AA363" i="1"/>
  <c r="AE359" i="1"/>
  <c r="AB358" i="1"/>
  <c r="AI355" i="1"/>
  <c r="AF354" i="1"/>
  <c r="AC353" i="1"/>
  <c r="Z352" i="1"/>
  <c r="AL352" i="1" s="1"/>
  <c r="AJ350" i="1"/>
  <c r="AH354" i="1"/>
  <c r="AE364" i="1"/>
  <c r="AF359" i="1"/>
  <c r="AH387" i="1"/>
  <c r="AE386" i="1"/>
  <c r="AB385" i="1"/>
  <c r="AI382" i="1"/>
  <c r="AF381" i="1"/>
  <c r="AC380" i="1"/>
  <c r="Z379" i="1"/>
  <c r="AL379" i="1" s="1"/>
  <c r="AJ377" i="1"/>
  <c r="AD375" i="1"/>
  <c r="AA374" i="1"/>
  <c r="AH371" i="1"/>
  <c r="AE370" i="1"/>
  <c r="AB369" i="1"/>
  <c r="AI366" i="1"/>
  <c r="AF365" i="1"/>
  <c r="AC364" i="1"/>
  <c r="Z363" i="1"/>
  <c r="AL363" i="1" s="1"/>
  <c r="AJ361" i="1"/>
  <c r="AD359" i="1"/>
  <c r="AA358" i="1"/>
  <c r="AH355" i="1"/>
  <c r="AE354" i="1"/>
  <c r="AB353" i="1"/>
  <c r="AI350" i="1"/>
  <c r="AJ387" i="1"/>
  <c r="AG370" i="1"/>
  <c r="AG354" i="1"/>
  <c r="AG387" i="1"/>
  <c r="AD386" i="1"/>
  <c r="AA385" i="1"/>
  <c r="AH382" i="1"/>
  <c r="AE381" i="1"/>
  <c r="AB380" i="1"/>
  <c r="AI377" i="1"/>
  <c r="AC375" i="1"/>
  <c r="Z374" i="1"/>
  <c r="AL374" i="1" s="1"/>
  <c r="AJ372" i="1"/>
  <c r="AG371" i="1"/>
  <c r="AD370" i="1"/>
  <c r="AA369" i="1"/>
  <c r="AH366" i="1"/>
  <c r="AE365" i="1"/>
  <c r="AB364" i="1"/>
  <c r="AI361" i="1"/>
  <c r="AC359" i="1"/>
  <c r="Z358" i="1"/>
  <c r="AL358" i="1" s="1"/>
  <c r="AJ356" i="1"/>
  <c r="AG355" i="1"/>
  <c r="AD354" i="1"/>
  <c r="AA353" i="1"/>
  <c r="AH350" i="1"/>
  <c r="AH386" i="1"/>
  <c r="AH381" i="1"/>
  <c r="AJ355" i="1"/>
  <c r="AF387" i="1"/>
  <c r="AC386" i="1"/>
  <c r="Z385" i="1"/>
  <c r="AL385" i="1" s="1"/>
  <c r="AJ383" i="1"/>
  <c r="AG382" i="1"/>
  <c r="AD381" i="1"/>
  <c r="AA380" i="1"/>
  <c r="AH377" i="1"/>
  <c r="AB375" i="1"/>
  <c r="AI372" i="1"/>
  <c r="AF371" i="1"/>
  <c r="AC370" i="1"/>
  <c r="Z369" i="1"/>
  <c r="AL369" i="1" s="1"/>
  <c r="AJ367" i="1"/>
  <c r="AG366" i="1"/>
  <c r="AD365" i="1"/>
  <c r="AA364" i="1"/>
  <c r="AH361" i="1"/>
  <c r="AB359" i="1"/>
  <c r="AI356" i="1"/>
  <c r="AF355" i="1"/>
  <c r="AC354" i="1"/>
  <c r="Z353" i="1"/>
  <c r="AL353" i="1" s="1"/>
  <c r="AJ351" i="1"/>
  <c r="AG350" i="1"/>
  <c r="AI375" i="1"/>
  <c r="AF380" i="1"/>
  <c r="AG375" i="1"/>
  <c r="AH370" i="1"/>
  <c r="AF364" i="1"/>
  <c r="AG359" i="1"/>
  <c r="AG386" i="1"/>
  <c r="AE387" i="1"/>
  <c r="AI383" i="1"/>
  <c r="AF382" i="1"/>
  <c r="AJ378" i="1"/>
  <c r="AG377" i="1"/>
  <c r="AA375" i="1"/>
  <c r="AH372" i="1"/>
  <c r="AE371" i="1"/>
  <c r="AI367" i="1"/>
  <c r="AF366" i="1"/>
  <c r="AJ362" i="1"/>
  <c r="AG361" i="1"/>
  <c r="AA359" i="1"/>
  <c r="AH356" i="1"/>
  <c r="AE355" i="1"/>
  <c r="AI351" i="1"/>
  <c r="AF350" i="1"/>
  <c r="AD387" i="1"/>
  <c r="AE382" i="1"/>
  <c r="AF377" i="1"/>
  <c r="AD371" i="1"/>
  <c r="AE366" i="1"/>
  <c r="AF361" i="1"/>
  <c r="AD355" i="1"/>
  <c r="AE350" i="1"/>
  <c r="AC387" i="1"/>
  <c r="AD382" i="1"/>
  <c r="AC371" i="1"/>
  <c r="AD366" i="1"/>
  <c r="AC355" i="1"/>
  <c r="AD350" i="1"/>
  <c r="AB387" i="1"/>
  <c r="AC382" i="1"/>
  <c r="AD377" i="1"/>
  <c r="AB371" i="1"/>
  <c r="AC366" i="1"/>
  <c r="AD361" i="1"/>
  <c r="AB355" i="1"/>
  <c r="AC350" i="1"/>
  <c r="AA387" i="1"/>
  <c r="AE383" i="1"/>
  <c r="AB382" i="1"/>
  <c r="AC377" i="1"/>
  <c r="AD372" i="1"/>
  <c r="AA371" i="1"/>
  <c r="AE367" i="1"/>
  <c r="AB366" i="1"/>
  <c r="AF362" i="1"/>
  <c r="AC361" i="1"/>
  <c r="AD356" i="1"/>
  <c r="AA355" i="1"/>
  <c r="AE351" i="1"/>
  <c r="AB350" i="1"/>
  <c r="AA350" i="1"/>
  <c r="Z348" i="1"/>
  <c r="AL348" i="1" s="1"/>
  <c r="Z332" i="1"/>
  <c r="AL332" i="1" s="1"/>
  <c r="AJ341" i="1"/>
  <c r="AA338" i="1"/>
  <c r="AA349" i="1"/>
  <c r="AI341" i="1"/>
  <c r="Z338" i="1"/>
  <c r="AL338" i="1" s="1"/>
  <c r="AJ336" i="1"/>
  <c r="AA333" i="1"/>
  <c r="AI347" i="1"/>
  <c r="AJ342" i="1"/>
  <c r="AG341" i="1"/>
  <c r="AH336" i="1"/>
  <c r="AI331" i="1"/>
  <c r="AI336" i="1"/>
  <c r="AH331" i="1"/>
  <c r="AH342" i="1"/>
  <c r="AG331" i="1"/>
  <c r="AI348" i="1"/>
  <c r="AF347" i="1"/>
  <c r="AC346" i="1"/>
  <c r="AJ343" i="1"/>
  <c r="AG342" i="1"/>
  <c r="AD341" i="1"/>
  <c r="AA340" i="1"/>
  <c r="AH337" i="1"/>
  <c r="AE336" i="1"/>
  <c r="AI332" i="1"/>
  <c r="AF331" i="1"/>
  <c r="AH341" i="1"/>
  <c r="AJ331" i="1"/>
  <c r="AH347" i="1"/>
  <c r="AI342" i="1"/>
  <c r="AG336" i="1"/>
  <c r="AJ348" i="1"/>
  <c r="AG347" i="1"/>
  <c r="AE341" i="1"/>
  <c r="AI337" i="1"/>
  <c r="AJ332" i="1"/>
  <c r="AH348" i="1"/>
  <c r="AE347" i="1"/>
  <c r="AI343" i="1"/>
  <c r="AF342" i="1"/>
  <c r="AC341" i="1"/>
  <c r="AJ338" i="1"/>
  <c r="AG337" i="1"/>
  <c r="AD336" i="1"/>
  <c r="AH332" i="1"/>
  <c r="AE331" i="1"/>
  <c r="AF336" i="1"/>
  <c r="AJ349" i="1"/>
  <c r="AG348" i="1"/>
  <c r="AD347" i="1"/>
  <c r="AH343" i="1"/>
  <c r="AE342" i="1"/>
  <c r="AI338" i="1"/>
  <c r="AF337" i="1"/>
  <c r="AC336" i="1"/>
  <c r="AJ333" i="1"/>
  <c r="AG332" i="1"/>
  <c r="AD331" i="1"/>
  <c r="AJ347" i="1"/>
  <c r="AF341" i="1"/>
  <c r="AJ337" i="1"/>
  <c r="AI349" i="1"/>
  <c r="AF348" i="1"/>
  <c r="AC347" i="1"/>
  <c r="AJ344" i="1"/>
  <c r="AG343" i="1"/>
  <c r="AD342" i="1"/>
  <c r="AA341" i="1"/>
  <c r="AH338" i="1"/>
  <c r="AE337" i="1"/>
  <c r="AI333" i="1"/>
  <c r="AF332" i="1"/>
  <c r="AC331" i="1"/>
  <c r="AE319" i="1"/>
  <c r="AI315" i="1"/>
  <c r="AE330" i="1"/>
  <c r="AI326" i="1"/>
  <c r="AD319" i="1"/>
  <c r="AA318" i="1"/>
  <c r="AH315" i="1"/>
  <c r="AE314" i="1"/>
  <c r="AD330" i="1"/>
  <c r="AA329" i="1"/>
  <c r="AH326" i="1"/>
  <c r="AE325" i="1"/>
  <c r="AI321" i="1"/>
  <c r="AF320" i="1"/>
  <c r="AC319" i="1"/>
  <c r="Z318" i="1"/>
  <c r="AL318" i="1" s="1"/>
  <c r="AJ316" i="1"/>
  <c r="AG315" i="1"/>
  <c r="AD314" i="1"/>
  <c r="AA313" i="1"/>
  <c r="AC330" i="1"/>
  <c r="AG326" i="1"/>
  <c r="AI316" i="1"/>
  <c r="AF315" i="1"/>
  <c r="AC314" i="1"/>
  <c r="AI327" i="1"/>
  <c r="AF326" i="1"/>
  <c r="AC325" i="1"/>
  <c r="AG321" i="1"/>
  <c r="AD320" i="1"/>
  <c r="AA319" i="1"/>
  <c r="AH316" i="1"/>
  <c r="AE315" i="1"/>
  <c r="AA330" i="1"/>
  <c r="AH327" i="1"/>
  <c r="AE326" i="1"/>
  <c r="AF321" i="1"/>
  <c r="AC320" i="1"/>
  <c r="Z319" i="1"/>
  <c r="AL319" i="1" s="1"/>
  <c r="AJ317" i="1"/>
  <c r="AG316" i="1"/>
  <c r="AD315" i="1"/>
  <c r="AA314" i="1"/>
  <c r="AC315" i="1"/>
  <c r="AC326" i="1"/>
  <c r="AH317" i="1"/>
  <c r="AE316" i="1"/>
  <c r="AH328" i="1"/>
  <c r="Z320" i="1"/>
  <c r="AL320" i="1" s="1"/>
  <c r="AJ318" i="1"/>
  <c r="AG317" i="1"/>
  <c r="AD316" i="1"/>
  <c r="AA315" i="1"/>
  <c r="AH312" i="1"/>
  <c r="AG328" i="1"/>
  <c r="AI318" i="1"/>
  <c r="AF317" i="1"/>
  <c r="AC316" i="1"/>
  <c r="Z315" i="1"/>
  <c r="AL315" i="1" s="1"/>
  <c r="AG312" i="1"/>
  <c r="AJ319" i="1"/>
  <c r="AD317" i="1"/>
  <c r="AA316" i="1"/>
  <c r="AJ330" i="1"/>
  <c r="AD328" i="1"/>
  <c r="AI319" i="1"/>
  <c r="AF318" i="1"/>
  <c r="AC317" i="1"/>
  <c r="AJ314" i="1"/>
  <c r="AD312" i="1"/>
  <c r="AH319" i="1"/>
  <c r="AH330" i="1"/>
  <c r="AJ320" i="1"/>
  <c r="AG319" i="1"/>
  <c r="AD318" i="1"/>
  <c r="AA317" i="1"/>
  <c r="AH314" i="1"/>
  <c r="AJ235" i="1"/>
  <c r="AE279" i="1"/>
  <c r="AJ271" i="1"/>
  <c r="AD267" i="1"/>
  <c r="AD307" i="1"/>
  <c r="AH298" i="1"/>
  <c r="AD291" i="1"/>
  <c r="AD279" i="1"/>
  <c r="AI271" i="1"/>
  <c r="AE259" i="1"/>
  <c r="AJ311" i="1"/>
  <c r="AJ301" i="1"/>
  <c r="AH247" i="1"/>
  <c r="AH271" i="1"/>
  <c r="AD259" i="1"/>
  <c r="AJ304" i="1"/>
  <c r="AJ292" i="1"/>
  <c r="AD252" i="1"/>
  <c r="AG247" i="1"/>
  <c r="AH234" i="1"/>
  <c r="AD231" i="1"/>
  <c r="AJ274" i="1"/>
  <c r="AG271" i="1"/>
  <c r="AH311" i="1"/>
  <c r="AE306" i="1"/>
  <c r="AI304" i="1"/>
  <c r="AH301" i="1"/>
  <c r="AI292" i="1"/>
  <c r="AE288" i="1"/>
  <c r="AI311" i="1"/>
  <c r="AI301" i="1"/>
  <c r="AE247" i="1"/>
  <c r="AE242" i="1"/>
  <c r="AG234" i="1"/>
  <c r="AE271" i="1"/>
  <c r="AD264" i="1"/>
  <c r="AD306" i="1"/>
  <c r="AG301" i="1"/>
  <c r="AH292" i="1"/>
  <c r="AE290" i="1"/>
  <c r="AD288" i="1"/>
  <c r="AI308" i="1"/>
  <c r="AJ295" i="1"/>
  <c r="AD257" i="1"/>
  <c r="AI248" i="1"/>
  <c r="AE270" i="1"/>
  <c r="AH310" i="1"/>
  <c r="AH308" i="1"/>
  <c r="AE303" i="1"/>
  <c r="AI295" i="1"/>
  <c r="AI288" i="1"/>
  <c r="AJ248" i="1"/>
  <c r="AI310" i="1"/>
  <c r="AJ288" i="1"/>
  <c r="AJ250" i="1"/>
  <c r="AH248" i="1"/>
  <c r="AE272" i="1"/>
  <c r="AD270" i="1"/>
  <c r="AG310" i="1"/>
  <c r="AG308" i="1"/>
  <c r="AD303" i="1"/>
  <c r="AG300" i="1"/>
  <c r="AH295" i="1"/>
  <c r="AH288" i="1"/>
  <c r="AH270" i="1"/>
  <c r="AI250" i="1"/>
  <c r="AG259" i="1"/>
  <c r="AG248" i="1"/>
  <c r="AD272" i="1"/>
  <c r="AH250" i="1"/>
  <c r="AE248" i="1"/>
  <c r="AE310" i="1"/>
  <c r="AE308" i="1"/>
  <c r="AE300" i="1"/>
  <c r="AD248" i="1"/>
  <c r="AG270" i="1"/>
  <c r="AD300" i="1"/>
  <c r="AD297" i="1"/>
  <c r="AI286" i="1"/>
  <c r="AJ286" i="1"/>
  <c r="AI302" i="1"/>
  <c r="AG302" i="1"/>
  <c r="AJ302" i="1"/>
  <c r="AJ299" i="1"/>
  <c r="AH302" i="1"/>
  <c r="AI299" i="1"/>
  <c r="AJ296" i="1"/>
  <c r="AH286" i="1"/>
  <c r="AJ309" i="1"/>
  <c r="AH299" i="1"/>
  <c r="AI296" i="1"/>
  <c r="AJ293" i="1"/>
  <c r="AG286" i="1"/>
  <c r="AI309" i="1"/>
  <c r="AJ306" i="1"/>
  <c r="AG299" i="1"/>
  <c r="AH296" i="1"/>
  <c r="AI293" i="1"/>
  <c r="AJ290" i="1"/>
  <c r="AH309" i="1"/>
  <c r="AI306" i="1"/>
  <c r="AJ303" i="1"/>
  <c r="AE302" i="1"/>
  <c r="AG296" i="1"/>
  <c r="AH293" i="1"/>
  <c r="AI290" i="1"/>
  <c r="AJ287" i="1"/>
  <c r="AE286" i="1"/>
  <c r="AG309" i="1"/>
  <c r="AH306" i="1"/>
  <c r="AI303" i="1"/>
  <c r="AD302" i="1"/>
  <c r="AJ300" i="1"/>
  <c r="AE299" i="1"/>
  <c r="AG293" i="1"/>
  <c r="AH290" i="1"/>
  <c r="AI287" i="1"/>
  <c r="AD286" i="1"/>
  <c r="AH303" i="1"/>
  <c r="AI300" i="1"/>
  <c r="AD299" i="1"/>
  <c r="AJ297" i="1"/>
  <c r="AE296" i="1"/>
  <c r="AH287" i="1"/>
  <c r="AD296" i="1"/>
  <c r="AI253" i="1"/>
  <c r="AJ263" i="1"/>
  <c r="AH253" i="1"/>
  <c r="AJ245" i="1"/>
  <c r="AI245" i="1"/>
  <c r="AJ240" i="1"/>
  <c r="AJ232" i="1"/>
  <c r="AG228" i="1"/>
  <c r="AI265" i="1"/>
  <c r="AJ242" i="1"/>
  <c r="AI237" i="1"/>
  <c r="AI232" i="1"/>
  <c r="AI268" i="1"/>
  <c r="AG260" i="1"/>
  <c r="AI256" i="1"/>
  <c r="AE253" i="1"/>
  <c r="AG245" i="1"/>
  <c r="AI242" i="1"/>
  <c r="AH240" i="1"/>
  <c r="AH237" i="1"/>
  <c r="AH232" i="1"/>
  <c r="AE228" i="1"/>
  <c r="AG281" i="1"/>
  <c r="AH268" i="1"/>
  <c r="AG265" i="1"/>
  <c r="AH256" i="1"/>
  <c r="AD253" i="1"/>
  <c r="AH242" i="1"/>
  <c r="AG240" i="1"/>
  <c r="AG237" i="1"/>
  <c r="AG232" i="1"/>
  <c r="AD228" i="1"/>
  <c r="AG268" i="1"/>
  <c r="AE263" i="1"/>
  <c r="AE260" i="1"/>
  <c r="AJ253" i="1"/>
  <c r="AJ260" i="1"/>
  <c r="AJ281" i="1"/>
  <c r="AG253" i="1"/>
  <c r="AJ237" i="1"/>
  <c r="AI281" i="1"/>
  <c r="AJ268" i="1"/>
  <c r="AH263" i="1"/>
  <c r="AH260" i="1"/>
  <c r="AJ256" i="1"/>
  <c r="AH245" i="1"/>
  <c r="AI240" i="1"/>
  <c r="AH281" i="1"/>
  <c r="AH265" i="1"/>
  <c r="AG263" i="1"/>
  <c r="AE245" i="1"/>
  <c r="AJ234" i="1"/>
  <c r="AE281" i="1"/>
  <c r="AE275" i="1"/>
  <c r="AE265" i="1"/>
  <c r="AD263" i="1"/>
  <c r="AD260" i="1"/>
  <c r="AI247" i="1"/>
  <c r="AI270" i="1"/>
  <c r="AD265" i="1"/>
  <c r="AD266" i="1"/>
  <c r="AE266" i="1"/>
  <c r="AG266" i="1"/>
  <c r="AH266" i="1"/>
  <c r="AD277" i="1"/>
  <c r="AE277" i="1"/>
  <c r="AG277" i="1"/>
  <c r="AH277" i="1"/>
  <c r="AI277" i="1"/>
  <c r="AJ277" i="1"/>
  <c r="AH275" i="1"/>
  <c r="AI275" i="1"/>
  <c r="AJ275" i="1"/>
  <c r="AD261" i="1"/>
  <c r="AE261" i="1"/>
  <c r="AG261" i="1"/>
  <c r="AH261" i="1"/>
  <c r="AI261" i="1"/>
  <c r="AJ261" i="1"/>
  <c r="AD274" i="1"/>
  <c r="AE274" i="1"/>
  <c r="AG274" i="1"/>
  <c r="AH274" i="1"/>
  <c r="AI278" i="1"/>
  <c r="AD285" i="1"/>
  <c r="AE285" i="1"/>
  <c r="AG285" i="1"/>
  <c r="AH285" i="1"/>
  <c r="AI285" i="1"/>
  <c r="AG278" i="1"/>
  <c r="AI262" i="1"/>
  <c r="AH283" i="1"/>
  <c r="AI283" i="1"/>
  <c r="AJ283" i="1"/>
  <c r="AH262" i="1"/>
  <c r="AE278" i="1"/>
  <c r="AD269" i="1"/>
  <c r="AE269" i="1"/>
  <c r="AG269" i="1"/>
  <c r="AH269" i="1"/>
  <c r="AI269" i="1"/>
  <c r="AJ269" i="1"/>
  <c r="AG262" i="1"/>
  <c r="AH278" i="1"/>
  <c r="AG280" i="1"/>
  <c r="AH280" i="1"/>
  <c r="AI280" i="1"/>
  <c r="AJ280" i="1"/>
  <c r="AD282" i="1"/>
  <c r="AE282" i="1"/>
  <c r="AG282" i="1"/>
  <c r="AH282" i="1"/>
  <c r="AG275" i="1"/>
  <c r="AJ266" i="1"/>
  <c r="AE262" i="1"/>
  <c r="AG272" i="1"/>
  <c r="AH272" i="1"/>
  <c r="AI272" i="1"/>
  <c r="AJ272" i="1"/>
  <c r="AD258" i="1"/>
  <c r="AE258" i="1"/>
  <c r="AG258" i="1"/>
  <c r="AH258" i="1"/>
  <c r="AJ258" i="1"/>
  <c r="AD278" i="1"/>
  <c r="AH267" i="1"/>
  <c r="AI267" i="1"/>
  <c r="AJ267" i="1"/>
  <c r="AI266" i="1"/>
  <c r="AG264" i="1"/>
  <c r="AH264" i="1"/>
  <c r="AI264" i="1"/>
  <c r="AJ264" i="1"/>
  <c r="AD262" i="1"/>
  <c r="AJ259" i="1"/>
  <c r="AI259" i="1"/>
  <c r="AD243" i="1"/>
  <c r="AE243" i="1"/>
  <c r="AG243" i="1"/>
  <c r="AH243" i="1"/>
  <c r="AD251" i="1"/>
  <c r="AE251" i="1"/>
  <c r="AG251" i="1"/>
  <c r="AH251" i="1"/>
  <c r="AD254" i="1"/>
  <c r="AE254" i="1"/>
  <c r="AG254" i="1"/>
  <c r="AH254" i="1"/>
  <c r="AI254" i="1"/>
  <c r="AJ254" i="1"/>
  <c r="AE233" i="1"/>
  <c r="AH252" i="1"/>
  <c r="AI252" i="1"/>
  <c r="AJ252" i="1"/>
  <c r="AJ251" i="1"/>
  <c r="AD238" i="1"/>
  <c r="AE238" i="1"/>
  <c r="AG238" i="1"/>
  <c r="AH238" i="1"/>
  <c r="AI238" i="1"/>
  <c r="AJ238" i="1"/>
  <c r="AD233" i="1"/>
  <c r="AI251" i="1"/>
  <c r="AG249" i="1"/>
  <c r="AH249" i="1"/>
  <c r="AI249" i="1"/>
  <c r="AJ249" i="1"/>
  <c r="AD247" i="1"/>
  <c r="AH236" i="1"/>
  <c r="AI236" i="1"/>
  <c r="AJ236" i="1"/>
  <c r="AI255" i="1"/>
  <c r="AG233" i="1"/>
  <c r="AH233" i="1"/>
  <c r="AI233" i="1"/>
  <c r="AJ233" i="1"/>
  <c r="AH255" i="1"/>
  <c r="AD235" i="1"/>
  <c r="AE235" i="1"/>
  <c r="AG235" i="1"/>
  <c r="AH235" i="1"/>
  <c r="AG255" i="1"/>
  <c r="AI239" i="1"/>
  <c r="AH239" i="1"/>
  <c r="AE255" i="1"/>
  <c r="AD246" i="1"/>
  <c r="AE246" i="1"/>
  <c r="AG246" i="1"/>
  <c r="AH246" i="1"/>
  <c r="AI246" i="1"/>
  <c r="AJ246" i="1"/>
  <c r="AG239" i="1"/>
  <c r="AG257" i="1"/>
  <c r="AH257" i="1"/>
  <c r="AI257" i="1"/>
  <c r="AJ257" i="1"/>
  <c r="AD255" i="1"/>
  <c r="AH244" i="1"/>
  <c r="AI244" i="1"/>
  <c r="AJ244" i="1"/>
  <c r="AG252" i="1"/>
  <c r="AJ243" i="1"/>
  <c r="AE239" i="1"/>
  <c r="AD230" i="1"/>
  <c r="AE230" i="1"/>
  <c r="AG230" i="1"/>
  <c r="AH230" i="1"/>
  <c r="AI230" i="1"/>
  <c r="AJ230" i="1"/>
  <c r="AI243" i="1"/>
  <c r="AG241" i="1"/>
  <c r="AH241" i="1"/>
  <c r="AI241" i="1"/>
  <c r="AJ241" i="1"/>
  <c r="AD239" i="1"/>
  <c r="AH228" i="1"/>
  <c r="AI228" i="1"/>
  <c r="AJ228" i="1"/>
  <c r="AD208" i="1"/>
  <c r="AD211" i="1"/>
  <c r="AI216" i="1"/>
  <c r="AD216" i="1"/>
  <c r="AE216" i="1"/>
  <c r="AG216" i="1"/>
  <c r="AH216" i="1"/>
  <c r="AE218" i="1"/>
  <c r="AD220" i="1"/>
  <c r="AD223" i="1"/>
  <c r="AD224" i="1"/>
  <c r="AI226" i="1"/>
  <c r="AH226" i="1"/>
  <c r="AD198" i="1"/>
  <c r="AD200" i="1"/>
  <c r="AD201" i="1"/>
  <c r="AJ204" i="1"/>
  <c r="AE198" i="1" l="1"/>
  <c r="AJ208" i="1"/>
  <c r="AI208" i="1"/>
  <c r="AG208" i="1"/>
  <c r="AE208" i="1"/>
  <c r="AH198" i="1"/>
  <c r="AH211" i="1"/>
  <c r="AG211" i="1"/>
  <c r="AE211" i="1"/>
  <c r="AE202" i="1"/>
  <c r="AC202" i="1"/>
  <c r="AB202" i="1"/>
  <c r="AA202" i="1"/>
  <c r="AF202" i="1"/>
  <c r="Z202" i="1"/>
  <c r="AL202" i="1" s="1"/>
  <c r="AD227" i="1"/>
  <c r="AF227" i="1"/>
  <c r="AA227" i="1"/>
  <c r="AC227" i="1"/>
  <c r="Z227" i="1"/>
  <c r="AL227" i="1" s="1"/>
  <c r="AB227" i="1"/>
  <c r="AD213" i="1"/>
  <c r="AC213" i="1"/>
  <c r="AB213" i="1"/>
  <c r="AF213" i="1"/>
  <c r="Z213" i="1"/>
  <c r="AL213" i="1" s="1"/>
  <c r="AA213" i="1"/>
  <c r="AF206" i="1"/>
  <c r="AC206" i="1"/>
  <c r="AA206" i="1"/>
  <c r="Z206" i="1"/>
  <c r="AL206" i="1" s="1"/>
  <c r="AB206" i="1"/>
  <c r="AJ218" i="1"/>
  <c r="AB218" i="1"/>
  <c r="AA218" i="1"/>
  <c r="Z218" i="1"/>
  <c r="AL218" i="1" s="1"/>
  <c r="AF218" i="1"/>
  <c r="AC218" i="1"/>
  <c r="AG212" i="1"/>
  <c r="AF212" i="1"/>
  <c r="AC212" i="1"/>
  <c r="AB212" i="1"/>
  <c r="AA212" i="1"/>
  <c r="Z212" i="1"/>
  <c r="AL212" i="1" s="1"/>
  <c r="AE200" i="1"/>
  <c r="AF200" i="1"/>
  <c r="AB200" i="1"/>
  <c r="Z200" i="1"/>
  <c r="AL200" i="1" s="1"/>
  <c r="AC200" i="1"/>
  <c r="AA200" i="1"/>
  <c r="AD217" i="1"/>
  <c r="AF217" i="1"/>
  <c r="AB217" i="1"/>
  <c r="AA217" i="1"/>
  <c r="Z217" i="1"/>
  <c r="AL217" i="1" s="1"/>
  <c r="AC217" i="1"/>
  <c r="AJ226" i="1"/>
  <c r="AB226" i="1"/>
  <c r="AF226" i="1"/>
  <c r="Z226" i="1"/>
  <c r="AL226" i="1" s="1"/>
  <c r="AA226" i="1"/>
  <c r="AC226" i="1"/>
  <c r="AJ210" i="1"/>
  <c r="AB210" i="1"/>
  <c r="AF210" i="1"/>
  <c r="AC210" i="1"/>
  <c r="Z210" i="1"/>
  <c r="AL210" i="1" s="1"/>
  <c r="AA210" i="1"/>
  <c r="AH223" i="1"/>
  <c r="AF223" i="1"/>
  <c r="AB223" i="1"/>
  <c r="AA223" i="1"/>
  <c r="Z223" i="1"/>
  <c r="AL223" i="1" s="1"/>
  <c r="AC223" i="1"/>
  <c r="AJ216" i="1"/>
  <c r="AF216" i="1"/>
  <c r="AB216" i="1"/>
  <c r="Z216" i="1"/>
  <c r="AL216" i="1" s="1"/>
  <c r="AC216" i="1"/>
  <c r="AA216" i="1"/>
  <c r="AD209" i="1"/>
  <c r="AB209" i="1"/>
  <c r="AF209" i="1"/>
  <c r="AC209" i="1"/>
  <c r="AA209" i="1"/>
  <c r="Z209" i="1"/>
  <c r="AL209" i="1" s="1"/>
  <c r="AD225" i="1"/>
  <c r="AB225" i="1"/>
  <c r="AF225" i="1"/>
  <c r="AA225" i="1"/>
  <c r="Z225" i="1"/>
  <c r="AL225" i="1" s="1"/>
  <c r="AC225" i="1"/>
  <c r="AF205" i="1"/>
  <c r="AC205" i="1"/>
  <c r="AA205" i="1"/>
  <c r="Z205" i="1"/>
  <c r="AL205" i="1" s="1"/>
  <c r="AB205" i="1"/>
  <c r="AI198" i="1"/>
  <c r="AC198" i="1"/>
  <c r="AB198" i="1"/>
  <c r="AF198" i="1"/>
  <c r="Z198" i="1"/>
  <c r="AL198" i="1" s="1"/>
  <c r="AA198" i="1"/>
  <c r="AF222" i="1"/>
  <c r="AC222" i="1"/>
  <c r="AA222" i="1"/>
  <c r="Z222" i="1"/>
  <c r="AL222" i="1" s="1"/>
  <c r="AB222" i="1"/>
  <c r="AH215" i="1"/>
  <c r="AB215" i="1"/>
  <c r="Z215" i="1"/>
  <c r="AL215" i="1" s="1"/>
  <c r="AF215" i="1"/>
  <c r="AC215" i="1"/>
  <c r="AA215" i="1"/>
  <c r="AC197" i="1"/>
  <c r="AB197" i="1"/>
  <c r="AF197" i="1"/>
  <c r="Z197" i="1"/>
  <c r="AL197" i="1" s="1"/>
  <c r="AA197" i="1"/>
  <c r="AG221" i="1"/>
  <c r="AF221" i="1"/>
  <c r="AC221" i="1"/>
  <c r="AA221" i="1"/>
  <c r="Z221" i="1"/>
  <c r="AL221" i="1" s="1"/>
  <c r="AB221" i="1"/>
  <c r="AC214" i="1"/>
  <c r="AB214" i="1"/>
  <c r="AF214" i="1"/>
  <c r="Z214" i="1"/>
  <c r="AL214" i="1" s="1"/>
  <c r="AA214" i="1"/>
  <c r="AJ213" i="1"/>
  <c r="AE224" i="1"/>
  <c r="AF224" i="1"/>
  <c r="AC224" i="1"/>
  <c r="AA224" i="1"/>
  <c r="Z224" i="1"/>
  <c r="AL224" i="1" s="1"/>
  <c r="AB224" i="1"/>
  <c r="AG220" i="1"/>
  <c r="AF220" i="1"/>
  <c r="AC220" i="1"/>
  <c r="AB220" i="1"/>
  <c r="AA220" i="1"/>
  <c r="Z220" i="1"/>
  <c r="AL220" i="1" s="1"/>
  <c r="AI204" i="1"/>
  <c r="AF204" i="1"/>
  <c r="AC204" i="1"/>
  <c r="AB204" i="1"/>
  <c r="AA204" i="1"/>
  <c r="Z204" i="1"/>
  <c r="AL204" i="1" s="1"/>
  <c r="AG195" i="1"/>
  <c r="AF195" i="1"/>
  <c r="AB195" i="1"/>
  <c r="AA195" i="1"/>
  <c r="AC195" i="1"/>
  <c r="Z195" i="1"/>
  <c r="AL195" i="1" s="1"/>
  <c r="AH213" i="1"/>
  <c r="AE201" i="1"/>
  <c r="AF201" i="1"/>
  <c r="AC201" i="1"/>
  <c r="AB201" i="1"/>
  <c r="AA201" i="1"/>
  <c r="Z201" i="1"/>
  <c r="AL201" i="1" s="1"/>
  <c r="AJ211" i="1"/>
  <c r="AF211" i="1"/>
  <c r="AC211" i="1"/>
  <c r="AB211" i="1"/>
  <c r="AA211" i="1"/>
  <c r="Z211" i="1"/>
  <c r="AL211" i="1" s="1"/>
  <c r="AI213" i="1"/>
  <c r="AH202" i="1"/>
  <c r="AJ219" i="1"/>
  <c r="AC219" i="1"/>
  <c r="AB219" i="1"/>
  <c r="AA219" i="1"/>
  <c r="Z219" i="1"/>
  <c r="AL219" i="1" s="1"/>
  <c r="AF219" i="1"/>
  <c r="AH218" i="1"/>
  <c r="AF208" i="1"/>
  <c r="AC208" i="1"/>
  <c r="AA208" i="1"/>
  <c r="AB208" i="1"/>
  <c r="Z208" i="1"/>
  <c r="AL208" i="1" s="1"/>
  <c r="AB199" i="1"/>
  <c r="Z199" i="1"/>
  <c r="AL199" i="1" s="1"/>
  <c r="AC199" i="1"/>
  <c r="AF199" i="1"/>
  <c r="AA199" i="1"/>
  <c r="AG196" i="1"/>
  <c r="AF196" i="1"/>
  <c r="AC196" i="1"/>
  <c r="AB196" i="1"/>
  <c r="AA196" i="1"/>
  <c r="Z196" i="1"/>
  <c r="AL196" i="1" s="1"/>
  <c r="AG203" i="1"/>
  <c r="AC203" i="1"/>
  <c r="AB203" i="1"/>
  <c r="AA203" i="1"/>
  <c r="AF203" i="1"/>
  <c r="Z203" i="1"/>
  <c r="AL203" i="1" s="1"/>
  <c r="AG194" i="1"/>
  <c r="AB194" i="1"/>
  <c r="AF194" i="1"/>
  <c r="AA194" i="1"/>
  <c r="Z194" i="1"/>
  <c r="AL194" i="1" s="1"/>
  <c r="AC194" i="1"/>
  <c r="AG202" i="1"/>
  <c r="AH227" i="1"/>
  <c r="AG213" i="1"/>
  <c r="AD202" i="1"/>
  <c r="AG227" i="1"/>
  <c r="AG218" i="1"/>
  <c r="AE213" i="1"/>
  <c r="AH207" i="1"/>
  <c r="AF207" i="1"/>
  <c r="AC207" i="1"/>
  <c r="AB207" i="1"/>
  <c r="AA207" i="1"/>
  <c r="Z207" i="1"/>
  <c r="AL207" i="1" s="1"/>
  <c r="AE204" i="1"/>
  <c r="AD195" i="1"/>
  <c r="AE219" i="1"/>
  <c r="AH204" i="1"/>
  <c r="AD204" i="1"/>
  <c r="AG223" i="1"/>
  <c r="AD219" i="1"/>
  <c r="AG215" i="1"/>
  <c r="AE215" i="1"/>
  <c r="AD207" i="1"/>
  <c r="AE194" i="1"/>
  <c r="AE223" i="1"/>
  <c r="AI218" i="1"/>
  <c r="AI211" i="1"/>
  <c r="AG204" i="1"/>
  <c r="AG226" i="1"/>
  <c r="AD194" i="1"/>
  <c r="AE226" i="1"/>
  <c r="AE203" i="1"/>
  <c r="AE196" i="1"/>
  <c r="AJ202" i="1"/>
  <c r="AD196" i="1"/>
  <c r="AJ227" i="1"/>
  <c r="AE221" i="1"/>
  <c r="AI202" i="1"/>
  <c r="AI227" i="1"/>
  <c r="AD221" i="1"/>
  <c r="AE212" i="1"/>
  <c r="AG198" i="1"/>
  <c r="AE195" i="1"/>
  <c r="AE227" i="1"/>
  <c r="AE220" i="1"/>
  <c r="AH208" i="1"/>
  <c r="AJ199" i="1"/>
  <c r="AI199" i="1"/>
  <c r="AH210" i="1"/>
  <c r="AJ224" i="1"/>
  <c r="AI210" i="1"/>
  <c r="AD203" i="1"/>
  <c r="AH201" i="1"/>
  <c r="AJ196" i="1"/>
  <c r="AJ194" i="1"/>
  <c r="AH224" i="1"/>
  <c r="AJ221" i="1"/>
  <c r="AI219" i="1"/>
  <c r="AD215" i="1"/>
  <c r="AD212" i="1"/>
  <c r="AG210" i="1"/>
  <c r="AH199" i="1"/>
  <c r="AI201" i="1"/>
  <c r="AG201" i="1"/>
  <c r="AE199" i="1"/>
  <c r="AI196" i="1"/>
  <c r="AI194" i="1"/>
  <c r="AG224" i="1"/>
  <c r="AI221" i="1"/>
  <c r="AH219" i="1"/>
  <c r="AJ201" i="1"/>
  <c r="AG199" i="1"/>
  <c r="AI224" i="1"/>
  <c r="AD199" i="1"/>
  <c r="AH196" i="1"/>
  <c r="AH194" i="1"/>
  <c r="AH221" i="1"/>
  <c r="AG219" i="1"/>
  <c r="AE210" i="1"/>
  <c r="AG207" i="1"/>
  <c r="AE207" i="1"/>
  <c r="AD226" i="1"/>
  <c r="AD218" i="1"/>
  <c r="AD210" i="1"/>
  <c r="AJ222" i="1"/>
  <c r="AJ214" i="1"/>
  <c r="AJ206" i="1"/>
  <c r="AI206" i="1"/>
  <c r="AI222" i="1"/>
  <c r="AI214" i="1"/>
  <c r="AJ225" i="1"/>
  <c r="AH222" i="1"/>
  <c r="AJ217" i="1"/>
  <c r="AH214" i="1"/>
  <c r="AJ209" i="1"/>
  <c r="AH206" i="1"/>
  <c r="AI225" i="1"/>
  <c r="AG222" i="1"/>
  <c r="AI217" i="1"/>
  <c r="AG214" i="1"/>
  <c r="AI209" i="1"/>
  <c r="AG206" i="1"/>
  <c r="AH225" i="1"/>
  <c r="AJ220" i="1"/>
  <c r="AH217" i="1"/>
  <c r="AJ212" i="1"/>
  <c r="AH209" i="1"/>
  <c r="AG225" i="1"/>
  <c r="AE222" i="1"/>
  <c r="AI220" i="1"/>
  <c r="AG217" i="1"/>
  <c r="AE214" i="1"/>
  <c r="AI212" i="1"/>
  <c r="AG209" i="1"/>
  <c r="AE206" i="1"/>
  <c r="AJ223" i="1"/>
  <c r="AD222" i="1"/>
  <c r="AH220" i="1"/>
  <c r="AJ215" i="1"/>
  <c r="AD214" i="1"/>
  <c r="AH212" i="1"/>
  <c r="AJ207" i="1"/>
  <c r="AD206" i="1"/>
  <c r="AE225" i="1"/>
  <c r="AI223" i="1"/>
  <c r="AE217" i="1"/>
  <c r="AI215" i="1"/>
  <c r="AE209" i="1"/>
  <c r="AI207" i="1"/>
  <c r="AJ205" i="1"/>
  <c r="AJ197" i="1"/>
  <c r="AI205" i="1"/>
  <c r="AI197" i="1"/>
  <c r="AH205" i="1"/>
  <c r="AJ200" i="1"/>
  <c r="AH197" i="1"/>
  <c r="AG205" i="1"/>
  <c r="AI200" i="1"/>
  <c r="AG197" i="1"/>
  <c r="AJ203" i="1"/>
  <c r="AH200" i="1"/>
  <c r="AJ195" i="1"/>
  <c r="AE205" i="1"/>
  <c r="AI203" i="1"/>
  <c r="AG200" i="1"/>
  <c r="AE197" i="1"/>
  <c r="AI195" i="1"/>
  <c r="AD205" i="1"/>
  <c r="AH203" i="1"/>
  <c r="AJ198" i="1"/>
  <c r="AD197" i="1"/>
  <c r="AH195" i="1"/>
  <c r="AE171" i="1"/>
  <c r="AG171" i="1"/>
  <c r="AG175" i="1"/>
  <c r="AH175" i="1"/>
  <c r="AJ177" i="1"/>
  <c r="AE179" i="1"/>
  <c r="AE183" i="1"/>
  <c r="AD183" i="1"/>
  <c r="AE184" i="1"/>
  <c r="AJ185" i="1"/>
  <c r="AD187" i="1"/>
  <c r="AI189" i="1"/>
  <c r="AE149" i="1"/>
  <c r="AE153" i="1"/>
  <c r="AG153" i="1"/>
  <c r="AJ156" i="1"/>
  <c r="AI161" i="1"/>
  <c r="AD162" i="1"/>
  <c r="AD164" i="1"/>
  <c r="AD169" i="1"/>
  <c r="AE8" i="1"/>
  <c r="AD23" i="1"/>
  <c r="AD24" i="1"/>
  <c r="AH29" i="1"/>
  <c r="AH79" i="1"/>
  <c r="AH80" i="1"/>
  <c r="AJ112" i="1"/>
  <c r="AE127" i="1"/>
  <c r="AJ128" i="1"/>
  <c r="AD143" i="1"/>
  <c r="AH148" i="1"/>
  <c r="AD85" i="1"/>
  <c r="AG86" i="1"/>
  <c r="AG102" i="1"/>
  <c r="AD20" i="1"/>
  <c r="AJ22" i="1"/>
  <c r="AD179" i="1" l="1"/>
  <c r="AH183" i="1"/>
  <c r="AH189" i="1"/>
  <c r="AB146" i="1"/>
  <c r="AF146" i="1"/>
  <c r="AA146" i="1"/>
  <c r="Z146" i="1"/>
  <c r="AL146" i="1" s="1"/>
  <c r="AC146" i="1"/>
  <c r="AB130" i="1"/>
  <c r="AF130" i="1"/>
  <c r="AC130" i="1"/>
  <c r="Z130" i="1"/>
  <c r="AL130" i="1" s="1"/>
  <c r="AA130" i="1"/>
  <c r="AB114" i="1"/>
  <c r="AF114" i="1"/>
  <c r="AC114" i="1"/>
  <c r="AA114" i="1"/>
  <c r="Z114" i="1"/>
  <c r="AL114" i="1" s="1"/>
  <c r="AE98" i="1"/>
  <c r="AB98" i="1"/>
  <c r="AF98" i="1"/>
  <c r="Z98" i="1"/>
  <c r="AL98" i="1" s="1"/>
  <c r="AA98" i="1"/>
  <c r="AC98" i="1"/>
  <c r="AE82" i="1"/>
  <c r="AB82" i="1"/>
  <c r="AF82" i="1"/>
  <c r="AC82" i="1"/>
  <c r="Z82" i="1"/>
  <c r="AL82" i="1" s="1"/>
  <c r="AA82" i="1"/>
  <c r="AJ66" i="1"/>
  <c r="AB66" i="1"/>
  <c r="AF66" i="1"/>
  <c r="Z66" i="1"/>
  <c r="AL66" i="1" s="1"/>
  <c r="AA66" i="1"/>
  <c r="AC66" i="1"/>
  <c r="AE50" i="1"/>
  <c r="AB50" i="1"/>
  <c r="AF50" i="1"/>
  <c r="Z50" i="1"/>
  <c r="AL50" i="1" s="1"/>
  <c r="AC50" i="1"/>
  <c r="AA50" i="1"/>
  <c r="AE34" i="1"/>
  <c r="AB34" i="1"/>
  <c r="AF34" i="1"/>
  <c r="AC34" i="1"/>
  <c r="AA34" i="1"/>
  <c r="Z34" i="1"/>
  <c r="AL34" i="1" s="1"/>
  <c r="AG18" i="1"/>
  <c r="AB18" i="1"/>
  <c r="AF18" i="1"/>
  <c r="Z18" i="1"/>
  <c r="AL18" i="1" s="1"/>
  <c r="AA18" i="1"/>
  <c r="AC18" i="1"/>
  <c r="AB167" i="1"/>
  <c r="Z167" i="1"/>
  <c r="AL167" i="1" s="1"/>
  <c r="AC167" i="1"/>
  <c r="AF167" i="1"/>
  <c r="AA167" i="1"/>
  <c r="AF156" i="1"/>
  <c r="AC156" i="1"/>
  <c r="AB156" i="1"/>
  <c r="AA156" i="1"/>
  <c r="Z156" i="1"/>
  <c r="AL156" i="1" s="1"/>
  <c r="AD181" i="1"/>
  <c r="AC181" i="1"/>
  <c r="AB181" i="1"/>
  <c r="Z181" i="1"/>
  <c r="AL181" i="1" s="1"/>
  <c r="AA181" i="1"/>
  <c r="AF181" i="1"/>
  <c r="AB19" i="1"/>
  <c r="AF19" i="1"/>
  <c r="AC19" i="1"/>
  <c r="AA19" i="1"/>
  <c r="Z19" i="1"/>
  <c r="AL19" i="1" s="1"/>
  <c r="AJ190" i="1"/>
  <c r="AF190" i="1"/>
  <c r="AC190" i="1"/>
  <c r="AB190" i="1"/>
  <c r="AA190" i="1"/>
  <c r="Z190" i="1"/>
  <c r="AL190" i="1" s="1"/>
  <c r="AD165" i="1"/>
  <c r="AC165" i="1"/>
  <c r="AB165" i="1"/>
  <c r="AF165" i="1"/>
  <c r="Z165" i="1"/>
  <c r="AL165" i="1" s="1"/>
  <c r="AA165" i="1"/>
  <c r="AF47" i="1"/>
  <c r="AC47" i="1"/>
  <c r="AB47" i="1"/>
  <c r="AA47" i="1"/>
  <c r="Z47" i="1"/>
  <c r="AL47" i="1" s="1"/>
  <c r="AF94" i="1"/>
  <c r="AC94" i="1"/>
  <c r="AB94" i="1"/>
  <c r="AA94" i="1"/>
  <c r="Z94" i="1"/>
  <c r="AL94" i="1" s="1"/>
  <c r="AI141" i="1"/>
  <c r="AF141" i="1"/>
  <c r="AC141" i="1"/>
  <c r="AB141" i="1"/>
  <c r="AA141" i="1"/>
  <c r="Z141" i="1"/>
  <c r="AL141" i="1" s="1"/>
  <c r="AH153" i="1"/>
  <c r="AF153" i="1"/>
  <c r="AC153" i="1"/>
  <c r="AB153" i="1"/>
  <c r="AA153" i="1"/>
  <c r="Z153" i="1"/>
  <c r="AL153" i="1" s="1"/>
  <c r="AB83" i="1"/>
  <c r="AF83" i="1"/>
  <c r="AC83" i="1"/>
  <c r="AA83" i="1"/>
  <c r="Z83" i="1"/>
  <c r="AL83" i="1" s="1"/>
  <c r="AI166" i="1"/>
  <c r="AC166" i="1"/>
  <c r="AB166" i="1"/>
  <c r="AF166" i="1"/>
  <c r="Z166" i="1"/>
  <c r="AL166" i="1" s="1"/>
  <c r="AA166" i="1"/>
  <c r="AJ80" i="1"/>
  <c r="AF80" i="1"/>
  <c r="AC80" i="1"/>
  <c r="AB80" i="1"/>
  <c r="AA80" i="1"/>
  <c r="Z80" i="1"/>
  <c r="AL80" i="1" s="1"/>
  <c r="AG31" i="1"/>
  <c r="AF31" i="1"/>
  <c r="AC31" i="1"/>
  <c r="AB31" i="1"/>
  <c r="AA31" i="1"/>
  <c r="Z31" i="1"/>
  <c r="AL31" i="1" s="1"/>
  <c r="AE46" i="1"/>
  <c r="AF46" i="1"/>
  <c r="AC46" i="1"/>
  <c r="AA46" i="1"/>
  <c r="Z46" i="1"/>
  <c r="AL46" i="1" s="1"/>
  <c r="AB46" i="1"/>
  <c r="AJ13" i="1"/>
  <c r="AF13" i="1"/>
  <c r="AC13" i="1"/>
  <c r="AA13" i="1"/>
  <c r="AB13" i="1"/>
  <c r="Z13" i="1"/>
  <c r="AL13" i="1" s="1"/>
  <c r="AE92" i="1"/>
  <c r="AF92" i="1"/>
  <c r="AC92" i="1"/>
  <c r="AB92" i="1"/>
  <c r="AA92" i="1"/>
  <c r="Z92" i="1"/>
  <c r="AL92" i="1" s="1"/>
  <c r="AG152" i="1"/>
  <c r="AF152" i="1"/>
  <c r="AB152" i="1"/>
  <c r="AC152" i="1"/>
  <c r="Z152" i="1"/>
  <c r="AL152" i="1" s="1"/>
  <c r="AA152" i="1"/>
  <c r="AC186" i="1"/>
  <c r="AB186" i="1"/>
  <c r="AA186" i="1"/>
  <c r="Z186" i="1"/>
  <c r="AL186" i="1" s="1"/>
  <c r="AF186" i="1"/>
  <c r="AG168" i="1"/>
  <c r="AF168" i="1"/>
  <c r="AB168" i="1"/>
  <c r="Z168" i="1"/>
  <c r="AL168" i="1" s="1"/>
  <c r="AC168" i="1"/>
  <c r="AA168" i="1"/>
  <c r="AH65" i="1"/>
  <c r="AB65" i="1"/>
  <c r="AF65" i="1"/>
  <c r="AA65" i="1"/>
  <c r="Z65" i="1"/>
  <c r="AL65" i="1" s="1"/>
  <c r="AC65" i="1"/>
  <c r="AJ144" i="1"/>
  <c r="AF144" i="1"/>
  <c r="AC144" i="1"/>
  <c r="AB144" i="1"/>
  <c r="AA144" i="1"/>
  <c r="Z144" i="1"/>
  <c r="AL144" i="1" s="1"/>
  <c r="AH16" i="1"/>
  <c r="AF16" i="1"/>
  <c r="AC16" i="1"/>
  <c r="AB16" i="1"/>
  <c r="Z16" i="1"/>
  <c r="AL16" i="1" s="1"/>
  <c r="AA16" i="1"/>
  <c r="AI79" i="1"/>
  <c r="AF79" i="1"/>
  <c r="AC79" i="1"/>
  <c r="AB79" i="1"/>
  <c r="AA79" i="1"/>
  <c r="Z79" i="1"/>
  <c r="AL79" i="1" s="1"/>
  <c r="AF126" i="1"/>
  <c r="AC126" i="1"/>
  <c r="AA126" i="1"/>
  <c r="Z126" i="1"/>
  <c r="AL126" i="1" s="1"/>
  <c r="AB126" i="1"/>
  <c r="AH14" i="1"/>
  <c r="AF14" i="1"/>
  <c r="AC14" i="1"/>
  <c r="AB14" i="1"/>
  <c r="Z14" i="1"/>
  <c r="AL14" i="1" s="1"/>
  <c r="AA14" i="1"/>
  <c r="AC91" i="1"/>
  <c r="AB91" i="1"/>
  <c r="AF91" i="1"/>
  <c r="AA91" i="1"/>
  <c r="Z91" i="1"/>
  <c r="AL91" i="1" s="1"/>
  <c r="AH43" i="1"/>
  <c r="AC43" i="1"/>
  <c r="AB43" i="1"/>
  <c r="AF43" i="1"/>
  <c r="AA43" i="1"/>
  <c r="Z43" i="1"/>
  <c r="AL43" i="1" s="1"/>
  <c r="AC27" i="1"/>
  <c r="AB27" i="1"/>
  <c r="Z27" i="1"/>
  <c r="AL27" i="1" s="1"/>
  <c r="AA27" i="1"/>
  <c r="AF27" i="1"/>
  <c r="AJ11" i="1"/>
  <c r="AC11" i="1"/>
  <c r="AA11" i="1"/>
  <c r="AB11" i="1"/>
  <c r="Z11" i="1"/>
  <c r="AL11" i="1" s="1"/>
  <c r="AF11" i="1"/>
  <c r="AG162" i="1"/>
  <c r="AB162" i="1"/>
  <c r="AF162" i="1"/>
  <c r="AC162" i="1"/>
  <c r="Z162" i="1"/>
  <c r="AL162" i="1" s="1"/>
  <c r="AA162" i="1"/>
  <c r="AB151" i="1"/>
  <c r="Z151" i="1"/>
  <c r="AL151" i="1" s="1"/>
  <c r="AF151" i="1"/>
  <c r="AA151" i="1"/>
  <c r="AC151" i="1"/>
  <c r="AB177" i="1"/>
  <c r="AF177" i="1"/>
  <c r="AC177" i="1"/>
  <c r="AA177" i="1"/>
  <c r="Z177" i="1"/>
  <c r="AL177" i="1" s="1"/>
  <c r="AD35" i="1"/>
  <c r="AB35" i="1"/>
  <c r="AF35" i="1"/>
  <c r="AC35" i="1"/>
  <c r="Z35" i="1"/>
  <c r="AL35" i="1" s="1"/>
  <c r="AA35" i="1"/>
  <c r="AH49" i="1"/>
  <c r="AB49" i="1"/>
  <c r="AF49" i="1"/>
  <c r="AC49" i="1"/>
  <c r="AA49" i="1"/>
  <c r="Z49" i="1"/>
  <c r="AL49" i="1" s="1"/>
  <c r="AH96" i="1"/>
  <c r="AF96" i="1"/>
  <c r="AC96" i="1"/>
  <c r="AB96" i="1"/>
  <c r="AA96" i="1"/>
  <c r="Z96" i="1"/>
  <c r="AL96" i="1" s="1"/>
  <c r="AJ48" i="1"/>
  <c r="AF48" i="1"/>
  <c r="AC48" i="1"/>
  <c r="AA48" i="1"/>
  <c r="Z48" i="1"/>
  <c r="AL48" i="1" s="1"/>
  <c r="AB48" i="1"/>
  <c r="AH95" i="1"/>
  <c r="AF95" i="1"/>
  <c r="AC95" i="1"/>
  <c r="AB95" i="1"/>
  <c r="AA95" i="1"/>
  <c r="Z95" i="1"/>
  <c r="AL95" i="1" s="1"/>
  <c r="AH30" i="1"/>
  <c r="AF30" i="1"/>
  <c r="AC30" i="1"/>
  <c r="AB30" i="1"/>
  <c r="AA30" i="1"/>
  <c r="Z30" i="1"/>
  <c r="AL30" i="1" s="1"/>
  <c r="AF61" i="1"/>
  <c r="AC61" i="1"/>
  <c r="AA61" i="1"/>
  <c r="Z61" i="1"/>
  <c r="AL61" i="1" s="1"/>
  <c r="AB61" i="1"/>
  <c r="AF28" i="1"/>
  <c r="AC28" i="1"/>
  <c r="AB28" i="1"/>
  <c r="Z28" i="1"/>
  <c r="AL28" i="1" s="1"/>
  <c r="AA28" i="1"/>
  <c r="AE106" i="1"/>
  <c r="AC106" i="1"/>
  <c r="AB106" i="1"/>
  <c r="AA106" i="1"/>
  <c r="Z106" i="1"/>
  <c r="AL106" i="1" s="1"/>
  <c r="AF106" i="1"/>
  <c r="AC74" i="1"/>
  <c r="AB74" i="1"/>
  <c r="AA74" i="1"/>
  <c r="Z74" i="1"/>
  <c r="AL74" i="1" s="1"/>
  <c r="AF74" i="1"/>
  <c r="AH58" i="1"/>
  <c r="AC58" i="1"/>
  <c r="AB58" i="1"/>
  <c r="AA58" i="1"/>
  <c r="Z58" i="1"/>
  <c r="AL58" i="1" s="1"/>
  <c r="AF58" i="1"/>
  <c r="AJ42" i="1"/>
  <c r="AC42" i="1"/>
  <c r="AA42" i="1"/>
  <c r="AB42" i="1"/>
  <c r="AF42" i="1"/>
  <c r="Z42" i="1"/>
  <c r="AL42" i="1" s="1"/>
  <c r="AG26" i="1"/>
  <c r="AC26" i="1"/>
  <c r="AA26" i="1"/>
  <c r="AB26" i="1"/>
  <c r="Z26" i="1"/>
  <c r="AL26" i="1" s="1"/>
  <c r="AF26" i="1"/>
  <c r="AC10" i="1"/>
  <c r="AA10" i="1"/>
  <c r="AB10" i="1"/>
  <c r="Z10" i="1"/>
  <c r="AL10" i="1" s="1"/>
  <c r="AF10" i="1"/>
  <c r="AJ161" i="1"/>
  <c r="AI150" i="1"/>
  <c r="AC150" i="1"/>
  <c r="AB150" i="1"/>
  <c r="AF150" i="1"/>
  <c r="Z150" i="1"/>
  <c r="AL150" i="1" s="1"/>
  <c r="AA150" i="1"/>
  <c r="AF185" i="1"/>
  <c r="AC185" i="1"/>
  <c r="AB185" i="1"/>
  <c r="AA185" i="1"/>
  <c r="Z185" i="1"/>
  <c r="AL185" i="1" s="1"/>
  <c r="AG176" i="1"/>
  <c r="AF176" i="1"/>
  <c r="AC176" i="1"/>
  <c r="AA176" i="1"/>
  <c r="Z176" i="1"/>
  <c r="AL176" i="1" s="1"/>
  <c r="AB176" i="1"/>
  <c r="AB51" i="1"/>
  <c r="AF51" i="1"/>
  <c r="AC51" i="1"/>
  <c r="AA51" i="1"/>
  <c r="Z51" i="1"/>
  <c r="AL51" i="1" s="1"/>
  <c r="AD129" i="1"/>
  <c r="AB129" i="1"/>
  <c r="AF129" i="1"/>
  <c r="AC129" i="1"/>
  <c r="AA129" i="1"/>
  <c r="Z129" i="1"/>
  <c r="AL129" i="1" s="1"/>
  <c r="AC155" i="1"/>
  <c r="AB155" i="1"/>
  <c r="AA155" i="1"/>
  <c r="Z155" i="1"/>
  <c r="AL155" i="1" s="1"/>
  <c r="AF155" i="1"/>
  <c r="AJ64" i="1"/>
  <c r="AF64" i="1"/>
  <c r="AC64" i="1"/>
  <c r="AA64" i="1"/>
  <c r="Z64" i="1"/>
  <c r="AL64" i="1" s="1"/>
  <c r="AB64" i="1"/>
  <c r="AE111" i="1"/>
  <c r="AF111" i="1"/>
  <c r="AC111" i="1"/>
  <c r="AB111" i="1"/>
  <c r="AA111" i="1"/>
  <c r="Z111" i="1"/>
  <c r="AL111" i="1" s="1"/>
  <c r="AH62" i="1"/>
  <c r="AF62" i="1"/>
  <c r="AC62" i="1"/>
  <c r="AA62" i="1"/>
  <c r="Z62" i="1"/>
  <c r="AL62" i="1" s="1"/>
  <c r="AB62" i="1"/>
  <c r="AH179" i="1"/>
  <c r="AF179" i="1"/>
  <c r="AB179" i="1"/>
  <c r="AC179" i="1"/>
  <c r="AA179" i="1"/>
  <c r="Z179" i="1"/>
  <c r="AL179" i="1" s="1"/>
  <c r="AF125" i="1"/>
  <c r="AC125" i="1"/>
  <c r="AA125" i="1"/>
  <c r="Z125" i="1"/>
  <c r="AL125" i="1" s="1"/>
  <c r="AB125" i="1"/>
  <c r="AD111" i="1"/>
  <c r="AF60" i="1"/>
  <c r="AC60" i="1"/>
  <c r="AB60" i="1"/>
  <c r="AA60" i="1"/>
  <c r="Z60" i="1"/>
  <c r="AL60" i="1" s="1"/>
  <c r="AH75" i="1"/>
  <c r="AC75" i="1"/>
  <c r="AB75" i="1"/>
  <c r="AA75" i="1"/>
  <c r="Z75" i="1"/>
  <c r="AL75" i="1" s="1"/>
  <c r="AF75" i="1"/>
  <c r="AI65" i="1"/>
  <c r="AJ141" i="1"/>
  <c r="AJ137" i="1"/>
  <c r="AF137" i="1"/>
  <c r="AC137" i="1"/>
  <c r="AB137" i="1"/>
  <c r="AA137" i="1"/>
  <c r="Z137" i="1"/>
  <c r="AL137" i="1" s="1"/>
  <c r="AI121" i="1"/>
  <c r="AF121" i="1"/>
  <c r="AC121" i="1"/>
  <c r="AB121" i="1"/>
  <c r="AA121" i="1"/>
  <c r="Z121" i="1"/>
  <c r="AL121" i="1" s="1"/>
  <c r="AF105" i="1"/>
  <c r="AC105" i="1"/>
  <c r="AB105" i="1"/>
  <c r="AA105" i="1"/>
  <c r="Z105" i="1"/>
  <c r="AL105" i="1" s="1"/>
  <c r="AJ89" i="1"/>
  <c r="AF89" i="1"/>
  <c r="AC89" i="1"/>
  <c r="AB89" i="1"/>
  <c r="AA89" i="1"/>
  <c r="Z89" i="1"/>
  <c r="AL89" i="1" s="1"/>
  <c r="AF73" i="1"/>
  <c r="AC73" i="1"/>
  <c r="AB73" i="1"/>
  <c r="AA73" i="1"/>
  <c r="Z73" i="1"/>
  <c r="AL73" i="1" s="1"/>
  <c r="AF57" i="1"/>
  <c r="AC57" i="1"/>
  <c r="AB57" i="1"/>
  <c r="AA57" i="1"/>
  <c r="Z57" i="1"/>
  <c r="AL57" i="1" s="1"/>
  <c r="AI41" i="1"/>
  <c r="AF41" i="1"/>
  <c r="AC41" i="1"/>
  <c r="AB41" i="1"/>
  <c r="AA41" i="1"/>
  <c r="Z41" i="1"/>
  <c r="AL41" i="1" s="1"/>
  <c r="AF25" i="1"/>
  <c r="AC25" i="1"/>
  <c r="AB25" i="1"/>
  <c r="Z25" i="1"/>
  <c r="AL25" i="1" s="1"/>
  <c r="AA25" i="1"/>
  <c r="AF9" i="1"/>
  <c r="AC9" i="1"/>
  <c r="AA9" i="1"/>
  <c r="AB9" i="1"/>
  <c r="Z9" i="1"/>
  <c r="AL9" i="1" s="1"/>
  <c r="AF147" i="1"/>
  <c r="AB147" i="1"/>
  <c r="AA147" i="1"/>
  <c r="Z147" i="1"/>
  <c r="AL147" i="1" s="1"/>
  <c r="AC147" i="1"/>
  <c r="AH81" i="1"/>
  <c r="AB81" i="1"/>
  <c r="AF81" i="1"/>
  <c r="AC81" i="1"/>
  <c r="AA81" i="1"/>
  <c r="Z81" i="1"/>
  <c r="AL81" i="1" s="1"/>
  <c r="AH171" i="1"/>
  <c r="AC171" i="1"/>
  <c r="AB171" i="1"/>
  <c r="AA171" i="1"/>
  <c r="Z171" i="1"/>
  <c r="AL171" i="1" s="1"/>
  <c r="AF171" i="1"/>
  <c r="AC170" i="1"/>
  <c r="AB170" i="1"/>
  <c r="AA170" i="1"/>
  <c r="Z170" i="1"/>
  <c r="AL170" i="1" s="1"/>
  <c r="AF170" i="1"/>
  <c r="AH63" i="1"/>
  <c r="AF63" i="1"/>
  <c r="AC63" i="1"/>
  <c r="AB63" i="1"/>
  <c r="AA63" i="1"/>
  <c r="Z63" i="1"/>
  <c r="AL63" i="1" s="1"/>
  <c r="AF142" i="1"/>
  <c r="AC142" i="1"/>
  <c r="AB142" i="1"/>
  <c r="AA142" i="1"/>
  <c r="Z142" i="1"/>
  <c r="AL142" i="1" s="1"/>
  <c r="AD93" i="1"/>
  <c r="AF93" i="1"/>
  <c r="AC93" i="1"/>
  <c r="AB93" i="1"/>
  <c r="AA93" i="1"/>
  <c r="Z93" i="1"/>
  <c r="AL93" i="1" s="1"/>
  <c r="AD163" i="1"/>
  <c r="AF163" i="1"/>
  <c r="AC163" i="1"/>
  <c r="AB163" i="1"/>
  <c r="AA163" i="1"/>
  <c r="Z163" i="1"/>
  <c r="AL163" i="1" s="1"/>
  <c r="AF108" i="1"/>
  <c r="AC108" i="1"/>
  <c r="AB108" i="1"/>
  <c r="AA108" i="1"/>
  <c r="Z108" i="1"/>
  <c r="AL108" i="1" s="1"/>
  <c r="AC59" i="1"/>
  <c r="AB59" i="1"/>
  <c r="AA59" i="1"/>
  <c r="Z59" i="1"/>
  <c r="AL59" i="1" s="1"/>
  <c r="AF59" i="1"/>
  <c r="AE72" i="1"/>
  <c r="AF72" i="1"/>
  <c r="AB72" i="1"/>
  <c r="Z72" i="1"/>
  <c r="AL72" i="1" s="1"/>
  <c r="AC72" i="1"/>
  <c r="AA72" i="1"/>
  <c r="AF8" i="1"/>
  <c r="AA8" i="1"/>
  <c r="AB8" i="1"/>
  <c r="Z8" i="1"/>
  <c r="AL8" i="1" s="1"/>
  <c r="AC8" i="1"/>
  <c r="AF115" i="1"/>
  <c r="AC115" i="1"/>
  <c r="AA115" i="1"/>
  <c r="AB115" i="1"/>
  <c r="Z115" i="1"/>
  <c r="AL115" i="1" s="1"/>
  <c r="AE33" i="1"/>
  <c r="AB33" i="1"/>
  <c r="AF33" i="1"/>
  <c r="AC33" i="1"/>
  <c r="AA33" i="1"/>
  <c r="Z33" i="1"/>
  <c r="AL33" i="1" s="1"/>
  <c r="AJ32" i="1"/>
  <c r="AF32" i="1"/>
  <c r="AC32" i="1"/>
  <c r="AB32" i="1"/>
  <c r="AA32" i="1"/>
  <c r="Z32" i="1"/>
  <c r="AL32" i="1" s="1"/>
  <c r="AH15" i="1"/>
  <c r="AF15" i="1"/>
  <c r="AC15" i="1"/>
  <c r="AB15" i="1"/>
  <c r="Z15" i="1"/>
  <c r="AL15" i="1" s="1"/>
  <c r="AA15" i="1"/>
  <c r="AJ78" i="1"/>
  <c r="AF78" i="1"/>
  <c r="AC78" i="1"/>
  <c r="AB78" i="1"/>
  <c r="AA78" i="1"/>
  <c r="Z78" i="1"/>
  <c r="AL78" i="1" s="1"/>
  <c r="AI77" i="1"/>
  <c r="AF77" i="1"/>
  <c r="AC77" i="1"/>
  <c r="AB77" i="1"/>
  <c r="AA77" i="1"/>
  <c r="Z77" i="1"/>
  <c r="AL77" i="1" s="1"/>
  <c r="AG12" i="1"/>
  <c r="AF12" i="1"/>
  <c r="AC12" i="1"/>
  <c r="AB12" i="1"/>
  <c r="Z12" i="1"/>
  <c r="AL12" i="1" s="1"/>
  <c r="AA12" i="1"/>
  <c r="AD139" i="1"/>
  <c r="AC139" i="1"/>
  <c r="AB139" i="1"/>
  <c r="AF139" i="1"/>
  <c r="AA139" i="1"/>
  <c r="Z139" i="1"/>
  <c r="AL139" i="1" s="1"/>
  <c r="AC122" i="1"/>
  <c r="AB122" i="1"/>
  <c r="AA122" i="1"/>
  <c r="Z122" i="1"/>
  <c r="AL122" i="1" s="1"/>
  <c r="AF122" i="1"/>
  <c r="AJ104" i="1"/>
  <c r="AF104" i="1"/>
  <c r="AB104" i="1"/>
  <c r="Z104" i="1"/>
  <c r="AL104" i="1" s="1"/>
  <c r="AC104" i="1"/>
  <c r="AA104" i="1"/>
  <c r="AD149" i="1"/>
  <c r="AC149" i="1"/>
  <c r="AB149" i="1"/>
  <c r="AF149" i="1"/>
  <c r="Z149" i="1"/>
  <c r="AL149" i="1" s="1"/>
  <c r="AA149" i="1"/>
  <c r="AE135" i="1"/>
  <c r="AB135" i="1"/>
  <c r="Z135" i="1"/>
  <c r="AL135" i="1" s="1"/>
  <c r="AC135" i="1"/>
  <c r="AF135" i="1"/>
  <c r="AA135" i="1"/>
  <c r="AJ119" i="1"/>
  <c r="AB119" i="1"/>
  <c r="Z119" i="1"/>
  <c r="AL119" i="1" s="1"/>
  <c r="AC119" i="1"/>
  <c r="AF119" i="1"/>
  <c r="AA119" i="1"/>
  <c r="AG103" i="1"/>
  <c r="AB103" i="1"/>
  <c r="Z103" i="1"/>
  <c r="AL103" i="1" s="1"/>
  <c r="AF103" i="1"/>
  <c r="AA103" i="1"/>
  <c r="AC103" i="1"/>
  <c r="AG87" i="1"/>
  <c r="AB87" i="1"/>
  <c r="Z87" i="1"/>
  <c r="AL87" i="1" s="1"/>
  <c r="AC87" i="1"/>
  <c r="AA87" i="1"/>
  <c r="AF87" i="1"/>
  <c r="AE71" i="1"/>
  <c r="AB71" i="1"/>
  <c r="Z71" i="1"/>
  <c r="AL71" i="1" s="1"/>
  <c r="AC71" i="1"/>
  <c r="AF71" i="1"/>
  <c r="AA71" i="1"/>
  <c r="AE55" i="1"/>
  <c r="AB55" i="1"/>
  <c r="Z55" i="1"/>
  <c r="AL55" i="1" s="1"/>
  <c r="AF55" i="1"/>
  <c r="AC55" i="1"/>
  <c r="AA55" i="1"/>
  <c r="AE39" i="1"/>
  <c r="AB39" i="1"/>
  <c r="AF39" i="1"/>
  <c r="AA39" i="1"/>
  <c r="Z39" i="1"/>
  <c r="AL39" i="1" s="1"/>
  <c r="AC39" i="1"/>
  <c r="AB23" i="1"/>
  <c r="Z23" i="1"/>
  <c r="AL23" i="1" s="1"/>
  <c r="AA23" i="1"/>
  <c r="AF23" i="1"/>
  <c r="AC23" i="1"/>
  <c r="AB7" i="1"/>
  <c r="Z7" i="1"/>
  <c r="AL7" i="1" s="1"/>
  <c r="AF7" i="1"/>
  <c r="AA7" i="1"/>
  <c r="AC7" i="1"/>
  <c r="AI160" i="1"/>
  <c r="AF160" i="1"/>
  <c r="AC160" i="1"/>
  <c r="AA160" i="1"/>
  <c r="Z160" i="1"/>
  <c r="AL160" i="1" s="1"/>
  <c r="AB160" i="1"/>
  <c r="AB193" i="1"/>
  <c r="AF193" i="1"/>
  <c r="AA193" i="1"/>
  <c r="Z193" i="1"/>
  <c r="AL193" i="1" s="1"/>
  <c r="AC193" i="1"/>
  <c r="AJ175" i="1"/>
  <c r="AF175" i="1"/>
  <c r="AC175" i="1"/>
  <c r="AB175" i="1"/>
  <c r="AA175" i="1"/>
  <c r="Z175" i="1"/>
  <c r="AL175" i="1" s="1"/>
  <c r="AF99" i="1"/>
  <c r="AC99" i="1"/>
  <c r="AB99" i="1"/>
  <c r="AA99" i="1"/>
  <c r="Z99" i="1"/>
  <c r="AL99" i="1" s="1"/>
  <c r="AJ113" i="1"/>
  <c r="AB113" i="1"/>
  <c r="AF113" i="1"/>
  <c r="AA113" i="1"/>
  <c r="Z113" i="1"/>
  <c r="AL113" i="1" s="1"/>
  <c r="AC113" i="1"/>
  <c r="AF112" i="1"/>
  <c r="AC112" i="1"/>
  <c r="AA112" i="1"/>
  <c r="Z112" i="1"/>
  <c r="AL112" i="1" s="1"/>
  <c r="AB112" i="1"/>
  <c r="AC154" i="1"/>
  <c r="AB154" i="1"/>
  <c r="AA154" i="1"/>
  <c r="Z154" i="1"/>
  <c r="AL154" i="1" s="1"/>
  <c r="AF154" i="1"/>
  <c r="AF127" i="1"/>
  <c r="AC127" i="1"/>
  <c r="AB127" i="1"/>
  <c r="AA127" i="1"/>
  <c r="Z127" i="1"/>
  <c r="AL127" i="1" s="1"/>
  <c r="AG110" i="1"/>
  <c r="AF110" i="1"/>
  <c r="AC110" i="1"/>
  <c r="AA110" i="1"/>
  <c r="Z110" i="1"/>
  <c r="AL110" i="1" s="1"/>
  <c r="AB110" i="1"/>
  <c r="AC90" i="1"/>
  <c r="AB90" i="1"/>
  <c r="AF90" i="1"/>
  <c r="AA90" i="1"/>
  <c r="Z90" i="1"/>
  <c r="AL90" i="1" s="1"/>
  <c r="AE120" i="1"/>
  <c r="AF120" i="1"/>
  <c r="AB120" i="1"/>
  <c r="Z120" i="1"/>
  <c r="AL120" i="1" s="1"/>
  <c r="AC120" i="1"/>
  <c r="AA120" i="1"/>
  <c r="AE40" i="1"/>
  <c r="AF40" i="1"/>
  <c r="AA40" i="1"/>
  <c r="AB40" i="1"/>
  <c r="Z40" i="1"/>
  <c r="AL40" i="1" s="1"/>
  <c r="AC40" i="1"/>
  <c r="AF24" i="1"/>
  <c r="AA24" i="1"/>
  <c r="AB24" i="1"/>
  <c r="AC24" i="1"/>
  <c r="Z24" i="1"/>
  <c r="AL24" i="1" s="1"/>
  <c r="AJ79" i="1"/>
  <c r="AC118" i="1"/>
  <c r="AB118" i="1"/>
  <c r="AF118" i="1"/>
  <c r="AA118" i="1"/>
  <c r="Z118" i="1"/>
  <c r="AL118" i="1" s="1"/>
  <c r="AD102" i="1"/>
  <c r="AC102" i="1"/>
  <c r="AB102" i="1"/>
  <c r="AF102" i="1"/>
  <c r="AA102" i="1"/>
  <c r="Z102" i="1"/>
  <c r="AL102" i="1" s="1"/>
  <c r="AC86" i="1"/>
  <c r="AB86" i="1"/>
  <c r="AF86" i="1"/>
  <c r="AA86" i="1"/>
  <c r="Z86" i="1"/>
  <c r="AL86" i="1" s="1"/>
  <c r="AC70" i="1"/>
  <c r="AB70" i="1"/>
  <c r="AF70" i="1"/>
  <c r="AA70" i="1"/>
  <c r="Z70" i="1"/>
  <c r="AL70" i="1" s="1"/>
  <c r="AE54" i="1"/>
  <c r="AC54" i="1"/>
  <c r="AB54" i="1"/>
  <c r="AF54" i="1"/>
  <c r="Z54" i="1"/>
  <c r="AL54" i="1" s="1"/>
  <c r="AA54" i="1"/>
  <c r="AE38" i="1"/>
  <c r="AC38" i="1"/>
  <c r="AB38" i="1"/>
  <c r="AF38" i="1"/>
  <c r="AA38" i="1"/>
  <c r="Z38" i="1"/>
  <c r="AL38" i="1" s="1"/>
  <c r="AC22" i="1"/>
  <c r="AB22" i="1"/>
  <c r="AF22" i="1"/>
  <c r="AA22" i="1"/>
  <c r="Z22" i="1"/>
  <c r="AL22" i="1" s="1"/>
  <c r="AC6" i="1"/>
  <c r="AB6" i="1"/>
  <c r="AF6" i="1"/>
  <c r="AA6" i="1"/>
  <c r="Z6" i="1"/>
  <c r="AL6" i="1" s="1"/>
  <c r="AH159" i="1"/>
  <c r="AF159" i="1"/>
  <c r="AC159" i="1"/>
  <c r="AB159" i="1"/>
  <c r="AA159" i="1"/>
  <c r="Z159" i="1"/>
  <c r="AL159" i="1" s="1"/>
  <c r="AG192" i="1"/>
  <c r="AF192" i="1"/>
  <c r="AC192" i="1"/>
  <c r="AB192" i="1"/>
  <c r="AA192" i="1"/>
  <c r="Z192" i="1"/>
  <c r="AL192" i="1" s="1"/>
  <c r="AJ174" i="1"/>
  <c r="AF174" i="1"/>
  <c r="AC174" i="1"/>
  <c r="AA174" i="1"/>
  <c r="Z174" i="1"/>
  <c r="AL174" i="1" s="1"/>
  <c r="AB174" i="1"/>
  <c r="AB67" i="1"/>
  <c r="AF67" i="1"/>
  <c r="AA67" i="1"/>
  <c r="Z67" i="1"/>
  <c r="AL67" i="1" s="1"/>
  <c r="AC67" i="1"/>
  <c r="AJ182" i="1"/>
  <c r="AC182" i="1"/>
  <c r="AB182" i="1"/>
  <c r="AF182" i="1"/>
  <c r="Z182" i="1"/>
  <c r="AL182" i="1" s="1"/>
  <c r="AA182" i="1"/>
  <c r="AI145" i="1"/>
  <c r="AB145" i="1"/>
  <c r="AF145" i="1"/>
  <c r="AA145" i="1"/>
  <c r="AC145" i="1"/>
  <c r="Z145" i="1"/>
  <c r="AL145" i="1" s="1"/>
  <c r="AJ17" i="1"/>
  <c r="AB17" i="1"/>
  <c r="AF17" i="1"/>
  <c r="AC17" i="1"/>
  <c r="Z17" i="1"/>
  <c r="AL17" i="1" s="1"/>
  <c r="AA17" i="1"/>
  <c r="AF128" i="1"/>
  <c r="AC128" i="1"/>
  <c r="AB128" i="1"/>
  <c r="AA128" i="1"/>
  <c r="Z128" i="1"/>
  <c r="AL128" i="1" s="1"/>
  <c r="AD189" i="1"/>
  <c r="AF189" i="1"/>
  <c r="AC189" i="1"/>
  <c r="AB189" i="1"/>
  <c r="AA189" i="1"/>
  <c r="Z189" i="1"/>
  <c r="AL189" i="1" s="1"/>
  <c r="AE164" i="1"/>
  <c r="AC164" i="1"/>
  <c r="AF164" i="1"/>
  <c r="AA164" i="1"/>
  <c r="AB164" i="1"/>
  <c r="Z164" i="1"/>
  <c r="AL164" i="1" s="1"/>
  <c r="AH109" i="1"/>
  <c r="AF109" i="1"/>
  <c r="AC109" i="1"/>
  <c r="AA109" i="1"/>
  <c r="Z109" i="1"/>
  <c r="AL109" i="1" s="1"/>
  <c r="AB109" i="1"/>
  <c r="AJ29" i="1"/>
  <c r="AF29" i="1"/>
  <c r="AC29" i="1"/>
  <c r="AA29" i="1"/>
  <c r="AB29" i="1"/>
  <c r="Z29" i="1"/>
  <c r="AL29" i="1" s="1"/>
  <c r="AH187" i="1"/>
  <c r="AC187" i="1"/>
  <c r="AB187" i="1"/>
  <c r="AA187" i="1"/>
  <c r="Z187" i="1"/>
  <c r="AL187" i="1" s="1"/>
  <c r="AF187" i="1"/>
  <c r="AJ124" i="1"/>
  <c r="AF124" i="1"/>
  <c r="AC124" i="1"/>
  <c r="AB124" i="1"/>
  <c r="AA124" i="1"/>
  <c r="Z124" i="1"/>
  <c r="AL124" i="1" s="1"/>
  <c r="AF76" i="1"/>
  <c r="AC76" i="1"/>
  <c r="AB76" i="1"/>
  <c r="AA76" i="1"/>
  <c r="Z76" i="1"/>
  <c r="AL76" i="1" s="1"/>
  <c r="AJ123" i="1"/>
  <c r="AC123" i="1"/>
  <c r="AB123" i="1"/>
  <c r="AA123" i="1"/>
  <c r="Z123" i="1"/>
  <c r="AL123" i="1" s="1"/>
  <c r="AF123" i="1"/>
  <c r="AI13" i="1"/>
  <c r="AE136" i="1"/>
  <c r="AF136" i="1"/>
  <c r="AB136" i="1"/>
  <c r="AC136" i="1"/>
  <c r="AA136" i="1"/>
  <c r="AE56" i="1"/>
  <c r="AF56" i="1"/>
  <c r="AB56" i="1"/>
  <c r="Z56" i="1"/>
  <c r="AL56" i="1" s="1"/>
  <c r="AA56" i="1"/>
  <c r="AC56" i="1"/>
  <c r="AB161" i="1"/>
  <c r="AF161" i="1"/>
  <c r="AC161" i="1"/>
  <c r="AA161" i="1"/>
  <c r="Z161" i="1"/>
  <c r="AL161" i="1" s="1"/>
  <c r="AG63" i="1"/>
  <c r="AI117" i="1"/>
  <c r="AC117" i="1"/>
  <c r="AB117" i="1"/>
  <c r="AF117" i="1"/>
  <c r="Z117" i="1"/>
  <c r="AL117" i="1" s="1"/>
  <c r="AA117" i="1"/>
  <c r="AC85" i="1"/>
  <c r="AB85" i="1"/>
  <c r="AF85" i="1"/>
  <c r="Z85" i="1"/>
  <c r="AL85" i="1" s="1"/>
  <c r="AA85" i="1"/>
  <c r="AE53" i="1"/>
  <c r="AC53" i="1"/>
  <c r="AB53" i="1"/>
  <c r="AF53" i="1"/>
  <c r="Z53" i="1"/>
  <c r="AL53" i="1" s="1"/>
  <c r="AA53" i="1"/>
  <c r="AJ37" i="1"/>
  <c r="AC37" i="1"/>
  <c r="AB37" i="1"/>
  <c r="AA37" i="1"/>
  <c r="Z37" i="1"/>
  <c r="AL37" i="1" s="1"/>
  <c r="AF37" i="1"/>
  <c r="AC21" i="1"/>
  <c r="AB21" i="1"/>
  <c r="AA21" i="1"/>
  <c r="AF21" i="1"/>
  <c r="Z21" i="1"/>
  <c r="AL21" i="1" s="1"/>
  <c r="AF158" i="1"/>
  <c r="AC158" i="1"/>
  <c r="AA158" i="1"/>
  <c r="Z158" i="1"/>
  <c r="AL158" i="1" s="1"/>
  <c r="AB158" i="1"/>
  <c r="AJ191" i="1"/>
  <c r="AF191" i="1"/>
  <c r="AC191" i="1"/>
  <c r="AB191" i="1"/>
  <c r="AA191" i="1"/>
  <c r="Z191" i="1"/>
  <c r="AL191" i="1" s="1"/>
  <c r="AD173" i="1"/>
  <c r="AF173" i="1"/>
  <c r="AC173" i="1"/>
  <c r="AA173" i="1"/>
  <c r="Z173" i="1"/>
  <c r="AL173" i="1" s="1"/>
  <c r="AB173" i="1"/>
  <c r="AE131" i="1"/>
  <c r="AF131" i="1"/>
  <c r="AB131" i="1"/>
  <c r="AC131" i="1"/>
  <c r="AA131" i="1"/>
  <c r="Z131" i="1"/>
  <c r="AL131" i="1" s="1"/>
  <c r="AI97" i="1"/>
  <c r="AB97" i="1"/>
  <c r="AF97" i="1"/>
  <c r="AA97" i="1"/>
  <c r="AC97" i="1"/>
  <c r="Z97" i="1"/>
  <c r="AL97" i="1" s="1"/>
  <c r="AD180" i="1"/>
  <c r="AB180" i="1"/>
  <c r="AF180" i="1"/>
  <c r="AA180" i="1"/>
  <c r="AC180" i="1"/>
  <c r="Z180" i="1"/>
  <c r="AL180" i="1" s="1"/>
  <c r="AF143" i="1"/>
  <c r="AC143" i="1"/>
  <c r="AB143" i="1"/>
  <c r="AA143" i="1"/>
  <c r="Z143" i="1"/>
  <c r="AL143" i="1" s="1"/>
  <c r="AD188" i="1"/>
  <c r="AF188" i="1"/>
  <c r="AC188" i="1"/>
  <c r="AB188" i="1"/>
  <c r="AA188" i="1"/>
  <c r="Z188" i="1"/>
  <c r="AL188" i="1" s="1"/>
  <c r="AF45" i="1"/>
  <c r="AC45" i="1"/>
  <c r="AA45" i="1"/>
  <c r="Z45" i="1"/>
  <c r="AL45" i="1" s="1"/>
  <c r="AB45" i="1"/>
  <c r="AB178" i="1"/>
  <c r="AF178" i="1"/>
  <c r="Z178" i="1"/>
  <c r="AL178" i="1" s="1"/>
  <c r="AC178" i="1"/>
  <c r="AA178" i="1"/>
  <c r="AF140" i="1"/>
  <c r="AC140" i="1"/>
  <c r="AB140" i="1"/>
  <c r="AA140" i="1"/>
  <c r="Z140" i="1"/>
  <c r="AL140" i="1" s="1"/>
  <c r="AF44" i="1"/>
  <c r="AC44" i="1"/>
  <c r="AB44" i="1"/>
  <c r="AA44" i="1"/>
  <c r="Z44" i="1"/>
  <c r="AL44" i="1" s="1"/>
  <c r="AH107" i="1"/>
  <c r="AC107" i="1"/>
  <c r="AB107" i="1"/>
  <c r="AA107" i="1"/>
  <c r="Z107" i="1"/>
  <c r="AL107" i="1" s="1"/>
  <c r="AF107" i="1"/>
  <c r="AC138" i="1"/>
  <c r="AB138" i="1"/>
  <c r="AA138" i="1"/>
  <c r="Z138" i="1"/>
  <c r="AL138" i="1" s="1"/>
  <c r="AF138" i="1"/>
  <c r="AG64" i="1"/>
  <c r="AE88" i="1"/>
  <c r="AF88" i="1"/>
  <c r="AB88" i="1"/>
  <c r="Z88" i="1"/>
  <c r="AL88" i="1" s="1"/>
  <c r="AC88" i="1"/>
  <c r="AA88" i="1"/>
  <c r="AG184" i="1"/>
  <c r="AF184" i="1"/>
  <c r="AB184" i="1"/>
  <c r="Z184" i="1"/>
  <c r="AL184" i="1" s="1"/>
  <c r="AC184" i="1"/>
  <c r="AA184" i="1"/>
  <c r="AG47" i="1"/>
  <c r="AC134" i="1"/>
  <c r="AB134" i="1"/>
  <c r="AF134" i="1"/>
  <c r="Z134" i="1"/>
  <c r="AL134" i="1" s="1"/>
  <c r="AA134" i="1"/>
  <c r="AI5" i="1"/>
  <c r="AF5" i="1"/>
  <c r="Z5" i="1"/>
  <c r="AL5" i="1" s="1"/>
  <c r="AA5" i="1"/>
  <c r="AB5" i="1"/>
  <c r="AC5" i="1"/>
  <c r="AH133" i="1"/>
  <c r="AC133" i="1"/>
  <c r="AB133" i="1"/>
  <c r="Z133" i="1"/>
  <c r="AL133" i="1" s="1"/>
  <c r="AF133" i="1"/>
  <c r="AA133" i="1"/>
  <c r="AD101" i="1"/>
  <c r="AC101" i="1"/>
  <c r="AB101" i="1"/>
  <c r="AF101" i="1"/>
  <c r="Z101" i="1"/>
  <c r="AL101" i="1" s="1"/>
  <c r="AA101" i="1"/>
  <c r="AG69" i="1"/>
  <c r="AC69" i="1"/>
  <c r="AB69" i="1"/>
  <c r="AF69" i="1"/>
  <c r="Z69" i="1"/>
  <c r="AL69" i="1" s="1"/>
  <c r="AA69" i="1"/>
  <c r="AD86" i="1"/>
  <c r="AI148" i="1"/>
  <c r="AF148" i="1"/>
  <c r="AB148" i="1"/>
  <c r="AA148" i="1"/>
  <c r="AC148" i="1"/>
  <c r="Z148" i="1"/>
  <c r="AL148" i="1" s="1"/>
  <c r="AE132" i="1"/>
  <c r="AB132" i="1"/>
  <c r="AA132" i="1"/>
  <c r="AC132" i="1"/>
  <c r="AF132" i="1"/>
  <c r="Z132" i="1"/>
  <c r="AL132" i="1" s="1"/>
  <c r="AC116" i="1"/>
  <c r="AF116" i="1"/>
  <c r="AA116" i="1"/>
  <c r="AB116" i="1"/>
  <c r="Z116" i="1"/>
  <c r="AL116" i="1" s="1"/>
  <c r="AD100" i="1"/>
  <c r="AF100" i="1"/>
  <c r="AB100" i="1"/>
  <c r="AA100" i="1"/>
  <c r="AC100" i="1"/>
  <c r="Z100" i="1"/>
  <c r="AL100" i="1" s="1"/>
  <c r="AE84" i="1"/>
  <c r="AB84" i="1"/>
  <c r="AA84" i="1"/>
  <c r="AC84" i="1"/>
  <c r="AF84" i="1"/>
  <c r="Z84" i="1"/>
  <c r="AL84" i="1" s="1"/>
  <c r="AG68" i="1"/>
  <c r="AC68" i="1"/>
  <c r="AA68" i="1"/>
  <c r="AF68" i="1"/>
  <c r="AB68" i="1"/>
  <c r="Z68" i="1"/>
  <c r="AL68" i="1" s="1"/>
  <c r="AE52" i="1"/>
  <c r="AF52" i="1"/>
  <c r="AA52" i="1"/>
  <c r="AB52" i="1"/>
  <c r="AC52" i="1"/>
  <c r="Z52" i="1"/>
  <c r="AL52" i="1" s="1"/>
  <c r="AE36" i="1"/>
  <c r="AC36" i="1"/>
  <c r="AB36" i="1"/>
  <c r="AF36" i="1"/>
  <c r="AA36" i="1"/>
  <c r="Z36" i="1"/>
  <c r="AL36" i="1" s="1"/>
  <c r="AA20" i="1"/>
  <c r="AB20" i="1"/>
  <c r="AF20" i="1"/>
  <c r="AC20" i="1"/>
  <c r="Z20" i="1"/>
  <c r="AL20" i="1" s="1"/>
  <c r="AH169" i="1"/>
  <c r="AF169" i="1"/>
  <c r="AC169" i="1"/>
  <c r="AB169" i="1"/>
  <c r="AA169" i="1"/>
  <c r="Z169" i="1"/>
  <c r="AL169" i="1" s="1"/>
  <c r="AJ157" i="1"/>
  <c r="AF157" i="1"/>
  <c r="AC157" i="1"/>
  <c r="AA157" i="1"/>
  <c r="Z157" i="1"/>
  <c r="AL157" i="1" s="1"/>
  <c r="AB157" i="1"/>
  <c r="AI190" i="1"/>
  <c r="AJ183" i="1"/>
  <c r="AB183" i="1"/>
  <c r="Z183" i="1"/>
  <c r="AL183" i="1" s="1"/>
  <c r="AC183" i="1"/>
  <c r="AA183" i="1"/>
  <c r="AF183" i="1"/>
  <c r="AD172" i="1"/>
  <c r="AF172" i="1"/>
  <c r="AC172" i="1"/>
  <c r="AB172" i="1"/>
  <c r="AA172" i="1"/>
  <c r="Z172" i="1"/>
  <c r="AL172" i="1" s="1"/>
  <c r="AI55" i="1"/>
  <c r="AJ160" i="1"/>
  <c r="AJ165" i="1"/>
  <c r="AG160" i="1"/>
  <c r="AI165" i="1"/>
  <c r="AE160" i="1"/>
  <c r="AG133" i="1"/>
  <c r="AG56" i="1"/>
  <c r="AG28" i="1"/>
  <c r="AE117" i="1"/>
  <c r="AH165" i="1"/>
  <c r="AJ149" i="1"/>
  <c r="AH181" i="1"/>
  <c r="AI174" i="1"/>
  <c r="AJ25" i="1"/>
  <c r="AE21" i="1"/>
  <c r="AG165" i="1"/>
  <c r="AI149" i="1"/>
  <c r="AG174" i="1"/>
  <c r="AD184" i="1"/>
  <c r="AD10" i="1"/>
  <c r="AG73" i="1"/>
  <c r="AE116" i="1"/>
  <c r="AJ168" i="1"/>
  <c r="AJ60" i="1"/>
  <c r="AH27" i="1"/>
  <c r="AI137" i="1"/>
  <c r="AE70" i="1"/>
  <c r="AJ140" i="1"/>
  <c r="AH121" i="1"/>
  <c r="AD7" i="1"/>
  <c r="AJ72" i="1"/>
  <c r="AJ6" i="1"/>
  <c r="AD71" i="1"/>
  <c r="AE68" i="1"/>
  <c r="AH167" i="1"/>
  <c r="AD160" i="1"/>
  <c r="AD153" i="1"/>
  <c r="AD11" i="1"/>
  <c r="AG9" i="1"/>
  <c r="AD135" i="1"/>
  <c r="AE24" i="1"/>
  <c r="AG167" i="1"/>
  <c r="AE124" i="1"/>
  <c r="AE119" i="1"/>
  <c r="AD147" i="1"/>
  <c r="AI70" i="1"/>
  <c r="AD167" i="1"/>
  <c r="AE162" i="1"/>
  <c r="AG182" i="1"/>
  <c r="AI175" i="1"/>
  <c r="AH161" i="1"/>
  <c r="AH190" i="1"/>
  <c r="AG121" i="1"/>
  <c r="AI156" i="1"/>
  <c r="AG161" i="1"/>
  <c r="AH156" i="1"/>
  <c r="AG190" i="1"/>
  <c r="AD54" i="1"/>
  <c r="AE169" i="1"/>
  <c r="AE165" i="1"/>
  <c r="AD161" i="1"/>
  <c r="AG156" i="1"/>
  <c r="AG179" i="1"/>
  <c r="AI192" i="1"/>
  <c r="AJ95" i="1"/>
  <c r="AH149" i="1"/>
  <c r="AD192" i="1"/>
  <c r="AE175" i="1"/>
  <c r="AE83" i="1"/>
  <c r="AE192" i="1"/>
  <c r="AI80" i="1"/>
  <c r="AD145" i="1"/>
  <c r="AD127" i="1"/>
  <c r="AE87" i="1"/>
  <c r="AJ85" i="1"/>
  <c r="AJ167" i="1"/>
  <c r="AI159" i="1"/>
  <c r="AG149" i="1"/>
  <c r="AJ184" i="1"/>
  <c r="AI182" i="1"/>
  <c r="AD175" i="1"/>
  <c r="AE147" i="1"/>
  <c r="AJ96" i="1"/>
  <c r="AG19" i="1"/>
  <c r="AD59" i="1"/>
  <c r="AG81" i="1"/>
  <c r="AD106" i="1"/>
  <c r="AE86" i="1"/>
  <c r="AI167" i="1"/>
  <c r="AG159" i="1"/>
  <c r="AD155" i="1"/>
  <c r="AI184" i="1"/>
  <c r="AH182" i="1"/>
  <c r="AJ171" i="1"/>
  <c r="AI191" i="1"/>
  <c r="AJ139" i="1"/>
  <c r="AJ31" i="1"/>
  <c r="AJ158" i="1"/>
  <c r="AI154" i="1"/>
  <c r="AI151" i="1"/>
  <c r="AH191" i="1"/>
  <c r="AJ176" i="1"/>
  <c r="AD171" i="1"/>
  <c r="AG97" i="1"/>
  <c r="AH64" i="1"/>
  <c r="AH117" i="1"/>
  <c r="AE23" i="1"/>
  <c r="AJ27" i="1"/>
  <c r="AE167" i="1"/>
  <c r="AJ163" i="1"/>
  <c r="AE161" i="1"/>
  <c r="AI158" i="1"/>
  <c r="AH154" i="1"/>
  <c r="AH151" i="1"/>
  <c r="AG191" i="1"/>
  <c r="AI181" i="1"/>
  <c r="AI176" i="1"/>
  <c r="AH174" i="1"/>
  <c r="AJ154" i="1"/>
  <c r="AH158" i="1"/>
  <c r="AG151" i="1"/>
  <c r="AE176" i="1"/>
  <c r="AJ151" i="1"/>
  <c r="AJ16" i="1"/>
  <c r="AI163" i="1"/>
  <c r="AG154" i="1"/>
  <c r="AD95" i="1"/>
  <c r="AH48" i="1"/>
  <c r="AH137" i="1"/>
  <c r="AJ15" i="1"/>
  <c r="AH163" i="1"/>
  <c r="AG158" i="1"/>
  <c r="AE191" i="1"/>
  <c r="AI183" i="1"/>
  <c r="AD176" i="1"/>
  <c r="AJ67" i="1"/>
  <c r="AD115" i="1"/>
  <c r="AG50" i="1"/>
  <c r="AH32" i="1"/>
  <c r="AE115" i="1"/>
  <c r="AE7" i="1"/>
  <c r="AE151" i="1"/>
  <c r="AD191" i="1"/>
  <c r="AH67" i="1"/>
  <c r="AI96" i="1"/>
  <c r="AI95" i="1"/>
  <c r="AG137" i="1"/>
  <c r="AG169" i="1"/>
  <c r="AG163" i="1"/>
  <c r="AE158" i="1"/>
  <c r="AE154" i="1"/>
  <c r="AI49" i="1"/>
  <c r="AH31" i="1"/>
  <c r="AE163" i="1"/>
  <c r="AH160" i="1"/>
  <c r="AD158" i="1"/>
  <c r="AD154" i="1"/>
  <c r="AD151" i="1"/>
  <c r="AG187" i="1"/>
  <c r="AG183" i="1"/>
  <c r="AI173" i="1"/>
  <c r="AJ193" i="1"/>
  <c r="AE187" i="1"/>
  <c r="AH173" i="1"/>
  <c r="AJ192" i="1"/>
  <c r="AI193" i="1"/>
  <c r="AH193" i="1"/>
  <c r="AJ188" i="1"/>
  <c r="AH185" i="1"/>
  <c r="AJ180" i="1"/>
  <c r="AH177" i="1"/>
  <c r="AJ172" i="1"/>
  <c r="AG193" i="1"/>
  <c r="AE190" i="1"/>
  <c r="AI188" i="1"/>
  <c r="AG185" i="1"/>
  <c r="AE182" i="1"/>
  <c r="AI180" i="1"/>
  <c r="AG177" i="1"/>
  <c r="AE174" i="1"/>
  <c r="AI172" i="1"/>
  <c r="AD190" i="1"/>
  <c r="AH188" i="1"/>
  <c r="AD182" i="1"/>
  <c r="AH180" i="1"/>
  <c r="AD174" i="1"/>
  <c r="AH172" i="1"/>
  <c r="AI185" i="1"/>
  <c r="AI177" i="1"/>
  <c r="AE193" i="1"/>
  <c r="AG188" i="1"/>
  <c r="AE185" i="1"/>
  <c r="AG180" i="1"/>
  <c r="AE177" i="1"/>
  <c r="AG172" i="1"/>
  <c r="AJ170" i="1"/>
  <c r="AD193" i="1"/>
  <c r="AJ186" i="1"/>
  <c r="AE188" i="1"/>
  <c r="AI186" i="1"/>
  <c r="AE180" i="1"/>
  <c r="AI178" i="1"/>
  <c r="AE172" i="1"/>
  <c r="AI170" i="1"/>
  <c r="AD185" i="1"/>
  <c r="AJ178" i="1"/>
  <c r="AD177" i="1"/>
  <c r="AJ189" i="1"/>
  <c r="AH186" i="1"/>
  <c r="AJ181" i="1"/>
  <c r="AH178" i="1"/>
  <c r="AJ173" i="1"/>
  <c r="AH170" i="1"/>
  <c r="AG186" i="1"/>
  <c r="AG178" i="1"/>
  <c r="AG170" i="1"/>
  <c r="AG189" i="1"/>
  <c r="AE186" i="1"/>
  <c r="AG181" i="1"/>
  <c r="AE178" i="1"/>
  <c r="AG173" i="1"/>
  <c r="AE170" i="1"/>
  <c r="AH192" i="1"/>
  <c r="AJ187" i="1"/>
  <c r="AD186" i="1"/>
  <c r="AH184" i="1"/>
  <c r="AJ179" i="1"/>
  <c r="AD178" i="1"/>
  <c r="AH176" i="1"/>
  <c r="AD170" i="1"/>
  <c r="AE189" i="1"/>
  <c r="AI187" i="1"/>
  <c r="AE181" i="1"/>
  <c r="AI179" i="1"/>
  <c r="AE173" i="1"/>
  <c r="AI171" i="1"/>
  <c r="AE168" i="1"/>
  <c r="AG150" i="1"/>
  <c r="AD168" i="1"/>
  <c r="AH164" i="1"/>
  <c r="AJ162" i="1"/>
  <c r="AE159" i="1"/>
  <c r="AG157" i="1"/>
  <c r="AI155" i="1"/>
  <c r="AD152" i="1"/>
  <c r="AH166" i="1"/>
  <c r="AJ164" i="1"/>
  <c r="AI157" i="1"/>
  <c r="AH150" i="1"/>
  <c r="AG166" i="1"/>
  <c r="AI164" i="1"/>
  <c r="AH157" i="1"/>
  <c r="AJ155" i="1"/>
  <c r="AE152" i="1"/>
  <c r="AJ169" i="1"/>
  <c r="AE166" i="1"/>
  <c r="AG164" i="1"/>
  <c r="AI162" i="1"/>
  <c r="AD159" i="1"/>
  <c r="AH155" i="1"/>
  <c r="AJ153" i="1"/>
  <c r="AE150" i="1"/>
  <c r="AI169" i="1"/>
  <c r="AD166" i="1"/>
  <c r="AH162" i="1"/>
  <c r="AE157" i="1"/>
  <c r="AG155" i="1"/>
  <c r="AI153" i="1"/>
  <c r="AD150" i="1"/>
  <c r="AD157" i="1"/>
  <c r="AE155" i="1"/>
  <c r="AJ152" i="1"/>
  <c r="AI168" i="1"/>
  <c r="AJ159" i="1"/>
  <c r="AE156" i="1"/>
  <c r="AI152" i="1"/>
  <c r="AH168" i="1"/>
  <c r="AJ166" i="1"/>
  <c r="AD156" i="1"/>
  <c r="AH152" i="1"/>
  <c r="AJ150" i="1"/>
  <c r="AH145" i="1"/>
  <c r="AI113" i="1"/>
  <c r="AE18" i="1"/>
  <c r="AG82" i="1"/>
  <c r="AG145" i="1"/>
  <c r="AH113" i="1"/>
  <c r="AE17" i="1"/>
  <c r="AE97" i="1"/>
  <c r="AD82" i="1"/>
  <c r="AH33" i="1"/>
  <c r="AG113" i="1"/>
  <c r="AJ81" i="1"/>
  <c r="AE66" i="1"/>
  <c r="AJ105" i="1"/>
  <c r="AD133" i="1"/>
  <c r="AG17" i="1"/>
  <c r="AJ65" i="1"/>
  <c r="AD16" i="1"/>
  <c r="AH97" i="1"/>
  <c r="AD119" i="1"/>
  <c r="AJ49" i="1"/>
  <c r="AG33" i="1"/>
  <c r="AD39" i="1"/>
  <c r="AD104" i="1"/>
  <c r="AI88" i="1"/>
  <c r="AH17" i="1"/>
  <c r="AE143" i="1"/>
  <c r="AE129" i="1"/>
  <c r="AE65" i="1"/>
  <c r="AJ145" i="1"/>
  <c r="AJ34" i="1"/>
  <c r="AG40" i="1"/>
  <c r="AD131" i="1"/>
  <c r="AG32" i="1"/>
  <c r="AD38" i="1"/>
  <c r="AG88" i="1"/>
  <c r="AJ33" i="1"/>
  <c r="AG148" i="1"/>
  <c r="AH21" i="1"/>
  <c r="AE145" i="1"/>
  <c r="AJ88" i="1"/>
  <c r="AI129" i="1"/>
  <c r="AJ133" i="1"/>
  <c r="AH129" i="1"/>
  <c r="AJ129" i="1"/>
  <c r="AG129" i="1"/>
  <c r="AE113" i="1"/>
  <c r="AJ97" i="1"/>
  <c r="AE125" i="1"/>
  <c r="AJ62" i="1"/>
  <c r="AI52" i="1"/>
  <c r="AG109" i="1"/>
  <c r="AD84" i="1"/>
  <c r="AH37" i="1"/>
  <c r="AD123" i="1"/>
  <c r="AE148" i="1"/>
  <c r="AJ109" i="1"/>
  <c r="AG46" i="1"/>
  <c r="AH141" i="1"/>
  <c r="AE140" i="1"/>
  <c r="AJ110" i="1"/>
  <c r="AG37" i="1"/>
  <c r="AG93" i="1"/>
  <c r="AJ135" i="1"/>
  <c r="AE85" i="1"/>
  <c r="AD148" i="1"/>
  <c r="AJ107" i="1"/>
  <c r="AH78" i="1"/>
  <c r="AG94" i="1"/>
  <c r="AG141" i="1"/>
  <c r="AG117" i="1"/>
  <c r="AH85" i="1"/>
  <c r="AE141" i="1"/>
  <c r="AE133" i="1"/>
  <c r="AE37" i="1"/>
  <c r="AJ106" i="1"/>
  <c r="AJ43" i="1"/>
  <c r="AH125" i="1"/>
  <c r="AJ125" i="1"/>
  <c r="AD109" i="1"/>
  <c r="AJ53" i="1"/>
  <c r="AD36" i="1"/>
  <c r="AI106" i="1"/>
  <c r="AI133" i="1"/>
  <c r="AG78" i="1"/>
  <c r="AE43" i="1"/>
  <c r="AH106" i="1"/>
  <c r="AD30" i="1"/>
  <c r="AG14" i="1"/>
  <c r="AG106" i="1"/>
  <c r="AI125" i="1"/>
  <c r="AI42" i="1"/>
  <c r="AH110" i="1"/>
  <c r="AG125" i="1"/>
  <c r="AH53" i="1"/>
  <c r="AH13" i="1"/>
  <c r="AE104" i="1"/>
  <c r="AJ117" i="1"/>
  <c r="AH11" i="1"/>
  <c r="AI103" i="1"/>
  <c r="AH101" i="1"/>
  <c r="AH69" i="1"/>
  <c r="AI147" i="1"/>
  <c r="AI143" i="1"/>
  <c r="AI139" i="1"/>
  <c r="AI135" i="1"/>
  <c r="AI131" i="1"/>
  <c r="AI127" i="1"/>
  <c r="AI123" i="1"/>
  <c r="AI119" i="1"/>
  <c r="AI115" i="1"/>
  <c r="AI111" i="1"/>
  <c r="AE108" i="1"/>
  <c r="AE76" i="1"/>
  <c r="AE60" i="1"/>
  <c r="AE44" i="1"/>
  <c r="AE28" i="1"/>
  <c r="AE12" i="1"/>
  <c r="AJ5" i="1"/>
  <c r="AJ101" i="1"/>
  <c r="AJ69" i="1"/>
  <c r="AJ21" i="1"/>
  <c r="AD63" i="1"/>
  <c r="AI98" i="1"/>
  <c r="AI89" i="1"/>
  <c r="AD78" i="1"/>
  <c r="AH100" i="1"/>
  <c r="AH84" i="1"/>
  <c r="AH68" i="1"/>
  <c r="AH52" i="1"/>
  <c r="AH36" i="1"/>
  <c r="AH20" i="1"/>
  <c r="AH147" i="1"/>
  <c r="AH143" i="1"/>
  <c r="AH139" i="1"/>
  <c r="AH135" i="1"/>
  <c r="AH131" i="1"/>
  <c r="AH127" i="1"/>
  <c r="AH123" i="1"/>
  <c r="AH119" i="1"/>
  <c r="AH115" i="1"/>
  <c r="AH111" i="1"/>
  <c r="AE139" i="1"/>
  <c r="AE123" i="1"/>
  <c r="AE107" i="1"/>
  <c r="AE91" i="1"/>
  <c r="AE75" i="1"/>
  <c r="AE59" i="1"/>
  <c r="AE27" i="1"/>
  <c r="AE11" i="1"/>
  <c r="AJ148" i="1"/>
  <c r="AJ132" i="1"/>
  <c r="AJ116" i="1"/>
  <c r="AJ100" i="1"/>
  <c r="AJ84" i="1"/>
  <c r="AJ68" i="1"/>
  <c r="AJ52" i="1"/>
  <c r="AJ36" i="1"/>
  <c r="AJ20" i="1"/>
  <c r="AD103" i="1"/>
  <c r="AG98" i="1"/>
  <c r="AG89" i="1"/>
  <c r="AH99" i="1"/>
  <c r="AH83" i="1"/>
  <c r="AH51" i="1"/>
  <c r="AH35" i="1"/>
  <c r="AH19" i="1"/>
  <c r="AG147" i="1"/>
  <c r="AG143" i="1"/>
  <c r="AG139" i="1"/>
  <c r="AG135" i="1"/>
  <c r="AG131" i="1"/>
  <c r="AG127" i="1"/>
  <c r="AG123" i="1"/>
  <c r="AG119" i="1"/>
  <c r="AG115" i="1"/>
  <c r="AG111" i="1"/>
  <c r="AE138" i="1"/>
  <c r="AE122" i="1"/>
  <c r="AE90" i="1"/>
  <c r="AE74" i="1"/>
  <c r="AE58" i="1"/>
  <c r="AE42" i="1"/>
  <c r="AE26" i="1"/>
  <c r="AE10" i="1"/>
  <c r="AJ147" i="1"/>
  <c r="AJ131" i="1"/>
  <c r="AJ115" i="1"/>
  <c r="AJ99" i="1"/>
  <c r="AJ83" i="1"/>
  <c r="AJ51" i="1"/>
  <c r="AJ35" i="1"/>
  <c r="AJ19" i="1"/>
  <c r="AD98" i="1"/>
  <c r="AD94" i="1"/>
  <c r="AI82" i="1"/>
  <c r="AH98" i="1"/>
  <c r="AH82" i="1"/>
  <c r="AH66" i="1"/>
  <c r="AH50" i="1"/>
  <c r="AH34" i="1"/>
  <c r="AH18" i="1"/>
  <c r="AE137" i="1"/>
  <c r="AE121" i="1"/>
  <c r="AE105" i="1"/>
  <c r="AE89" i="1"/>
  <c r="AE73" i="1"/>
  <c r="AE57" i="1"/>
  <c r="AE41" i="1"/>
  <c r="AE25" i="1"/>
  <c r="AE9" i="1"/>
  <c r="AJ146" i="1"/>
  <c r="AJ130" i="1"/>
  <c r="AJ114" i="1"/>
  <c r="AJ98" i="1"/>
  <c r="AJ82" i="1"/>
  <c r="AJ50" i="1"/>
  <c r="AJ18" i="1"/>
  <c r="AH5" i="1"/>
  <c r="AH47" i="1"/>
  <c r="AE134" i="1"/>
  <c r="AE118" i="1"/>
  <c r="AE102" i="1"/>
  <c r="AE22" i="1"/>
  <c r="AE6" i="1"/>
  <c r="AJ143" i="1"/>
  <c r="AJ127" i="1"/>
  <c r="AJ111" i="1"/>
  <c r="AJ63" i="1"/>
  <c r="AJ47" i="1"/>
  <c r="AE101" i="1"/>
  <c r="AE69" i="1"/>
  <c r="AJ142" i="1"/>
  <c r="AJ126" i="1"/>
  <c r="AJ94" i="1"/>
  <c r="AJ46" i="1"/>
  <c r="AJ30" i="1"/>
  <c r="AJ14" i="1"/>
  <c r="AD81" i="1"/>
  <c r="AH93" i="1"/>
  <c r="AH77" i="1"/>
  <c r="AH61" i="1"/>
  <c r="AH45" i="1"/>
  <c r="AE5" i="1"/>
  <c r="AE100" i="1"/>
  <c r="AE20" i="1"/>
  <c r="AJ93" i="1"/>
  <c r="AJ77" i="1"/>
  <c r="AJ61" i="1"/>
  <c r="AJ45" i="1"/>
  <c r="AI10" i="1"/>
  <c r="AD70" i="1"/>
  <c r="AD97" i="1"/>
  <c r="AH108" i="1"/>
  <c r="AH92" i="1"/>
  <c r="AH76" i="1"/>
  <c r="AH60" i="1"/>
  <c r="AH44" i="1"/>
  <c r="AH28" i="1"/>
  <c r="AH12" i="1"/>
  <c r="AE99" i="1"/>
  <c r="AE67" i="1"/>
  <c r="AE51" i="1"/>
  <c r="AE35" i="1"/>
  <c r="AE19" i="1"/>
  <c r="AJ108" i="1"/>
  <c r="AJ92" i="1"/>
  <c r="AJ76" i="1"/>
  <c r="AJ44" i="1"/>
  <c r="AJ28" i="1"/>
  <c r="AJ12" i="1"/>
  <c r="AH91" i="1"/>
  <c r="AE146" i="1"/>
  <c r="AE103" i="1"/>
  <c r="AH46" i="1"/>
  <c r="AJ91" i="1"/>
  <c r="AJ75" i="1"/>
  <c r="AH42" i="1"/>
  <c r="AE49" i="1"/>
  <c r="AJ122" i="1"/>
  <c r="AJ58" i="1"/>
  <c r="AG99" i="1"/>
  <c r="AG96" i="1"/>
  <c r="AG90" i="1"/>
  <c r="AG79" i="1"/>
  <c r="AH105" i="1"/>
  <c r="AH89" i="1"/>
  <c r="AH73" i="1"/>
  <c r="AH57" i="1"/>
  <c r="AH41" i="1"/>
  <c r="AH25" i="1"/>
  <c r="AH9" i="1"/>
  <c r="AD141" i="1"/>
  <c r="AD137" i="1"/>
  <c r="AD125" i="1"/>
  <c r="AD121" i="1"/>
  <c r="AD117" i="1"/>
  <c r="AD113" i="1"/>
  <c r="AE144" i="1"/>
  <c r="AE128" i="1"/>
  <c r="AE112" i="1"/>
  <c r="AE96" i="1"/>
  <c r="AE80" i="1"/>
  <c r="AE64" i="1"/>
  <c r="AE48" i="1"/>
  <c r="AE32" i="1"/>
  <c r="AE16" i="1"/>
  <c r="AJ121" i="1"/>
  <c r="AJ73" i="1"/>
  <c r="AJ57" i="1"/>
  <c r="AJ41" i="1"/>
  <c r="AJ9" i="1"/>
  <c r="AH59" i="1"/>
  <c r="AE130" i="1"/>
  <c r="AI90" i="1"/>
  <c r="AH90" i="1"/>
  <c r="AH26" i="1"/>
  <c r="AJ138" i="1"/>
  <c r="AJ90" i="1"/>
  <c r="AJ26" i="1"/>
  <c r="AD96" i="1"/>
  <c r="AH104" i="1"/>
  <c r="AH88" i="1"/>
  <c r="AH72" i="1"/>
  <c r="AH56" i="1"/>
  <c r="AH40" i="1"/>
  <c r="AH24" i="1"/>
  <c r="AH8" i="1"/>
  <c r="AE95" i="1"/>
  <c r="AE79" i="1"/>
  <c r="AE63" i="1"/>
  <c r="AE47" i="1"/>
  <c r="AE31" i="1"/>
  <c r="AE15" i="1"/>
  <c r="AJ136" i="1"/>
  <c r="AJ120" i="1"/>
  <c r="AJ56" i="1"/>
  <c r="AJ40" i="1"/>
  <c r="AJ24" i="1"/>
  <c r="AJ8" i="1"/>
  <c r="AE114" i="1"/>
  <c r="AJ59" i="1"/>
  <c r="AI99" i="1"/>
  <c r="AJ74" i="1"/>
  <c r="AJ10" i="1"/>
  <c r="AD99" i="1"/>
  <c r="AD90" i="1"/>
  <c r="AD79" i="1"/>
  <c r="AH103" i="1"/>
  <c r="AH87" i="1"/>
  <c r="AH71" i="1"/>
  <c r="AH55" i="1"/>
  <c r="AH39" i="1"/>
  <c r="AH23" i="1"/>
  <c r="AH7" i="1"/>
  <c r="AE142" i="1"/>
  <c r="AE126" i="1"/>
  <c r="AE110" i="1"/>
  <c r="AE94" i="1"/>
  <c r="AE78" i="1"/>
  <c r="AE62" i="1"/>
  <c r="AE30" i="1"/>
  <c r="AE14" i="1"/>
  <c r="AJ103" i="1"/>
  <c r="AJ87" i="1"/>
  <c r="AJ71" i="1"/>
  <c r="AJ55" i="1"/>
  <c r="AJ39" i="1"/>
  <c r="AJ23" i="1"/>
  <c r="AJ7" i="1"/>
  <c r="AH94" i="1"/>
  <c r="AH74" i="1"/>
  <c r="AH10" i="1"/>
  <c r="AE81" i="1"/>
  <c r="AH102" i="1"/>
  <c r="AH86" i="1"/>
  <c r="AH70" i="1"/>
  <c r="AH54" i="1"/>
  <c r="AH38" i="1"/>
  <c r="AH22" i="1"/>
  <c r="AH6" i="1"/>
  <c r="AE109" i="1"/>
  <c r="AE93" i="1"/>
  <c r="AE77" i="1"/>
  <c r="AE61" i="1"/>
  <c r="AE45" i="1"/>
  <c r="AE29" i="1"/>
  <c r="AE13" i="1"/>
  <c r="AJ134" i="1"/>
  <c r="AJ118" i="1"/>
  <c r="AJ102" i="1"/>
  <c r="AJ86" i="1"/>
  <c r="AJ70" i="1"/>
  <c r="AJ54" i="1"/>
  <c r="AJ38" i="1"/>
  <c r="AI144" i="1"/>
  <c r="AI142" i="1"/>
  <c r="AI140" i="1"/>
  <c r="AI138" i="1"/>
  <c r="AI136" i="1"/>
  <c r="AI134" i="1"/>
  <c r="AI132" i="1"/>
  <c r="AI130" i="1"/>
  <c r="AI128" i="1"/>
  <c r="AI126" i="1"/>
  <c r="AI124" i="1"/>
  <c r="AI122" i="1"/>
  <c r="AI120" i="1"/>
  <c r="AI118" i="1"/>
  <c r="AI116" i="1"/>
  <c r="AI114" i="1"/>
  <c r="AI112" i="1"/>
  <c r="AI146" i="1"/>
  <c r="AH146" i="1"/>
  <c r="AH144" i="1"/>
  <c r="AH142" i="1"/>
  <c r="AH140" i="1"/>
  <c r="AH138" i="1"/>
  <c r="AH136" i="1"/>
  <c r="AH134" i="1"/>
  <c r="AH132" i="1"/>
  <c r="AH130" i="1"/>
  <c r="AH128" i="1"/>
  <c r="AH126" i="1"/>
  <c r="AH124" i="1"/>
  <c r="AH122" i="1"/>
  <c r="AH120" i="1"/>
  <c r="AH118" i="1"/>
  <c r="AH116" i="1"/>
  <c r="AH114" i="1"/>
  <c r="AH112" i="1"/>
  <c r="AG146" i="1"/>
  <c r="AG144" i="1"/>
  <c r="AG142" i="1"/>
  <c r="AG140" i="1"/>
  <c r="AG138" i="1"/>
  <c r="AG136" i="1"/>
  <c r="AG134" i="1"/>
  <c r="AG132" i="1"/>
  <c r="AG130" i="1"/>
  <c r="AG128" i="1"/>
  <c r="AG126" i="1"/>
  <c r="AG124" i="1"/>
  <c r="AG122" i="1"/>
  <c r="AG120" i="1"/>
  <c r="AG118" i="1"/>
  <c r="AG116" i="1"/>
  <c r="AG114" i="1"/>
  <c r="AG112" i="1"/>
  <c r="AD146" i="1"/>
  <c r="AD144" i="1"/>
  <c r="AD142" i="1"/>
  <c r="AD140" i="1"/>
  <c r="AD138" i="1"/>
  <c r="AD136" i="1"/>
  <c r="AD134" i="1"/>
  <c r="AD132" i="1"/>
  <c r="AD130" i="1"/>
  <c r="AD128" i="1"/>
  <c r="AD126" i="1"/>
  <c r="AD124" i="1"/>
  <c r="AD122" i="1"/>
  <c r="AD120" i="1"/>
  <c r="AD118" i="1"/>
  <c r="AD116" i="1"/>
  <c r="AD114" i="1"/>
  <c r="AD112" i="1"/>
  <c r="AI83" i="1"/>
  <c r="AI87" i="1"/>
  <c r="AG83" i="1"/>
  <c r="AI104" i="1"/>
  <c r="AD87" i="1"/>
  <c r="AD83" i="1"/>
  <c r="AG80" i="1"/>
  <c r="AG104" i="1"/>
  <c r="AD80" i="1"/>
  <c r="AD88" i="1"/>
  <c r="AI81" i="1"/>
  <c r="AD110" i="1"/>
  <c r="AI105" i="1"/>
  <c r="AI62" i="1"/>
  <c r="AG49" i="1"/>
  <c r="AD37" i="1"/>
  <c r="AG105" i="1"/>
  <c r="AG95" i="1"/>
  <c r="AD77" i="1"/>
  <c r="AI107" i="1"/>
  <c r="AI91" i="1"/>
  <c r="AG107" i="1"/>
  <c r="AD105" i="1"/>
  <c r="AI100" i="1"/>
  <c r="AG91" i="1"/>
  <c r="AD89" i="1"/>
  <c r="AI84" i="1"/>
  <c r="AG84" i="1"/>
  <c r="AG77" i="1"/>
  <c r="AI109" i="1"/>
  <c r="AG100" i="1"/>
  <c r="AI93" i="1"/>
  <c r="AD107" i="1"/>
  <c r="AI102" i="1"/>
  <c r="AD91" i="1"/>
  <c r="AI86" i="1"/>
  <c r="AI108" i="1"/>
  <c r="AI92" i="1"/>
  <c r="AI76" i="1"/>
  <c r="AG108" i="1"/>
  <c r="AI101" i="1"/>
  <c r="AG92" i="1"/>
  <c r="AI85" i="1"/>
  <c r="AG76" i="1"/>
  <c r="AI110" i="1"/>
  <c r="AG101" i="1"/>
  <c r="AI94" i="1"/>
  <c r="AG85" i="1"/>
  <c r="AI78" i="1"/>
  <c r="AD108" i="1"/>
  <c r="AD92" i="1"/>
  <c r="AD76" i="1"/>
  <c r="AD46" i="1"/>
  <c r="AG65" i="1"/>
  <c r="AG44" i="1"/>
  <c r="AI25" i="1"/>
  <c r="AD26" i="1"/>
  <c r="AD25" i="1"/>
  <c r="AD9" i="1"/>
  <c r="AI59" i="1"/>
  <c r="AD49" i="1"/>
  <c r="AD75" i="1"/>
  <c r="AG59" i="1"/>
  <c r="AD41" i="1"/>
  <c r="AI7" i="1"/>
  <c r="AI46" i="1"/>
  <c r="AD40" i="1"/>
  <c r="AD12" i="1"/>
  <c r="AI74" i="1"/>
  <c r="AI26" i="1"/>
  <c r="AI68" i="1"/>
  <c r="AD52" i="1"/>
  <c r="AD68" i="1"/>
  <c r="AI23" i="1"/>
  <c r="AI44" i="1"/>
  <c r="AG70" i="1"/>
  <c r="AI48" i="1"/>
  <c r="AD29" i="1"/>
  <c r="AG48" i="1"/>
  <c r="AD44" i="1"/>
  <c r="AD28" i="1"/>
  <c r="AD48" i="1"/>
  <c r="AD73" i="1"/>
  <c r="AD31" i="1"/>
  <c r="AD27" i="1"/>
  <c r="AD60" i="1"/>
  <c r="AI37" i="1"/>
  <c r="AD66" i="1"/>
  <c r="AI9" i="1"/>
  <c r="AD55" i="1"/>
  <c r="AD19" i="1"/>
  <c r="AD15" i="1"/>
  <c r="AI67" i="1"/>
  <c r="AD14" i="1"/>
  <c r="AG67" i="1"/>
  <c r="AI57" i="1"/>
  <c r="AD13" i="1"/>
  <c r="AD67" i="1"/>
  <c r="AG57" i="1"/>
  <c r="AI43" i="1"/>
  <c r="AI39" i="1"/>
  <c r="AI36" i="1"/>
  <c r="AG39" i="1"/>
  <c r="AI66" i="1"/>
  <c r="AD57" i="1"/>
  <c r="AI51" i="1"/>
  <c r="AD72" i="1"/>
  <c r="AG43" i="1"/>
  <c r="AG36" i="1"/>
  <c r="AG66" i="1"/>
  <c r="AG51" i="1"/>
  <c r="AD43" i="1"/>
  <c r="AD21" i="1"/>
  <c r="AI53" i="1"/>
  <c r="AG74" i="1"/>
  <c r="AI6" i="1"/>
  <c r="AI69" i="1"/>
  <c r="AI58" i="1"/>
  <c r="AI50" i="1"/>
  <c r="AD33" i="1"/>
  <c r="AD17" i="1"/>
  <c r="AD69" i="1"/>
  <c r="AI60" i="1"/>
  <c r="AD58" i="1"/>
  <c r="AG55" i="1"/>
  <c r="AG52" i="1"/>
  <c r="AD50" i="1"/>
  <c r="AG41" i="1"/>
  <c r="AI75" i="1"/>
  <c r="AI72" i="1"/>
  <c r="AI34" i="1"/>
  <c r="AI18" i="1"/>
  <c r="AD32" i="1"/>
  <c r="AD64" i="1"/>
  <c r="AG60" i="1"/>
  <c r="AG75" i="1"/>
  <c r="AG72" i="1"/>
  <c r="AI17" i="1"/>
  <c r="AI24" i="1"/>
  <c r="AI8" i="1"/>
  <c r="AD8" i="1"/>
  <c r="AG62" i="1"/>
  <c r="AG53" i="1"/>
  <c r="AD51" i="1"/>
  <c r="AG42" i="1"/>
  <c r="AD74" i="1"/>
  <c r="AI33" i="1"/>
  <c r="AD65" i="1"/>
  <c r="AD22" i="1"/>
  <c r="AD6" i="1"/>
  <c r="AD62" i="1"/>
  <c r="AD56" i="1"/>
  <c r="AD53" i="1"/>
  <c r="AD42" i="1"/>
  <c r="AI22" i="1"/>
  <c r="AG25" i="1"/>
  <c r="AI64" i="1"/>
  <c r="AG58" i="1"/>
  <c r="AI20" i="1"/>
  <c r="AD34" i="1"/>
  <c r="AD18" i="1"/>
  <c r="AD47" i="1"/>
  <c r="AI71" i="1"/>
  <c r="AG71" i="1"/>
  <c r="AI73" i="1"/>
  <c r="AI61" i="1"/>
  <c r="AI45" i="1"/>
  <c r="AG61" i="1"/>
  <c r="AI54" i="1"/>
  <c r="AG45" i="1"/>
  <c r="AI38" i="1"/>
  <c r="AI63" i="1"/>
  <c r="AG54" i="1"/>
  <c r="AI47" i="1"/>
  <c r="AG38" i="1"/>
  <c r="AD61" i="1"/>
  <c r="AI56" i="1"/>
  <c r="AD45" i="1"/>
  <c r="AI40" i="1"/>
  <c r="AG13" i="1"/>
  <c r="AI16" i="1"/>
  <c r="AI15" i="1"/>
  <c r="AG8" i="1"/>
  <c r="AI14" i="1"/>
  <c r="AI29" i="1"/>
  <c r="AI21" i="1"/>
  <c r="AG30" i="1"/>
  <c r="AI32" i="1"/>
  <c r="AI31" i="1"/>
  <c r="AI30" i="1"/>
  <c r="AI28" i="1"/>
  <c r="AI12" i="1"/>
  <c r="AG29" i="1"/>
  <c r="AI35" i="1"/>
  <c r="AI27" i="1"/>
  <c r="AI19" i="1"/>
  <c r="AI11" i="1"/>
  <c r="AG24" i="1"/>
  <c r="AG15" i="1"/>
  <c r="AG11" i="1"/>
  <c r="AG35" i="1"/>
  <c r="AG7" i="1"/>
  <c r="AG22" i="1"/>
  <c r="AG27" i="1"/>
  <c r="AG16" i="1"/>
  <c r="AG21" i="1"/>
  <c r="AG10" i="1"/>
  <c r="AG23" i="1"/>
  <c r="AG20" i="1"/>
  <c r="AG34" i="1"/>
  <c r="AG6" i="1"/>
</calcChain>
</file>

<file path=xl/sharedStrings.xml><?xml version="1.0" encoding="utf-8"?>
<sst xmlns="http://schemas.openxmlformats.org/spreadsheetml/2006/main" count="20" uniqueCount="20">
  <si>
    <t>FracHr</t>
  </si>
  <si>
    <t>Time</t>
  </si>
  <si>
    <t>Swater</t>
  </si>
  <si>
    <t>SCD3OH</t>
  </si>
  <si>
    <t>SC2D6O4</t>
  </si>
  <si>
    <t>SCD3OOD</t>
  </si>
  <si>
    <t>SCD3OOH</t>
  </si>
  <si>
    <t>SCD2HO2</t>
  </si>
  <si>
    <t>CD3OOCD3</t>
  </si>
  <si>
    <t>S118</t>
  </si>
  <si>
    <t>SCD2HOOCD3</t>
  </si>
  <si>
    <t>S73/S55</t>
  </si>
  <si>
    <t>SDCDO</t>
  </si>
  <si>
    <t>SCD3O2</t>
  </si>
  <si>
    <t>SHCDO</t>
  </si>
  <si>
    <t>S55 Corr</t>
  </si>
  <si>
    <t>S73 corr</t>
  </si>
  <si>
    <t>S91 corr</t>
  </si>
  <si>
    <t>CD3O2 x 1/20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</si>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</sst>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'2025_01_014_AVE'!$Y$4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'2025_01_014_AVE'!$Y$5:$Y$488</c:f>
              <c:numCache>
                <c:formatCode>General</c:formatCode>
                <c:ptCount val="484"/>
                <c:pt idx="0">
                  <c:v>271859.73733695201</c:v>
                </c:pt>
                <c:pt idx="1">
                  <c:v>267520.55702366622</c:v>
                </c:pt>
                <c:pt idx="2">
                  <c:v>265313.09940360236</c:v>
                </c:pt>
                <c:pt idx="3">
                  <c:v>264931.66755176167</c:v>
                </c:pt>
                <c:pt idx="4">
                  <c:v>266318.65576933947</c:v>
                </c:pt>
                <c:pt idx="5">
                  <c:v>265300.72322114918</c:v>
                </c:pt>
                <c:pt idx="6">
                  <c:v>262091.85211216094</c:v>
                </c:pt>
                <c:pt idx="7">
                  <c:v>264720.69002725894</c:v>
                </c:pt>
                <c:pt idx="8">
                  <c:v>267407.00975156488</c:v>
                </c:pt>
                <c:pt idx="9">
                  <c:v>259239.39920761177</c:v>
                </c:pt>
                <c:pt idx="10">
                  <c:v>261710.68580470094</c:v>
                </c:pt>
                <c:pt idx="11">
                  <c:v>253703.80734765835</c:v>
                </c:pt>
                <c:pt idx="12">
                  <c:v>255686.01756278961</c:v>
                </c:pt>
                <c:pt idx="13">
                  <c:v>255121.34448594923</c:v>
                </c:pt>
                <c:pt idx="14">
                  <c:v>251495.30756941656</c:v>
                </c:pt>
                <c:pt idx="15">
                  <c:v>248258.65170798352</c:v>
                </c:pt>
                <c:pt idx="16">
                  <c:v>257807.21742135889</c:v>
                </c:pt>
                <c:pt idx="17">
                  <c:v>230330.05678888509</c:v>
                </c:pt>
                <c:pt idx="18">
                  <c:v>222730.76105597217</c:v>
                </c:pt>
                <c:pt idx="19">
                  <c:v>218260.41850772937</c:v>
                </c:pt>
                <c:pt idx="20">
                  <c:v>220772.43906002108</c:v>
                </c:pt>
                <c:pt idx="21">
                  <c:v>216469.8151341175</c:v>
                </c:pt>
                <c:pt idx="22">
                  <c:v>214823.03167406321</c:v>
                </c:pt>
                <c:pt idx="23">
                  <c:v>209024.94756131162</c:v>
                </c:pt>
                <c:pt idx="24">
                  <c:v>214246.09407653887</c:v>
                </c:pt>
                <c:pt idx="25">
                  <c:v>210240.0879769974</c:v>
                </c:pt>
                <c:pt idx="26">
                  <c:v>210137.17723822311</c:v>
                </c:pt>
                <c:pt idx="27">
                  <c:v>210934.67378971973</c:v>
                </c:pt>
                <c:pt idx="28">
                  <c:v>273294.32821819122</c:v>
                </c:pt>
                <c:pt idx="29">
                  <c:v>327843.76590010023</c:v>
                </c:pt>
                <c:pt idx="30">
                  <c:v>350345.6142772864</c:v>
                </c:pt>
                <c:pt idx="31">
                  <c:v>320845.16614342155</c:v>
                </c:pt>
                <c:pt idx="32">
                  <c:v>319665.03064539348</c:v>
                </c:pt>
                <c:pt idx="33">
                  <c:v>314909.46714199713</c:v>
                </c:pt>
                <c:pt idx="34">
                  <c:v>315715.66172376013</c:v>
                </c:pt>
                <c:pt idx="35">
                  <c:v>316693.55166881462</c:v>
                </c:pt>
                <c:pt idx="36">
                  <c:v>325591.6800825859</c:v>
                </c:pt>
                <c:pt idx="37">
                  <c:v>321589.66914983967</c:v>
                </c:pt>
                <c:pt idx="38">
                  <c:v>324755.05582024483</c:v>
                </c:pt>
                <c:pt idx="39">
                  <c:v>320406.52161729854</c:v>
                </c:pt>
                <c:pt idx="40">
                  <c:v>316962.6436292844</c:v>
                </c:pt>
                <c:pt idx="41">
                  <c:v>324107.66521034029</c:v>
                </c:pt>
                <c:pt idx="42">
                  <c:v>320595.91546052584</c:v>
                </c:pt>
                <c:pt idx="43">
                  <c:v>323121.40006426867</c:v>
                </c:pt>
                <c:pt idx="44">
                  <c:v>329325.91502299067</c:v>
                </c:pt>
                <c:pt idx="45">
                  <c:v>334324.36891787068</c:v>
                </c:pt>
                <c:pt idx="46">
                  <c:v>328083.02333157632</c:v>
                </c:pt>
                <c:pt idx="47">
                  <c:v>330379.63337474735</c:v>
                </c:pt>
                <c:pt idx="48">
                  <c:v>332036.69880721474</c:v>
                </c:pt>
                <c:pt idx="49">
                  <c:v>326511.59636988997</c:v>
                </c:pt>
                <c:pt idx="50">
                  <c:v>330322.23090920673</c:v>
                </c:pt>
                <c:pt idx="51">
                  <c:v>334497.09867716028</c:v>
                </c:pt>
                <c:pt idx="52">
                  <c:v>405136.07424851705</c:v>
                </c:pt>
                <c:pt idx="53">
                  <c:v>416410.16124197451</c:v>
                </c:pt>
                <c:pt idx="54">
                  <c:v>416738.15139435424</c:v>
                </c:pt>
                <c:pt idx="55">
                  <c:v>407630.1610333455</c:v>
                </c:pt>
                <c:pt idx="56">
                  <c:v>412430.35028153582</c:v>
                </c:pt>
                <c:pt idx="57">
                  <c:v>410182.38379542966</c:v>
                </c:pt>
                <c:pt idx="58">
                  <c:v>414541.12118160579</c:v>
                </c:pt>
                <c:pt idx="59">
                  <c:v>413359.04853415902</c:v>
                </c:pt>
                <c:pt idx="60">
                  <c:v>406988.28382328647</c:v>
                </c:pt>
                <c:pt idx="61">
                  <c:v>406714.11742572393</c:v>
                </c:pt>
                <c:pt idx="62">
                  <c:v>407716.56094642833</c:v>
                </c:pt>
                <c:pt idx="63">
                  <c:v>421340.48944247217</c:v>
                </c:pt>
                <c:pt idx="64">
                  <c:v>414463.63769995264</c:v>
                </c:pt>
                <c:pt idx="65">
                  <c:v>421540.14095645986</c:v>
                </c:pt>
                <c:pt idx="66">
                  <c:v>422223.94278252433</c:v>
                </c:pt>
                <c:pt idx="67">
                  <c:v>412843.3146833388</c:v>
                </c:pt>
                <c:pt idx="68">
                  <c:v>410019.26933416998</c:v>
                </c:pt>
                <c:pt idx="69">
                  <c:v>446540.1919398274</c:v>
                </c:pt>
                <c:pt idx="70">
                  <c:v>414337.92535379302</c:v>
                </c:pt>
                <c:pt idx="71">
                  <c:v>420541.68346621154</c:v>
                </c:pt>
                <c:pt idx="72">
                  <c:v>419119.55112517218</c:v>
                </c:pt>
                <c:pt idx="73">
                  <c:v>414406.09176851629</c:v>
                </c:pt>
                <c:pt idx="74">
                  <c:v>414427.35751729849</c:v>
                </c:pt>
                <c:pt idx="75">
                  <c:v>420510.44646544551</c:v>
                </c:pt>
                <c:pt idx="76">
                  <c:v>419687.05948266794</c:v>
                </c:pt>
                <c:pt idx="77">
                  <c:v>412108.95340873918</c:v>
                </c:pt>
                <c:pt idx="78">
                  <c:v>408376.39249915758</c:v>
                </c:pt>
                <c:pt idx="79">
                  <c:v>381906.26007396984</c:v>
                </c:pt>
                <c:pt idx="80">
                  <c:v>365627.27110000164</c:v>
                </c:pt>
                <c:pt idx="81">
                  <c:v>358921.96257260162</c:v>
                </c:pt>
                <c:pt idx="82">
                  <c:v>358885.88088490936</c:v>
                </c:pt>
                <c:pt idx="83">
                  <c:v>341394.83889145096</c:v>
                </c:pt>
                <c:pt idx="84">
                  <c:v>351324.98390015151</c:v>
                </c:pt>
                <c:pt idx="85">
                  <c:v>341834.47758583096</c:v>
                </c:pt>
                <c:pt idx="86">
                  <c:v>338896.12427181751</c:v>
                </c:pt>
                <c:pt idx="87">
                  <c:v>336452.48847242183</c:v>
                </c:pt>
                <c:pt idx="88">
                  <c:v>336440.60265014583</c:v>
                </c:pt>
                <c:pt idx="89">
                  <c:v>332323.00454746396</c:v>
                </c:pt>
                <c:pt idx="90">
                  <c:v>333811.75094450411</c:v>
                </c:pt>
                <c:pt idx="91">
                  <c:v>330600.27750719187</c:v>
                </c:pt>
                <c:pt idx="92">
                  <c:v>328582.47592030466</c:v>
                </c:pt>
                <c:pt idx="93">
                  <c:v>327910.49676285387</c:v>
                </c:pt>
                <c:pt idx="94">
                  <c:v>321925.00686989393</c:v>
                </c:pt>
                <c:pt idx="95">
                  <c:v>325480.89514918998</c:v>
                </c:pt>
                <c:pt idx="96">
                  <c:v>325552.29564299801</c:v>
                </c:pt>
                <c:pt idx="97">
                  <c:v>325242.85307359224</c:v>
                </c:pt>
                <c:pt idx="98">
                  <c:v>319375.57283819956</c:v>
                </c:pt>
                <c:pt idx="99">
                  <c:v>320084.76918336318</c:v>
                </c:pt>
                <c:pt idx="100">
                  <c:v>324567.67858467589</c:v>
                </c:pt>
                <c:pt idx="101">
                  <c:v>324614.67874573747</c:v>
                </c:pt>
                <c:pt idx="102">
                  <c:v>320920.91855125193</c:v>
                </c:pt>
                <c:pt idx="103">
                  <c:v>320309.4672379407</c:v>
                </c:pt>
                <c:pt idx="104">
                  <c:v>326224.4246825169</c:v>
                </c:pt>
                <c:pt idx="105">
                  <c:v>321313.2911383576</c:v>
                </c:pt>
                <c:pt idx="106">
                  <c:v>319961.96625538118</c:v>
                </c:pt>
                <c:pt idx="107">
                  <c:v>320376.61718804989</c:v>
                </c:pt>
                <c:pt idx="108">
                  <c:v>315215.082362241</c:v>
                </c:pt>
                <c:pt idx="109">
                  <c:v>316697.16325925197</c:v>
                </c:pt>
                <c:pt idx="110">
                  <c:v>320068.04674390453</c:v>
                </c:pt>
                <c:pt idx="111">
                  <c:v>319226.45757373195</c:v>
                </c:pt>
                <c:pt idx="112">
                  <c:v>313655.9839087592</c:v>
                </c:pt>
                <c:pt idx="113">
                  <c:v>320893.32158202556</c:v>
                </c:pt>
                <c:pt idx="114">
                  <c:v>323843.93405248388</c:v>
                </c:pt>
                <c:pt idx="115">
                  <c:v>380405.56806452631</c:v>
                </c:pt>
                <c:pt idx="116">
                  <c:v>409024.61520485923</c:v>
                </c:pt>
                <c:pt idx="117">
                  <c:v>408651.67597835831</c:v>
                </c:pt>
                <c:pt idx="118">
                  <c:v>407810.76310539292</c:v>
                </c:pt>
                <c:pt idx="119">
                  <c:v>408513.86287169193</c:v>
                </c:pt>
                <c:pt idx="120">
                  <c:v>409615.95801142062</c:v>
                </c:pt>
                <c:pt idx="121">
                  <c:v>419699.47586608294</c:v>
                </c:pt>
                <c:pt idx="122">
                  <c:v>413373.46230711648</c:v>
                </c:pt>
                <c:pt idx="123">
                  <c:v>406563.42165822216</c:v>
                </c:pt>
                <c:pt idx="124">
                  <c:v>469685.0264880028</c:v>
                </c:pt>
                <c:pt idx="125">
                  <c:v>411319.47783763154</c:v>
                </c:pt>
                <c:pt idx="126">
                  <c:v>403962.38719941262</c:v>
                </c:pt>
                <c:pt idx="127">
                  <c:v>416332.95868199517</c:v>
                </c:pt>
                <c:pt idx="128">
                  <c:v>411025.09644102049</c:v>
                </c:pt>
                <c:pt idx="129">
                  <c:v>401576.32061664993</c:v>
                </c:pt>
                <c:pt idx="130">
                  <c:v>408128.5172870431</c:v>
                </c:pt>
                <c:pt idx="131">
                  <c:v>388004.65154778626</c:v>
                </c:pt>
                <c:pt idx="132">
                  <c:v>455294.09640774742</c:v>
                </c:pt>
                <c:pt idx="133">
                  <c:v>461492.03014433949</c:v>
                </c:pt>
                <c:pt idx="134">
                  <c:v>460859.70017449645</c:v>
                </c:pt>
                <c:pt idx="135">
                  <c:v>451878.81186166184</c:v>
                </c:pt>
                <c:pt idx="136">
                  <c:v>447553.09623612848</c:v>
                </c:pt>
                <c:pt idx="137">
                  <c:v>447839.27122554422</c:v>
                </c:pt>
                <c:pt idx="138">
                  <c:v>446484.50041103608</c:v>
                </c:pt>
                <c:pt idx="139">
                  <c:v>439774.90308087529</c:v>
                </c:pt>
                <c:pt idx="140">
                  <c:v>460471.16954933928</c:v>
                </c:pt>
                <c:pt idx="141">
                  <c:v>436993.85569568176</c:v>
                </c:pt>
                <c:pt idx="142">
                  <c:v>437526.08735593635</c:v>
                </c:pt>
                <c:pt idx="143">
                  <c:v>433106.49011438905</c:v>
                </c:pt>
                <c:pt idx="144">
                  <c:v>433820.24779796926</c:v>
                </c:pt>
                <c:pt idx="145">
                  <c:v>431083.64027395868</c:v>
                </c:pt>
                <c:pt idx="146">
                  <c:v>434292.42676619114</c:v>
                </c:pt>
                <c:pt idx="147">
                  <c:v>432881.64677585545</c:v>
                </c:pt>
                <c:pt idx="148">
                  <c:v>427184.55071906582</c:v>
                </c:pt>
                <c:pt idx="149">
                  <c:v>426354.82955372054</c:v>
                </c:pt>
                <c:pt idx="150">
                  <c:v>414652.98388035042</c:v>
                </c:pt>
                <c:pt idx="151">
                  <c:v>386446.07453837513</c:v>
                </c:pt>
                <c:pt idx="152">
                  <c:v>367359.97508362873</c:v>
                </c:pt>
                <c:pt idx="153">
                  <c:v>390661.73335556156</c:v>
                </c:pt>
                <c:pt idx="154">
                  <c:v>353055.53198092757</c:v>
                </c:pt>
                <c:pt idx="155">
                  <c:v>348887.78775349457</c:v>
                </c:pt>
                <c:pt idx="156">
                  <c:v>346771.62827297556</c:v>
                </c:pt>
                <c:pt idx="157">
                  <c:v>358465.14276126865</c:v>
                </c:pt>
                <c:pt idx="158">
                  <c:v>340000.83324911766</c:v>
                </c:pt>
                <c:pt idx="159">
                  <c:v>339597.33480920148</c:v>
                </c:pt>
                <c:pt idx="160">
                  <c:v>330371.0584493404</c:v>
                </c:pt>
                <c:pt idx="161">
                  <c:v>325753.72920324741</c:v>
                </c:pt>
                <c:pt idx="162">
                  <c:v>328684.43934597535</c:v>
                </c:pt>
                <c:pt idx="163">
                  <c:v>328964.08537283831</c:v>
                </c:pt>
                <c:pt idx="164">
                  <c:v>323910.2672532241</c:v>
                </c:pt>
                <c:pt idx="165">
                  <c:v>347079.22996622592</c:v>
                </c:pt>
                <c:pt idx="166">
                  <c:v>326303.86894760403</c:v>
                </c:pt>
                <c:pt idx="167">
                  <c:v>320470.32517727109</c:v>
                </c:pt>
                <c:pt idx="168">
                  <c:v>319433.30332687218</c:v>
                </c:pt>
                <c:pt idx="169">
                  <c:v>338590.40241973125</c:v>
                </c:pt>
                <c:pt idx="170">
                  <c:v>322431.93492755259</c:v>
                </c:pt>
                <c:pt idx="171">
                  <c:v>317334.94639952685</c:v>
                </c:pt>
                <c:pt idx="172">
                  <c:v>317799.75331487437</c:v>
                </c:pt>
                <c:pt idx="173">
                  <c:v>316884.46289462189</c:v>
                </c:pt>
                <c:pt idx="174">
                  <c:v>309433.82234812464</c:v>
                </c:pt>
                <c:pt idx="175">
                  <c:v>327108.67462985154</c:v>
                </c:pt>
                <c:pt idx="176">
                  <c:v>312813.91704271332</c:v>
                </c:pt>
                <c:pt idx="177">
                  <c:v>311812.38474866282</c:v>
                </c:pt>
                <c:pt idx="178">
                  <c:v>319348.65044939605</c:v>
                </c:pt>
                <c:pt idx="179">
                  <c:v>310570.2747966582</c:v>
                </c:pt>
                <c:pt idx="180">
                  <c:v>316871.03508746269</c:v>
                </c:pt>
                <c:pt idx="181">
                  <c:v>313050.70008923503</c:v>
                </c:pt>
                <c:pt idx="182">
                  <c:v>312539.20224983728</c:v>
                </c:pt>
                <c:pt idx="183">
                  <c:v>314674.01426379464</c:v>
                </c:pt>
                <c:pt idx="184">
                  <c:v>303701.08298494341</c:v>
                </c:pt>
                <c:pt idx="185">
                  <c:v>294212.28918933799</c:v>
                </c:pt>
                <c:pt idx="186">
                  <c:v>296056.03957872163</c:v>
                </c:pt>
                <c:pt idx="187">
                  <c:v>293380.49540388206</c:v>
                </c:pt>
                <c:pt idx="188">
                  <c:v>336196.18905606843</c:v>
                </c:pt>
                <c:pt idx="189">
                  <c:v>378598.89074661839</c:v>
                </c:pt>
                <c:pt idx="190">
                  <c:v>388820.15253096883</c:v>
                </c:pt>
                <c:pt idx="191">
                  <c:v>382097.96928028337</c:v>
                </c:pt>
                <c:pt idx="192">
                  <c:v>394718.46098099381</c:v>
                </c:pt>
                <c:pt idx="193">
                  <c:v>387084.50327324652</c:v>
                </c:pt>
                <c:pt idx="194">
                  <c:v>390876.35384112655</c:v>
                </c:pt>
                <c:pt idx="195">
                  <c:v>392927.48647295241</c:v>
                </c:pt>
                <c:pt idx="196">
                  <c:v>388170.37221748038</c:v>
                </c:pt>
                <c:pt idx="197">
                  <c:v>393148.62339324015</c:v>
                </c:pt>
                <c:pt idx="198">
                  <c:v>387114.09349761246</c:v>
                </c:pt>
                <c:pt idx="199">
                  <c:v>388700.14844606834</c:v>
                </c:pt>
                <c:pt idx="200">
                  <c:v>387485.63850099902</c:v>
                </c:pt>
                <c:pt idx="201">
                  <c:v>387328.92446516675</c:v>
                </c:pt>
                <c:pt idx="202">
                  <c:v>382884.16188517754</c:v>
                </c:pt>
                <c:pt idx="203">
                  <c:v>388637.23104131425</c:v>
                </c:pt>
                <c:pt idx="204">
                  <c:v>384639.224276711</c:v>
                </c:pt>
                <c:pt idx="205">
                  <c:v>393177.4173827084</c:v>
                </c:pt>
                <c:pt idx="206">
                  <c:v>385710.4398822264</c:v>
                </c:pt>
                <c:pt idx="207">
                  <c:v>386794.99653208908</c:v>
                </c:pt>
                <c:pt idx="208">
                  <c:v>388010.39531948109</c:v>
                </c:pt>
                <c:pt idx="209">
                  <c:v>380885.06085372844</c:v>
                </c:pt>
                <c:pt idx="210">
                  <c:v>383793.62112913711</c:v>
                </c:pt>
                <c:pt idx="211">
                  <c:v>388317.67718675977</c:v>
                </c:pt>
                <c:pt idx="212">
                  <c:v>389305.53802747244</c:v>
                </c:pt>
                <c:pt idx="213">
                  <c:v>381975.62091286818</c:v>
                </c:pt>
                <c:pt idx="214">
                  <c:v>370239.12193021458</c:v>
                </c:pt>
                <c:pt idx="215">
                  <c:v>332678.75081146462</c:v>
                </c:pt>
                <c:pt idx="216">
                  <c:v>317799.66383685928</c:v>
                </c:pt>
                <c:pt idx="217">
                  <c:v>314245.05289167212</c:v>
                </c:pt>
                <c:pt idx="218">
                  <c:v>309602.47591675515</c:v>
                </c:pt>
                <c:pt idx="219">
                  <c:v>307599.99782711896</c:v>
                </c:pt>
                <c:pt idx="220">
                  <c:v>305572.45216078172</c:v>
                </c:pt>
                <c:pt idx="221">
                  <c:v>302242.8346789885</c:v>
                </c:pt>
                <c:pt idx="222">
                  <c:v>302148.62189296144</c:v>
                </c:pt>
                <c:pt idx="223">
                  <c:v>302014.43213413714</c:v>
                </c:pt>
                <c:pt idx="224">
                  <c:v>290821.82217000669</c:v>
                </c:pt>
                <c:pt idx="225">
                  <c:v>291134.90388994385</c:v>
                </c:pt>
                <c:pt idx="226">
                  <c:v>288661.14025532897</c:v>
                </c:pt>
                <c:pt idx="227">
                  <c:v>286887.63320176129</c:v>
                </c:pt>
                <c:pt idx="228">
                  <c:v>286033.31354304956</c:v>
                </c:pt>
                <c:pt idx="229">
                  <c:v>289556.97270277899</c:v>
                </c:pt>
                <c:pt idx="230">
                  <c:v>280794.27458154043</c:v>
                </c:pt>
                <c:pt idx="231">
                  <c:v>283334.13766329736</c:v>
                </c:pt>
                <c:pt idx="232">
                  <c:v>281563.13069674175</c:v>
                </c:pt>
                <c:pt idx="233">
                  <c:v>304702.8633060815</c:v>
                </c:pt>
                <c:pt idx="234">
                  <c:v>276624.56703580881</c:v>
                </c:pt>
                <c:pt idx="235">
                  <c:v>287036.0832956807</c:v>
                </c:pt>
                <c:pt idx="236">
                  <c:v>276162.31835948379</c:v>
                </c:pt>
                <c:pt idx="237">
                  <c:v>283327.87578897807</c:v>
                </c:pt>
                <c:pt idx="238">
                  <c:v>278061.50211857958</c:v>
                </c:pt>
                <c:pt idx="239">
                  <c:v>279001.06388065638</c:v>
                </c:pt>
                <c:pt idx="240">
                  <c:v>279319.17279101664</c:v>
                </c:pt>
                <c:pt idx="241">
                  <c:v>278989.31363245059</c:v>
                </c:pt>
                <c:pt idx="242">
                  <c:v>272970.46169921348</c:v>
                </c:pt>
                <c:pt idx="243">
                  <c:v>275321.02333393681</c:v>
                </c:pt>
                <c:pt idx="244">
                  <c:v>263687.5664031565</c:v>
                </c:pt>
                <c:pt idx="245">
                  <c:v>252194.90468083974</c:v>
                </c:pt>
                <c:pt idx="246">
                  <c:v>246766.74438136653</c:v>
                </c:pt>
                <c:pt idx="247">
                  <c:v>244809.31836478523</c:v>
                </c:pt>
                <c:pt idx="248">
                  <c:v>247186.88589585919</c:v>
                </c:pt>
                <c:pt idx="249">
                  <c:v>249344.73332231966</c:v>
                </c:pt>
                <c:pt idx="250">
                  <c:v>251079.11437811475</c:v>
                </c:pt>
                <c:pt idx="251">
                  <c:v>330218.8754349986</c:v>
                </c:pt>
                <c:pt idx="252">
                  <c:v>358262.95034377615</c:v>
                </c:pt>
                <c:pt idx="253">
                  <c:v>362509.38772345264</c:v>
                </c:pt>
                <c:pt idx="254">
                  <c:v>357209.22883586009</c:v>
                </c:pt>
                <c:pt idx="255">
                  <c:v>363336.51572310564</c:v>
                </c:pt>
                <c:pt idx="256">
                  <c:v>355527.24631299538</c:v>
                </c:pt>
                <c:pt idx="257">
                  <c:v>357155.68210379529</c:v>
                </c:pt>
                <c:pt idx="258">
                  <c:v>361615.55572630814</c:v>
                </c:pt>
                <c:pt idx="259">
                  <c:v>355890.04605942947</c:v>
                </c:pt>
                <c:pt idx="260">
                  <c:v>356977.88148655556</c:v>
                </c:pt>
                <c:pt idx="261">
                  <c:v>371057.01920208067</c:v>
                </c:pt>
                <c:pt idx="262">
                  <c:v>357521.18618710269</c:v>
                </c:pt>
                <c:pt idx="263">
                  <c:v>357724.32568159298</c:v>
                </c:pt>
                <c:pt idx="264">
                  <c:v>360694.86108787247</c:v>
                </c:pt>
                <c:pt idx="265">
                  <c:v>358320.46636650903</c:v>
                </c:pt>
                <c:pt idx="266">
                  <c:v>358731.93695807899</c:v>
                </c:pt>
                <c:pt idx="267">
                  <c:v>356182.32844597369</c:v>
                </c:pt>
                <c:pt idx="268">
                  <c:v>352874.50410733133</c:v>
                </c:pt>
                <c:pt idx="269">
                  <c:v>352284.08144269412</c:v>
                </c:pt>
                <c:pt idx="270">
                  <c:v>362932.24137643166</c:v>
                </c:pt>
                <c:pt idx="271">
                  <c:v>356330.31638509379</c:v>
                </c:pt>
                <c:pt idx="272">
                  <c:v>355868.41793304787</c:v>
                </c:pt>
                <c:pt idx="273">
                  <c:v>356546.46050425392</c:v>
                </c:pt>
                <c:pt idx="274">
                  <c:v>348741.33444263146</c:v>
                </c:pt>
                <c:pt idx="275">
                  <c:v>352088.98259452102</c:v>
                </c:pt>
                <c:pt idx="276">
                  <c:v>354807.68392568844</c:v>
                </c:pt>
                <c:pt idx="277">
                  <c:v>339896.2921927534</c:v>
                </c:pt>
                <c:pt idx="278">
                  <c:v>304924.92286405794</c:v>
                </c:pt>
                <c:pt idx="279">
                  <c:v>287474.46416472696</c:v>
                </c:pt>
                <c:pt idx="280">
                  <c:v>275069.54662710591</c:v>
                </c:pt>
                <c:pt idx="281">
                  <c:v>271227.31542610057</c:v>
                </c:pt>
                <c:pt idx="282">
                  <c:v>264581.91861207184</c:v>
                </c:pt>
                <c:pt idx="283">
                  <c:v>260198.0066334928</c:v>
                </c:pt>
                <c:pt idx="284">
                  <c:v>257725.50197599811</c:v>
                </c:pt>
                <c:pt idx="285">
                  <c:v>263426.8021682715</c:v>
                </c:pt>
                <c:pt idx="286">
                  <c:v>250461.43815036464</c:v>
                </c:pt>
                <c:pt idx="287">
                  <c:v>251195.62164194376</c:v>
                </c:pt>
                <c:pt idx="288">
                  <c:v>254718.35743471762</c:v>
                </c:pt>
                <c:pt idx="289">
                  <c:v>246545.79012955402</c:v>
                </c:pt>
                <c:pt idx="290">
                  <c:v>249065.79370046256</c:v>
                </c:pt>
                <c:pt idx="291">
                  <c:v>241532.97833270056</c:v>
                </c:pt>
                <c:pt idx="292">
                  <c:v>242560.65340892522</c:v>
                </c:pt>
                <c:pt idx="293">
                  <c:v>246249.7049207821</c:v>
                </c:pt>
                <c:pt idx="294">
                  <c:v>239797.98973881701</c:v>
                </c:pt>
                <c:pt idx="295">
                  <c:v>248369.05292955675</c:v>
                </c:pt>
                <c:pt idx="296">
                  <c:v>238164.45408143342</c:v>
                </c:pt>
                <c:pt idx="297">
                  <c:v>235201.260046968</c:v>
                </c:pt>
                <c:pt idx="298">
                  <c:v>237771.50016067774</c:v>
                </c:pt>
                <c:pt idx="299">
                  <c:v>232390.65843717867</c:v>
                </c:pt>
                <c:pt idx="300">
                  <c:v>234871.03786951702</c:v>
                </c:pt>
                <c:pt idx="301">
                  <c:v>238442.99280090042</c:v>
                </c:pt>
                <c:pt idx="302">
                  <c:v>236173.93484112318</c:v>
                </c:pt>
                <c:pt idx="303">
                  <c:v>236110.81000042436</c:v>
                </c:pt>
                <c:pt idx="304">
                  <c:v>236758.96068360074</c:v>
                </c:pt>
                <c:pt idx="305">
                  <c:v>231878.28142753424</c:v>
                </c:pt>
                <c:pt idx="306">
                  <c:v>230283.69444335284</c:v>
                </c:pt>
                <c:pt idx="307">
                  <c:v>229548.46208242929</c:v>
                </c:pt>
                <c:pt idx="308">
                  <c:v>227418.02967749391</c:v>
                </c:pt>
                <c:pt idx="309">
                  <c:v>224482.17034932124</c:v>
                </c:pt>
                <c:pt idx="310">
                  <c:v>212266.901870981</c:v>
                </c:pt>
                <c:pt idx="311">
                  <c:v>220099.98328894182</c:v>
                </c:pt>
                <c:pt idx="312">
                  <c:v>235358.31818473403</c:v>
                </c:pt>
                <c:pt idx="313">
                  <c:v>242499.15031727232</c:v>
                </c:pt>
                <c:pt idx="314">
                  <c:v>246484.32221309084</c:v>
                </c:pt>
                <c:pt idx="315">
                  <c:v>245205.76074687453</c:v>
                </c:pt>
                <c:pt idx="316">
                  <c:v>254352.09689360723</c:v>
                </c:pt>
                <c:pt idx="317">
                  <c:v>258267.52315166889</c:v>
                </c:pt>
                <c:pt idx="318">
                  <c:v>257571.18514828885</c:v>
                </c:pt>
                <c:pt idx="319">
                  <c:v>256373.60197854799</c:v>
                </c:pt>
                <c:pt idx="320">
                  <c:v>252464.73448772659</c:v>
                </c:pt>
                <c:pt idx="321">
                  <c:v>263290.49883228599</c:v>
                </c:pt>
                <c:pt idx="322">
                  <c:v>256702.50426139162</c:v>
                </c:pt>
                <c:pt idx="323">
                  <c:v>255539.41921522137</c:v>
                </c:pt>
                <c:pt idx="324">
                  <c:v>254402.92010386157</c:v>
                </c:pt>
                <c:pt idx="325">
                  <c:v>258559.08624759279</c:v>
                </c:pt>
                <c:pt idx="326">
                  <c:v>254400.40997823182</c:v>
                </c:pt>
                <c:pt idx="327">
                  <c:v>257897.83248881539</c:v>
                </c:pt>
                <c:pt idx="328">
                  <c:v>261795.89566448319</c:v>
                </c:pt>
                <c:pt idx="329">
                  <c:v>258813.308220623</c:v>
                </c:pt>
                <c:pt idx="330">
                  <c:v>263437.87818810286</c:v>
                </c:pt>
                <c:pt idx="331">
                  <c:v>257393.42567726548</c:v>
                </c:pt>
                <c:pt idx="332">
                  <c:v>255879.80196584403</c:v>
                </c:pt>
                <c:pt idx="333">
                  <c:v>254669.23736934882</c:v>
                </c:pt>
                <c:pt idx="334">
                  <c:v>257692.50638274779</c:v>
                </c:pt>
                <c:pt idx="335">
                  <c:v>256024.14632835818</c:v>
                </c:pt>
                <c:pt idx="336">
                  <c:v>253396.24591655284</c:v>
                </c:pt>
                <c:pt idx="337">
                  <c:v>238437.57881201874</c:v>
                </c:pt>
                <c:pt idx="338">
                  <c:v>229903.35834012667</c:v>
                </c:pt>
                <c:pt idx="339">
                  <c:v>229979.67322629082</c:v>
                </c:pt>
                <c:pt idx="340">
                  <c:v>225648.10398797222</c:v>
                </c:pt>
                <c:pt idx="341">
                  <c:v>221458.88186170644</c:v>
                </c:pt>
                <c:pt idx="342">
                  <c:v>265398.70536741492</c:v>
                </c:pt>
                <c:pt idx="343">
                  <c:v>216988.68733364582</c:v>
                </c:pt>
                <c:pt idx="344">
                  <c:v>226459.7526963054</c:v>
                </c:pt>
                <c:pt idx="345">
                  <c:v>220902.00514234585</c:v>
                </c:pt>
                <c:pt idx="346">
                  <c:v>221282.84588018045</c:v>
                </c:pt>
                <c:pt idx="347">
                  <c:v>220405.6739838479</c:v>
                </c:pt>
                <c:pt idx="348">
                  <c:v>219486.99533400952</c:v>
                </c:pt>
                <c:pt idx="349">
                  <c:v>222105.60570234639</c:v>
                </c:pt>
                <c:pt idx="350">
                  <c:v>220663.95077509349</c:v>
                </c:pt>
                <c:pt idx="351">
                  <c:v>213355.32646688487</c:v>
                </c:pt>
                <c:pt idx="352">
                  <c:v>218451.45191590284</c:v>
                </c:pt>
                <c:pt idx="353">
                  <c:v>218301.73745685461</c:v>
                </c:pt>
                <c:pt idx="354">
                  <c:v>216966.44849347763</c:v>
                </c:pt>
                <c:pt idx="355">
                  <c:v>217360.5711079957</c:v>
                </c:pt>
                <c:pt idx="356">
                  <c:v>217829.16614193231</c:v>
                </c:pt>
                <c:pt idx="357">
                  <c:v>219672.95589718406</c:v>
                </c:pt>
                <c:pt idx="358">
                  <c:v>217556.2425570928</c:v>
                </c:pt>
                <c:pt idx="359">
                  <c:v>218327.25751186637</c:v>
                </c:pt>
                <c:pt idx="360">
                  <c:v>216671.58007834997</c:v>
                </c:pt>
                <c:pt idx="361">
                  <c:v>214713.17514105604</c:v>
                </c:pt>
                <c:pt idx="362">
                  <c:v>219666.81435075076</c:v>
                </c:pt>
                <c:pt idx="363">
                  <c:v>241966.14462552645</c:v>
                </c:pt>
                <c:pt idx="364">
                  <c:v>249398.86278718017</c:v>
                </c:pt>
                <c:pt idx="365">
                  <c:v>254027.08499226466</c:v>
                </c:pt>
                <c:pt idx="366">
                  <c:v>255813.90738742138</c:v>
                </c:pt>
                <c:pt idx="367">
                  <c:v>256509.3086132654</c:v>
                </c:pt>
                <c:pt idx="368">
                  <c:v>256644.80036482433</c:v>
                </c:pt>
                <c:pt idx="369">
                  <c:v>255414.20313918093</c:v>
                </c:pt>
                <c:pt idx="370">
                  <c:v>256565.43702294966</c:v>
                </c:pt>
                <c:pt idx="371">
                  <c:v>265969.67494183785</c:v>
                </c:pt>
                <c:pt idx="372">
                  <c:v>255344.035184871</c:v>
                </c:pt>
                <c:pt idx="373">
                  <c:v>250882.97007903067</c:v>
                </c:pt>
                <c:pt idx="374">
                  <c:v>256805.67546489261</c:v>
                </c:pt>
                <c:pt idx="375">
                  <c:v>267293.99115541973</c:v>
                </c:pt>
                <c:pt idx="376">
                  <c:v>253129.89532784701</c:v>
                </c:pt>
                <c:pt idx="377">
                  <c:v>255609.92848285113</c:v>
                </c:pt>
                <c:pt idx="378">
                  <c:v>252890.9370861449</c:v>
                </c:pt>
                <c:pt idx="379">
                  <c:v>251884.67654635134</c:v>
                </c:pt>
                <c:pt idx="380">
                  <c:v>252518.94605482626</c:v>
                </c:pt>
                <c:pt idx="381">
                  <c:v>250701.12643607336</c:v>
                </c:pt>
                <c:pt idx="382">
                  <c:v>256097.3040737168</c:v>
                </c:pt>
                <c:pt idx="383">
                  <c:v>256374.96009809314</c:v>
                </c:pt>
                <c:pt idx="384">
                  <c:v>252389.68253052174</c:v>
                </c:pt>
                <c:pt idx="385">
                  <c:v>249485.07778441231</c:v>
                </c:pt>
                <c:pt idx="386">
                  <c:v>254269.82265408774</c:v>
                </c:pt>
                <c:pt idx="387">
                  <c:v>253916.22703470022</c:v>
                </c:pt>
                <c:pt idx="388">
                  <c:v>251703.91889458679</c:v>
                </c:pt>
                <c:pt idx="389">
                  <c:v>251309.0567749106</c:v>
                </c:pt>
                <c:pt idx="390">
                  <c:v>251499.29790958477</c:v>
                </c:pt>
                <c:pt idx="391">
                  <c:v>248423.65052682351</c:v>
                </c:pt>
                <c:pt idx="392">
                  <c:v>250037.19942303459</c:v>
                </c:pt>
                <c:pt idx="393">
                  <c:v>247391.5205873386</c:v>
                </c:pt>
                <c:pt idx="394">
                  <c:v>251086.70832366802</c:v>
                </c:pt>
                <c:pt idx="395">
                  <c:v>249650.26804330433</c:v>
                </c:pt>
                <c:pt idx="396">
                  <c:v>248887.49873319213</c:v>
                </c:pt>
                <c:pt idx="397">
                  <c:v>251463.12934981775</c:v>
                </c:pt>
                <c:pt idx="398">
                  <c:v>248651.03093481952</c:v>
                </c:pt>
                <c:pt idx="399">
                  <c:v>247460.57476553781</c:v>
                </c:pt>
                <c:pt idx="400">
                  <c:v>247849.52384831736</c:v>
                </c:pt>
                <c:pt idx="401">
                  <c:v>246686.58275621003</c:v>
                </c:pt>
                <c:pt idx="402">
                  <c:v>250728.33889570567</c:v>
                </c:pt>
                <c:pt idx="403">
                  <c:v>234996.42373150773</c:v>
                </c:pt>
                <c:pt idx="404">
                  <c:v>211679.70896911726</c:v>
                </c:pt>
                <c:pt idx="405">
                  <c:v>213451.51448586193</c:v>
                </c:pt>
                <c:pt idx="406">
                  <c:v>214496.84899403504</c:v>
                </c:pt>
                <c:pt idx="407">
                  <c:v>211715.30703050212</c:v>
                </c:pt>
                <c:pt idx="408">
                  <c:v>250166.61461597847</c:v>
                </c:pt>
                <c:pt idx="409">
                  <c:v>211500.10644156975</c:v>
                </c:pt>
                <c:pt idx="410">
                  <c:v>211200.85194269489</c:v>
                </c:pt>
                <c:pt idx="411">
                  <c:v>207787.68803827703</c:v>
                </c:pt>
                <c:pt idx="412">
                  <c:v>209059.58843472606</c:v>
                </c:pt>
                <c:pt idx="413">
                  <c:v>209743.85155281221</c:v>
                </c:pt>
                <c:pt idx="414">
                  <c:v>209902.47734211999</c:v>
                </c:pt>
                <c:pt idx="415">
                  <c:v>206910.65029423684</c:v>
                </c:pt>
                <c:pt idx="416">
                  <c:v>206942.45735490069</c:v>
                </c:pt>
                <c:pt idx="417">
                  <c:v>209514.70100610011</c:v>
                </c:pt>
                <c:pt idx="418">
                  <c:v>207722.84085145406</c:v>
                </c:pt>
                <c:pt idx="419">
                  <c:v>203427.67690583784</c:v>
                </c:pt>
                <c:pt idx="420">
                  <c:v>208104.76636478503</c:v>
                </c:pt>
                <c:pt idx="421">
                  <c:v>204105.18369997889</c:v>
                </c:pt>
                <c:pt idx="422">
                  <c:v>205031.23293754234</c:v>
                </c:pt>
                <c:pt idx="423">
                  <c:v>199492.72498885455</c:v>
                </c:pt>
                <c:pt idx="424">
                  <c:v>201213.13160039243</c:v>
                </c:pt>
                <c:pt idx="425">
                  <c:v>201312.29529104818</c:v>
                </c:pt>
                <c:pt idx="426">
                  <c:v>203872.02366255704</c:v>
                </c:pt>
                <c:pt idx="427">
                  <c:v>203964.06623189832</c:v>
                </c:pt>
                <c:pt idx="428">
                  <c:v>199599.80930236328</c:v>
                </c:pt>
                <c:pt idx="429">
                  <c:v>194371.25390451649</c:v>
                </c:pt>
                <c:pt idx="430">
                  <c:v>200198.13684469395</c:v>
                </c:pt>
                <c:pt idx="431">
                  <c:v>210950.33629908922</c:v>
                </c:pt>
                <c:pt idx="432">
                  <c:v>202473.02486714273</c:v>
                </c:pt>
                <c:pt idx="433">
                  <c:v>197307.58474314897</c:v>
                </c:pt>
                <c:pt idx="434">
                  <c:v>203963.4565384142</c:v>
                </c:pt>
                <c:pt idx="435">
                  <c:v>199060.42038617472</c:v>
                </c:pt>
                <c:pt idx="436">
                  <c:v>198421.23307374562</c:v>
                </c:pt>
                <c:pt idx="437">
                  <c:v>216907.07791422232</c:v>
                </c:pt>
                <c:pt idx="438">
                  <c:v>279026.06438921986</c:v>
                </c:pt>
                <c:pt idx="439">
                  <c:v>281853.91430103389</c:v>
                </c:pt>
                <c:pt idx="440">
                  <c:v>282957.01639094786</c:v>
                </c:pt>
                <c:pt idx="441">
                  <c:v>284936.79442752525</c:v>
                </c:pt>
                <c:pt idx="442">
                  <c:v>285819.65087295091</c:v>
                </c:pt>
                <c:pt idx="443">
                  <c:v>291575.01514700998</c:v>
                </c:pt>
                <c:pt idx="444">
                  <c:v>283083.99626521848</c:v>
                </c:pt>
                <c:pt idx="445">
                  <c:v>290760.73288383789</c:v>
                </c:pt>
                <c:pt idx="446">
                  <c:v>291086.77243782073</c:v>
                </c:pt>
                <c:pt idx="447">
                  <c:v>304444.86154026864</c:v>
                </c:pt>
                <c:pt idx="448">
                  <c:v>287952.86102027929</c:v>
                </c:pt>
                <c:pt idx="449">
                  <c:v>289236.37811075442</c:v>
                </c:pt>
                <c:pt idx="450">
                  <c:v>283962.03887293569</c:v>
                </c:pt>
                <c:pt idx="451">
                  <c:v>282905.80448740738</c:v>
                </c:pt>
                <c:pt idx="452">
                  <c:v>291929.42166561756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F-4639-A4FA-58E5032C4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747279"/>
        <c:axId val="1702755439"/>
      </c:scatterChart>
      <c:valAx>
        <c:axId val="1702747279"/>
        <c:scaling>
          <c:orientation val="minMax"/>
          <c:max val="17"/>
          <c:min val="1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55439"/>
        <c:crosses val="autoZero"/>
        <c:crossBetween val="midCat"/>
      </c:valAx>
      <c:valAx>
        <c:axId val="1702755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472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14/01/2025 - CD3O2 system</a:t>
            </a:r>
          </a:p>
        </c:rich>
      </c:tx>
      <c:layout>
        <c:manualLayout>
          <c:xMode val="edge"/>
          <c:yMode val="edge"/>
          <c:x val="0.27589587604655069"/>
          <c:y val="3.0375632797209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9462757768894"/>
          <c:y val="0.13834541811290205"/>
          <c:w val="0.8388495352220241"/>
          <c:h val="0.59833458094343295"/>
        </c:manualLayout>
      </c:layout>
      <c:scatterChart>
        <c:scatterStyle val="lineMarker"/>
        <c:varyColors val="0"/>
        <c:ser>
          <c:idx val="5"/>
          <c:order val="0"/>
          <c:tx>
            <c:strRef>
              <c:f>'2025_01_014_AVE'!$AB$4</c:f>
              <c:strCache>
                <c:ptCount val="1"/>
                <c:pt idx="0">
                  <c:v>SDCDO</c:v>
                </c:pt>
              </c:strCache>
            </c:strRef>
          </c:tx>
          <c:spPr>
            <a:ln w="127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'2025_01_014_AVE'!$A$5:$A$500</c:f>
              <c:numCache>
                <c:formatCode>General</c:formatCode>
                <c:ptCount val="496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'2025_01_014_AVE'!$AB$5:$AB$500</c:f>
              <c:numCache>
                <c:formatCode>General</c:formatCode>
                <c:ptCount val="496"/>
                <c:pt idx="0">
                  <c:v>411.6093140386854</c:v>
                </c:pt>
                <c:pt idx="1">
                  <c:v>410.06194522200917</c:v>
                </c:pt>
                <c:pt idx="2">
                  <c:v>364.85194367559251</c:v>
                </c:pt>
                <c:pt idx="3">
                  <c:v>555.23751222099554</c:v>
                </c:pt>
                <c:pt idx="4">
                  <c:v>368.35571926649078</c:v>
                </c:pt>
                <c:pt idx="5">
                  <c:v>459.47858158828569</c:v>
                </c:pt>
                <c:pt idx="6">
                  <c:v>502.11404490240471</c:v>
                </c:pt>
                <c:pt idx="7">
                  <c:v>601.76633712913213</c:v>
                </c:pt>
                <c:pt idx="8">
                  <c:v>384.80666642059794</c:v>
                </c:pt>
                <c:pt idx="9">
                  <c:v>621.4333179771919</c:v>
                </c:pt>
                <c:pt idx="10">
                  <c:v>421.45776226466467</c:v>
                </c:pt>
                <c:pt idx="11">
                  <c:v>663.76615219351504</c:v>
                </c:pt>
                <c:pt idx="12">
                  <c:v>638.28285001905692</c:v>
                </c:pt>
                <c:pt idx="13">
                  <c:v>498.19430144544418</c:v>
                </c:pt>
                <c:pt idx="14">
                  <c:v>961.84697176996792</c:v>
                </c:pt>
                <c:pt idx="15">
                  <c:v>2827.2932088006996</c:v>
                </c:pt>
                <c:pt idx="16">
                  <c:v>4083.6715532261796</c:v>
                </c:pt>
                <c:pt idx="17">
                  <c:v>6366.9501950592494</c:v>
                </c:pt>
                <c:pt idx="18">
                  <c:v>7398.6188175681909</c:v>
                </c:pt>
                <c:pt idx="19">
                  <c:v>8822.0301837816332</c:v>
                </c:pt>
                <c:pt idx="20">
                  <c:v>8198.9400837660305</c:v>
                </c:pt>
                <c:pt idx="21">
                  <c:v>8341.1167459135595</c:v>
                </c:pt>
                <c:pt idx="22">
                  <c:v>9306.2647166866827</c:v>
                </c:pt>
                <c:pt idx="23">
                  <c:v>8666.4296350015684</c:v>
                </c:pt>
                <c:pt idx="24">
                  <c:v>8397.8193756813162</c:v>
                </c:pt>
                <c:pt idx="25">
                  <c:v>9090.0837151908709</c:v>
                </c:pt>
                <c:pt idx="26">
                  <c:v>9335.8063803055429</c:v>
                </c:pt>
                <c:pt idx="27">
                  <c:v>8554.3072060253216</c:v>
                </c:pt>
                <c:pt idx="28">
                  <c:v>7473.9933803867316</c:v>
                </c:pt>
                <c:pt idx="29">
                  <c:v>5793.6132925546635</c:v>
                </c:pt>
                <c:pt idx="30">
                  <c:v>6117.1024059225438</c:v>
                </c:pt>
                <c:pt idx="31">
                  <c:v>7373.0267731150707</c:v>
                </c:pt>
                <c:pt idx="32">
                  <c:v>7060.8286287774026</c:v>
                </c:pt>
                <c:pt idx="33">
                  <c:v>7160.1531083321761</c:v>
                </c:pt>
                <c:pt idx="34">
                  <c:v>6980.014827164825</c:v>
                </c:pt>
                <c:pt idx="35">
                  <c:v>7694.5046312414579</c:v>
                </c:pt>
                <c:pt idx="36">
                  <c:v>6338.9211894987448</c:v>
                </c:pt>
                <c:pt idx="37">
                  <c:v>6734.6690760482088</c:v>
                </c:pt>
                <c:pt idx="38">
                  <c:v>6708.4405953201749</c:v>
                </c:pt>
                <c:pt idx="39">
                  <c:v>6785.4424093052594</c:v>
                </c:pt>
                <c:pt idx="40">
                  <c:v>6875.2581536036323</c:v>
                </c:pt>
                <c:pt idx="41">
                  <c:v>6590.7111410453927</c:v>
                </c:pt>
                <c:pt idx="42">
                  <c:v>6936.769599217876</c:v>
                </c:pt>
                <c:pt idx="43">
                  <c:v>6581.1178076631268</c:v>
                </c:pt>
                <c:pt idx="44">
                  <c:v>6593.164706908713</c:v>
                </c:pt>
                <c:pt idx="45">
                  <c:v>6465.2780382006458</c:v>
                </c:pt>
                <c:pt idx="46">
                  <c:v>6950.0700671595596</c:v>
                </c:pt>
                <c:pt idx="47">
                  <c:v>6243.7262821833219</c:v>
                </c:pt>
                <c:pt idx="48">
                  <c:v>6254.1279547105232</c:v>
                </c:pt>
                <c:pt idx="49">
                  <c:v>6542.187241583023</c:v>
                </c:pt>
                <c:pt idx="50">
                  <c:v>6722.2239141704413</c:v>
                </c:pt>
                <c:pt idx="51">
                  <c:v>6148.9322572125502</c:v>
                </c:pt>
                <c:pt idx="52">
                  <c:v>705.44199385386162</c:v>
                </c:pt>
                <c:pt idx="53">
                  <c:v>515.83755631549172</c:v>
                </c:pt>
                <c:pt idx="54">
                  <c:v>501.27399975511355</c:v>
                </c:pt>
                <c:pt idx="55">
                  <c:v>443.04866828837606</c:v>
                </c:pt>
                <c:pt idx="56">
                  <c:v>513.05632540271654</c:v>
                </c:pt>
                <c:pt idx="57">
                  <c:v>484.41865825982836</c:v>
                </c:pt>
                <c:pt idx="58">
                  <c:v>441.93444423030388</c:v>
                </c:pt>
                <c:pt idx="59">
                  <c:v>444.89167626096599</c:v>
                </c:pt>
                <c:pt idx="60">
                  <c:v>318.68239247967017</c:v>
                </c:pt>
                <c:pt idx="61">
                  <c:v>501.33494576134842</c:v>
                </c:pt>
                <c:pt idx="62">
                  <c:v>295.79372424816995</c:v>
                </c:pt>
                <c:pt idx="63">
                  <c:v>295.48548767468651</c:v>
                </c:pt>
                <c:pt idx="64">
                  <c:v>392.31427128889135</c:v>
                </c:pt>
                <c:pt idx="65">
                  <c:v>500.07100040746337</c:v>
                </c:pt>
                <c:pt idx="66">
                  <c:v>426.31405223912878</c:v>
                </c:pt>
                <c:pt idx="67">
                  <c:v>345.40949296799874</c:v>
                </c:pt>
                <c:pt idx="68">
                  <c:v>292.42528087693421</c:v>
                </c:pt>
                <c:pt idx="69">
                  <c:v>275.00324095473059</c:v>
                </c:pt>
                <c:pt idx="70">
                  <c:v>297.34183732952403</c:v>
                </c:pt>
                <c:pt idx="71">
                  <c:v>368.0966859791377</c:v>
                </c:pt>
                <c:pt idx="72">
                  <c:v>326.3985171599499</c:v>
                </c:pt>
                <c:pt idx="73">
                  <c:v>523.15833262678632</c:v>
                </c:pt>
                <c:pt idx="74">
                  <c:v>440.60797794310224</c:v>
                </c:pt>
                <c:pt idx="75">
                  <c:v>228.53177800399021</c:v>
                </c:pt>
                <c:pt idx="76">
                  <c:v>379.56852945707442</c:v>
                </c:pt>
                <c:pt idx="77">
                  <c:v>306.7150057150871</c:v>
                </c:pt>
                <c:pt idx="78">
                  <c:v>731.43307371915773</c:v>
                </c:pt>
                <c:pt idx="79">
                  <c:v>2825.0387930038964</c:v>
                </c:pt>
                <c:pt idx="80">
                  <c:v>3719.6350149385612</c:v>
                </c:pt>
                <c:pt idx="81">
                  <c:v>4302.6065859305663</c:v>
                </c:pt>
                <c:pt idx="82">
                  <c:v>4571.9268642005618</c:v>
                </c:pt>
                <c:pt idx="83">
                  <c:v>4718.8762584434662</c:v>
                </c:pt>
                <c:pt idx="84">
                  <c:v>4291.4682106083765</c:v>
                </c:pt>
                <c:pt idx="85">
                  <c:v>5043.9616628988861</c:v>
                </c:pt>
                <c:pt idx="86">
                  <c:v>5874.9565350682024</c:v>
                </c:pt>
                <c:pt idx="87">
                  <c:v>5823.11044538638</c:v>
                </c:pt>
                <c:pt idx="88">
                  <c:v>5623.8753143821241</c:v>
                </c:pt>
                <c:pt idx="89">
                  <c:v>6131.9859658074065</c:v>
                </c:pt>
                <c:pt idx="90">
                  <c:v>5879.0620595206783</c:v>
                </c:pt>
                <c:pt idx="91">
                  <c:v>5438.2894459636036</c:v>
                </c:pt>
                <c:pt idx="92">
                  <c:v>6402.9586304239974</c:v>
                </c:pt>
                <c:pt idx="93">
                  <c:v>6671.6376011047705</c:v>
                </c:pt>
                <c:pt idx="94">
                  <c:v>6603.4012724558015</c:v>
                </c:pt>
                <c:pt idx="95">
                  <c:v>5859.0228441085383</c:v>
                </c:pt>
                <c:pt idx="96">
                  <c:v>6107.7744700669773</c:v>
                </c:pt>
                <c:pt idx="97">
                  <c:v>5492.511159332973</c:v>
                </c:pt>
                <c:pt idx="98">
                  <c:v>6104.7248625609427</c:v>
                </c:pt>
                <c:pt idx="99">
                  <c:v>6322.3876761243419</c:v>
                </c:pt>
                <c:pt idx="100">
                  <c:v>5865.956857756848</c:v>
                </c:pt>
                <c:pt idx="101">
                  <c:v>6218.757598393131</c:v>
                </c:pt>
                <c:pt idx="102">
                  <c:v>6426.5053500107979</c:v>
                </c:pt>
                <c:pt idx="103">
                  <c:v>6594.5599991613299</c:v>
                </c:pt>
                <c:pt idx="104">
                  <c:v>6033.8829684983148</c:v>
                </c:pt>
                <c:pt idx="105">
                  <c:v>6658.299108700031</c:v>
                </c:pt>
                <c:pt idx="106">
                  <c:v>6617.3490080069514</c:v>
                </c:pt>
                <c:pt idx="107">
                  <c:v>6313.1948197480478</c:v>
                </c:pt>
                <c:pt idx="108">
                  <c:v>5920.7192308624144</c:v>
                </c:pt>
                <c:pt idx="109">
                  <c:v>6082.1511003658416</c:v>
                </c:pt>
                <c:pt idx="110">
                  <c:v>6214.3035527425045</c:v>
                </c:pt>
                <c:pt idx="111">
                  <c:v>6387.9416997540202</c:v>
                </c:pt>
                <c:pt idx="112">
                  <c:v>6329.2272484668547</c:v>
                </c:pt>
                <c:pt idx="113">
                  <c:v>5735.5509641840217</c:v>
                </c:pt>
                <c:pt idx="114">
                  <c:v>6294.6987287698585</c:v>
                </c:pt>
                <c:pt idx="115">
                  <c:v>2471.0469007660595</c:v>
                </c:pt>
                <c:pt idx="116">
                  <c:v>331.27590605307478</c:v>
                </c:pt>
                <c:pt idx="117">
                  <c:v>333.04647454133453</c:v>
                </c:pt>
                <c:pt idx="118">
                  <c:v>322.69869239814506</c:v>
                </c:pt>
                <c:pt idx="119">
                  <c:v>548.32900510491379</c:v>
                </c:pt>
                <c:pt idx="120">
                  <c:v>448.95711801070172</c:v>
                </c:pt>
                <c:pt idx="121">
                  <c:v>453.41967513135666</c:v>
                </c:pt>
                <c:pt idx="122">
                  <c:v>550.8336184165347</c:v>
                </c:pt>
                <c:pt idx="123">
                  <c:v>344.34971899093051</c:v>
                </c:pt>
                <c:pt idx="124">
                  <c:v>269.11652037352877</c:v>
                </c:pt>
                <c:pt idx="125">
                  <c:v>382.67091271114975</c:v>
                </c:pt>
                <c:pt idx="126">
                  <c:v>300.27548069746723</c:v>
                </c:pt>
                <c:pt idx="127">
                  <c:v>277.4221871975829</c:v>
                </c:pt>
                <c:pt idx="128">
                  <c:v>229.18308593722841</c:v>
                </c:pt>
                <c:pt idx="129">
                  <c:v>221.62661349985467</c:v>
                </c:pt>
                <c:pt idx="130">
                  <c:v>294.27005198838339</c:v>
                </c:pt>
                <c:pt idx="131">
                  <c:v>2068.531902384043</c:v>
                </c:pt>
                <c:pt idx="132">
                  <c:v>286.18864384155626</c:v>
                </c:pt>
                <c:pt idx="133">
                  <c:v>335.43374508891014</c:v>
                </c:pt>
                <c:pt idx="134">
                  <c:v>257.56211696326739</c:v>
                </c:pt>
                <c:pt idx="135">
                  <c:v>181.24328437216673</c:v>
                </c:pt>
                <c:pt idx="136">
                  <c:v>317.05735295624839</c:v>
                </c:pt>
                <c:pt idx="137">
                  <c:v>232.67276162460973</c:v>
                </c:pt>
                <c:pt idx="138">
                  <c:v>270.33413229100432</c:v>
                </c:pt>
                <c:pt idx="139">
                  <c:v>370.87155009845037</c:v>
                </c:pt>
                <c:pt idx="140">
                  <c:v>228.46164310994473</c:v>
                </c:pt>
                <c:pt idx="141">
                  <c:v>292.22378835671554</c:v>
                </c:pt>
                <c:pt idx="142">
                  <c:v>277.24061148683001</c:v>
                </c:pt>
                <c:pt idx="143">
                  <c:v>390.20426582701384</c:v>
                </c:pt>
                <c:pt idx="144">
                  <c:v>330.09063253010828</c:v>
                </c:pt>
                <c:pt idx="145">
                  <c:v>209.00816357294468</c:v>
                </c:pt>
                <c:pt idx="146">
                  <c:v>231.64115651079442</c:v>
                </c:pt>
                <c:pt idx="147">
                  <c:v>238.40234569574298</c:v>
                </c:pt>
                <c:pt idx="148">
                  <c:v>176.73860132093569</c:v>
                </c:pt>
                <c:pt idx="149">
                  <c:v>310.30491700652885</c:v>
                </c:pt>
                <c:pt idx="150">
                  <c:v>1020.6124553588546</c:v>
                </c:pt>
                <c:pt idx="151">
                  <c:v>3063.0405585409962</c:v>
                </c:pt>
                <c:pt idx="152">
                  <c:v>4054.6061112425718</c:v>
                </c:pt>
                <c:pt idx="153">
                  <c:v>3920.5273238421105</c:v>
                </c:pt>
                <c:pt idx="154">
                  <c:v>4653.9420888857849</c:v>
                </c:pt>
                <c:pt idx="155">
                  <c:v>4621.2566234595888</c:v>
                </c:pt>
                <c:pt idx="156">
                  <c:v>4968.6879188503553</c:v>
                </c:pt>
                <c:pt idx="157">
                  <c:v>5057.1165331054026</c:v>
                </c:pt>
                <c:pt idx="158">
                  <c:v>5565.2804786322104</c:v>
                </c:pt>
                <c:pt idx="159">
                  <c:v>5287.1439671597518</c:v>
                </c:pt>
                <c:pt idx="160">
                  <c:v>5373.3520373492756</c:v>
                </c:pt>
                <c:pt idx="161">
                  <c:v>5812.9802677363268</c:v>
                </c:pt>
                <c:pt idx="162">
                  <c:v>5846.6412460043666</c:v>
                </c:pt>
                <c:pt idx="163">
                  <c:v>6108.8735498964206</c:v>
                </c:pt>
                <c:pt idx="164">
                  <c:v>6715.1313801966235</c:v>
                </c:pt>
                <c:pt idx="165">
                  <c:v>4990.2150588744244</c:v>
                </c:pt>
                <c:pt idx="166">
                  <c:v>5876.7308097959358</c:v>
                </c:pt>
                <c:pt idx="167">
                  <c:v>6504.5024023579708</c:v>
                </c:pt>
                <c:pt idx="168">
                  <c:v>5634.0399740924604</c:v>
                </c:pt>
                <c:pt idx="169">
                  <c:v>6033.8390734047125</c:v>
                </c:pt>
                <c:pt idx="170">
                  <c:v>6115.7093525586024</c:v>
                </c:pt>
                <c:pt idx="171">
                  <c:v>5801.7562228461366</c:v>
                </c:pt>
                <c:pt idx="172">
                  <c:v>6050.9801531994945</c:v>
                </c:pt>
                <c:pt idx="173">
                  <c:v>5953.2738928489052</c:v>
                </c:pt>
                <c:pt idx="174">
                  <c:v>6317.3443199133444</c:v>
                </c:pt>
                <c:pt idx="175">
                  <c:v>5919.1337624749885</c:v>
                </c:pt>
                <c:pt idx="176">
                  <c:v>6016.0366833775979</c:v>
                </c:pt>
                <c:pt idx="177">
                  <c:v>6387.1741387223419</c:v>
                </c:pt>
                <c:pt idx="178">
                  <c:v>6014.1165378256019</c:v>
                </c:pt>
                <c:pt idx="179">
                  <c:v>6250.7591921700832</c:v>
                </c:pt>
                <c:pt idx="180">
                  <c:v>5629.7351365914783</c:v>
                </c:pt>
                <c:pt idx="181">
                  <c:v>6184.3017742753609</c:v>
                </c:pt>
                <c:pt idx="182">
                  <c:v>6432.1531044064304</c:v>
                </c:pt>
                <c:pt idx="183">
                  <c:v>5789.1656680390806</c:v>
                </c:pt>
                <c:pt idx="184">
                  <c:v>6572.5811063339561</c:v>
                </c:pt>
                <c:pt idx="185">
                  <c:v>7172.0321602272088</c:v>
                </c:pt>
                <c:pt idx="186">
                  <c:v>7632.3388072587177</c:v>
                </c:pt>
                <c:pt idx="187">
                  <c:v>7787.1570734615707</c:v>
                </c:pt>
                <c:pt idx="188">
                  <c:v>3307.5925194813808</c:v>
                </c:pt>
                <c:pt idx="189">
                  <c:v>448.23163550569842</c:v>
                </c:pt>
                <c:pt idx="190">
                  <c:v>330.2297968976111</c:v>
                </c:pt>
                <c:pt idx="191">
                  <c:v>359.59364102040513</c:v>
                </c:pt>
                <c:pt idx="192">
                  <c:v>405.85889902857576</c:v>
                </c:pt>
                <c:pt idx="193">
                  <c:v>286.75909022801687</c:v>
                </c:pt>
                <c:pt idx="194">
                  <c:v>320.05005872227167</c:v>
                </c:pt>
                <c:pt idx="195">
                  <c:v>305.39986163136575</c:v>
                </c:pt>
                <c:pt idx="196">
                  <c:v>380.50302282536921</c:v>
                </c:pt>
                <c:pt idx="197">
                  <c:v>306.75422174725998</c:v>
                </c:pt>
                <c:pt idx="198">
                  <c:v>311.53606139824979</c:v>
                </c:pt>
                <c:pt idx="199">
                  <c:v>285.30989875705495</c:v>
                </c:pt>
                <c:pt idx="200">
                  <c:v>218.07259832103981</c:v>
                </c:pt>
                <c:pt idx="201">
                  <c:v>288.12720391099117</c:v>
                </c:pt>
                <c:pt idx="202">
                  <c:v>263.78735412484548</c:v>
                </c:pt>
                <c:pt idx="203">
                  <c:v>243.92928013096676</c:v>
                </c:pt>
                <c:pt idx="204">
                  <c:v>221.50627035038625</c:v>
                </c:pt>
                <c:pt idx="205">
                  <c:v>214.91570030267013</c:v>
                </c:pt>
                <c:pt idx="206">
                  <c:v>232.55787431470401</c:v>
                </c:pt>
                <c:pt idx="207">
                  <c:v>273.52990847497347</c:v>
                </c:pt>
                <c:pt idx="208">
                  <c:v>216.23132011944728</c:v>
                </c:pt>
                <c:pt idx="209">
                  <c:v>323.45715981576024</c:v>
                </c:pt>
                <c:pt idx="210">
                  <c:v>314.23138207766374</c:v>
                </c:pt>
                <c:pt idx="211">
                  <c:v>229.19378959200927</c:v>
                </c:pt>
                <c:pt idx="212">
                  <c:v>281.7838157551684</c:v>
                </c:pt>
                <c:pt idx="213">
                  <c:v>201.05995198452396</c:v>
                </c:pt>
                <c:pt idx="214">
                  <c:v>1693.5001269751867</c:v>
                </c:pt>
                <c:pt idx="215">
                  <c:v>3697.8616668462178</c:v>
                </c:pt>
                <c:pt idx="216">
                  <c:v>4947.1417968745245</c:v>
                </c:pt>
                <c:pt idx="217">
                  <c:v>5226.8125938205603</c:v>
                </c:pt>
                <c:pt idx="218">
                  <c:v>6124.3050281995056</c:v>
                </c:pt>
                <c:pt idx="219">
                  <c:v>5855.65673837336</c:v>
                </c:pt>
                <c:pt idx="220">
                  <c:v>5319.8512775119698</c:v>
                </c:pt>
                <c:pt idx="221">
                  <c:v>5912.4643993561303</c:v>
                </c:pt>
                <c:pt idx="222">
                  <c:v>5550.248713674725</c:v>
                </c:pt>
                <c:pt idx="223">
                  <c:v>6036.4664930657536</c:v>
                </c:pt>
                <c:pt idx="224">
                  <c:v>5791.5186261896233</c:v>
                </c:pt>
                <c:pt idx="225">
                  <c:v>6822.6103207153419</c:v>
                </c:pt>
                <c:pt idx="226">
                  <c:v>6554.0515717722201</c:v>
                </c:pt>
                <c:pt idx="227">
                  <c:v>6993.3303768065061</c:v>
                </c:pt>
                <c:pt idx="228">
                  <c:v>7097.7746432827444</c:v>
                </c:pt>
                <c:pt idx="229">
                  <c:v>6494.4041321024351</c:v>
                </c:pt>
                <c:pt idx="230">
                  <c:v>6766.5197334650602</c:v>
                </c:pt>
                <c:pt idx="231">
                  <c:v>6979.0390113522462</c:v>
                </c:pt>
                <c:pt idx="232">
                  <c:v>6738.8084345588532</c:v>
                </c:pt>
                <c:pt idx="233">
                  <c:v>6551.3004319712218</c:v>
                </c:pt>
                <c:pt idx="234">
                  <c:v>7043.48142639038</c:v>
                </c:pt>
                <c:pt idx="235">
                  <c:v>7387.9213221270657</c:v>
                </c:pt>
                <c:pt idx="236">
                  <c:v>7017.612002653028</c:v>
                </c:pt>
                <c:pt idx="237">
                  <c:v>6988.3699035484224</c:v>
                </c:pt>
                <c:pt idx="238">
                  <c:v>7183.3029196116731</c:v>
                </c:pt>
                <c:pt idx="239">
                  <c:v>7469.1471459456334</c:v>
                </c:pt>
                <c:pt idx="240">
                  <c:v>6162.8422524648231</c:v>
                </c:pt>
                <c:pt idx="241">
                  <c:v>7007.7952970475098</c:v>
                </c:pt>
                <c:pt idx="242">
                  <c:v>7590.5648805442534</c:v>
                </c:pt>
                <c:pt idx="243">
                  <c:v>6583.2241143518459</c:v>
                </c:pt>
                <c:pt idx="244">
                  <c:v>7792.1762790230814</c:v>
                </c:pt>
                <c:pt idx="245">
                  <c:v>8175.0263852838079</c:v>
                </c:pt>
                <c:pt idx="246">
                  <c:v>9437.6574357231602</c:v>
                </c:pt>
                <c:pt idx="247">
                  <c:v>8926.1308131411861</c:v>
                </c:pt>
                <c:pt idx="248">
                  <c:v>8985.9136011600567</c:v>
                </c:pt>
                <c:pt idx="249">
                  <c:v>9363.7429950520818</c:v>
                </c:pt>
                <c:pt idx="250">
                  <c:v>9378.717165832315</c:v>
                </c:pt>
                <c:pt idx="251">
                  <c:v>1109.8699295042059</c:v>
                </c:pt>
                <c:pt idx="252">
                  <c:v>307.87442545806124</c:v>
                </c:pt>
                <c:pt idx="253">
                  <c:v>421.78218048422718</c:v>
                </c:pt>
                <c:pt idx="254">
                  <c:v>408.16414647281141</c:v>
                </c:pt>
                <c:pt idx="255">
                  <c:v>374.58387503148776</c:v>
                </c:pt>
                <c:pt idx="256">
                  <c:v>341.18341493639326</c:v>
                </c:pt>
                <c:pt idx="257">
                  <c:v>205.79261000988274</c:v>
                </c:pt>
                <c:pt idx="258">
                  <c:v>329.90837399233243</c:v>
                </c:pt>
                <c:pt idx="259">
                  <c:v>355.16587608885436</c:v>
                </c:pt>
                <c:pt idx="260">
                  <c:v>323.54945779560836</c:v>
                </c:pt>
                <c:pt idx="261">
                  <c:v>262.49334996936187</c:v>
                </c:pt>
                <c:pt idx="262">
                  <c:v>315.78548170545531</c:v>
                </c:pt>
                <c:pt idx="263">
                  <c:v>218.32454321128853</c:v>
                </c:pt>
                <c:pt idx="264">
                  <c:v>348.77125673645958</c:v>
                </c:pt>
                <c:pt idx="265">
                  <c:v>376.19955501542427</c:v>
                </c:pt>
                <c:pt idx="266">
                  <c:v>258.96774284374959</c:v>
                </c:pt>
                <c:pt idx="267">
                  <c:v>290.02000309981327</c:v>
                </c:pt>
                <c:pt idx="268">
                  <c:v>305.49104212757533</c:v>
                </c:pt>
                <c:pt idx="269">
                  <c:v>384.63276411778975</c:v>
                </c:pt>
                <c:pt idx="270">
                  <c:v>199.21073896824385</c:v>
                </c:pt>
                <c:pt idx="271">
                  <c:v>276.99018427983771</c:v>
                </c:pt>
                <c:pt idx="272">
                  <c:v>234.35628394450742</c:v>
                </c:pt>
                <c:pt idx="273">
                  <c:v>285.79725586361343</c:v>
                </c:pt>
                <c:pt idx="274">
                  <c:v>270.11423853886771</c:v>
                </c:pt>
                <c:pt idx="275">
                  <c:v>137.465249958529</c:v>
                </c:pt>
                <c:pt idx="276">
                  <c:v>298.18970894147532</c:v>
                </c:pt>
                <c:pt idx="277">
                  <c:v>819.95598775743838</c:v>
                </c:pt>
                <c:pt idx="278">
                  <c:v>4466.3453128334941</c:v>
                </c:pt>
                <c:pt idx="279">
                  <c:v>5381.6953950855604</c:v>
                </c:pt>
                <c:pt idx="280">
                  <c:v>6740.8407173245523</c:v>
                </c:pt>
                <c:pt idx="281">
                  <c:v>7003.3506655325928</c:v>
                </c:pt>
                <c:pt idx="282">
                  <c:v>6843.2491891280333</c:v>
                </c:pt>
                <c:pt idx="283">
                  <c:v>7182.2225857107978</c:v>
                </c:pt>
                <c:pt idx="284">
                  <c:v>6830.1351108201006</c:v>
                </c:pt>
                <c:pt idx="285">
                  <c:v>7421.7960507720973</c:v>
                </c:pt>
                <c:pt idx="286">
                  <c:v>7862.6874242322674</c:v>
                </c:pt>
                <c:pt idx="287">
                  <c:v>8667.7466182254593</c:v>
                </c:pt>
                <c:pt idx="288">
                  <c:v>7895.7795592547945</c:v>
                </c:pt>
                <c:pt idx="289">
                  <c:v>8161.1614578480076</c:v>
                </c:pt>
                <c:pt idx="290">
                  <c:v>7961.7516742778525</c:v>
                </c:pt>
                <c:pt idx="291">
                  <c:v>9302.2493885084987</c:v>
                </c:pt>
                <c:pt idx="292">
                  <c:v>8622.5856115006718</c:v>
                </c:pt>
                <c:pt idx="293">
                  <c:v>8060.5172730604381</c:v>
                </c:pt>
                <c:pt idx="294">
                  <c:v>9107.2489906135525</c:v>
                </c:pt>
                <c:pt idx="295">
                  <c:v>8478.5120173456326</c:v>
                </c:pt>
                <c:pt idx="296">
                  <c:v>9261.6675670912282</c:v>
                </c:pt>
                <c:pt idx="297">
                  <c:v>8790.3440635782954</c:v>
                </c:pt>
                <c:pt idx="298">
                  <c:v>8736.5390662725895</c:v>
                </c:pt>
                <c:pt idx="299">
                  <c:v>9608.3896616851816</c:v>
                </c:pt>
                <c:pt idx="300">
                  <c:v>9465.1942622020797</c:v>
                </c:pt>
                <c:pt idx="301">
                  <c:v>8826.0089981224774</c:v>
                </c:pt>
                <c:pt idx="302">
                  <c:v>9350.7355139999472</c:v>
                </c:pt>
                <c:pt idx="303">
                  <c:v>9060.9997907175657</c:v>
                </c:pt>
                <c:pt idx="304">
                  <c:v>8561.8723538365666</c:v>
                </c:pt>
                <c:pt idx="305">
                  <c:v>9037.0688755293286</c:v>
                </c:pt>
                <c:pt idx="306">
                  <c:v>9741.0283668685952</c:v>
                </c:pt>
                <c:pt idx="307">
                  <c:v>9367.0851919185498</c:v>
                </c:pt>
                <c:pt idx="308">
                  <c:v>9525.6299734549357</c:v>
                </c:pt>
                <c:pt idx="309">
                  <c:v>8362.8022531976403</c:v>
                </c:pt>
                <c:pt idx="310">
                  <c:v>7042.5487290930669</c:v>
                </c:pt>
                <c:pt idx="311">
                  <c:v>6474.3303416306726</c:v>
                </c:pt>
                <c:pt idx="312">
                  <c:v>6440.8176081975644</c:v>
                </c:pt>
                <c:pt idx="313">
                  <c:v>6717.1369378772606</c:v>
                </c:pt>
                <c:pt idx="314">
                  <c:v>6898.6132048186364</c:v>
                </c:pt>
                <c:pt idx="315">
                  <c:v>6614.444926007609</c:v>
                </c:pt>
                <c:pt idx="316">
                  <c:v>6741.0492028190311</c:v>
                </c:pt>
                <c:pt idx="317">
                  <c:v>7348.1945265162412</c:v>
                </c:pt>
                <c:pt idx="318">
                  <c:v>7317.9769659204139</c:v>
                </c:pt>
                <c:pt idx="319">
                  <c:v>7453.5755056399848</c:v>
                </c:pt>
                <c:pt idx="320">
                  <c:v>7678.3001155919419</c:v>
                </c:pt>
                <c:pt idx="321">
                  <c:v>7640.2301219436467</c:v>
                </c:pt>
                <c:pt idx="322">
                  <c:v>6664.5239980126926</c:v>
                </c:pt>
                <c:pt idx="323">
                  <c:v>8019.5063692855583</c:v>
                </c:pt>
                <c:pt idx="324">
                  <c:v>6828.5379715404888</c:v>
                </c:pt>
                <c:pt idx="325">
                  <c:v>7997.0115535603236</c:v>
                </c:pt>
                <c:pt idx="326">
                  <c:v>7220.1141505910655</c:v>
                </c:pt>
                <c:pt idx="327">
                  <c:v>7113.6697129068107</c:v>
                </c:pt>
                <c:pt idx="328">
                  <c:v>7378.2669323262908</c:v>
                </c:pt>
                <c:pt idx="329">
                  <c:v>7143.7593866847155</c:v>
                </c:pt>
                <c:pt idx="330">
                  <c:v>7251.4249398713509</c:v>
                </c:pt>
                <c:pt idx="331">
                  <c:v>8414.3563274829066</c:v>
                </c:pt>
                <c:pt idx="332">
                  <c:v>8645.8563083275621</c:v>
                </c:pt>
                <c:pt idx="333">
                  <c:v>7622.8288114143807</c:v>
                </c:pt>
                <c:pt idx="334">
                  <c:v>7310.2630202292848</c:v>
                </c:pt>
                <c:pt idx="335">
                  <c:v>7519.6032390276059</c:v>
                </c:pt>
                <c:pt idx="336">
                  <c:v>7582.1959913041201</c:v>
                </c:pt>
                <c:pt idx="337">
                  <c:v>8585.4755370331477</c:v>
                </c:pt>
                <c:pt idx="338">
                  <c:v>9533.5710440444218</c:v>
                </c:pt>
                <c:pt idx="339">
                  <c:v>8645.9814996062451</c:v>
                </c:pt>
                <c:pt idx="340">
                  <c:v>8674.5687883304163</c:v>
                </c:pt>
                <c:pt idx="341">
                  <c:v>9063.0819731735392</c:v>
                </c:pt>
                <c:pt idx="342">
                  <c:v>7803.3538149062606</c:v>
                </c:pt>
                <c:pt idx="343">
                  <c:v>8854.3786480710569</c:v>
                </c:pt>
                <c:pt idx="344">
                  <c:v>8036.7481564846403</c:v>
                </c:pt>
                <c:pt idx="345">
                  <c:v>8866.37492827604</c:v>
                </c:pt>
                <c:pt idx="346">
                  <c:v>9993.5446473669363</c:v>
                </c:pt>
                <c:pt idx="347">
                  <c:v>9117.73260495676</c:v>
                </c:pt>
                <c:pt idx="348">
                  <c:v>8590.0305716557286</c:v>
                </c:pt>
                <c:pt idx="349">
                  <c:v>8640.9345407157598</c:v>
                </c:pt>
                <c:pt idx="350">
                  <c:v>9067.6342600217922</c:v>
                </c:pt>
                <c:pt idx="351">
                  <c:v>9396.9999868326831</c:v>
                </c:pt>
                <c:pt idx="352">
                  <c:v>8774.0318646994892</c:v>
                </c:pt>
                <c:pt idx="353">
                  <c:v>9625.667777450939</c:v>
                </c:pt>
                <c:pt idx="354">
                  <c:v>8896.3063800992477</c:v>
                </c:pt>
                <c:pt idx="355">
                  <c:v>8919.7410096825079</c:v>
                </c:pt>
                <c:pt idx="356">
                  <c:v>9122.2862171967045</c:v>
                </c:pt>
                <c:pt idx="357">
                  <c:v>9647.9787024487705</c:v>
                </c:pt>
                <c:pt idx="358">
                  <c:v>9729.8977731907326</c:v>
                </c:pt>
                <c:pt idx="359">
                  <c:v>8726.3497087460546</c:v>
                </c:pt>
                <c:pt idx="360">
                  <c:v>9498.7076720249897</c:v>
                </c:pt>
                <c:pt idx="361">
                  <c:v>9407.4338878973067</c:v>
                </c:pt>
                <c:pt idx="362">
                  <c:v>8793.3173051607937</c:v>
                </c:pt>
                <c:pt idx="363">
                  <c:v>5823.128695051978</c:v>
                </c:pt>
                <c:pt idx="364">
                  <c:v>5121.9158969864484</c:v>
                </c:pt>
                <c:pt idx="365">
                  <c:v>5689.1571229265082</c:v>
                </c:pt>
                <c:pt idx="366">
                  <c:v>5469.9918948535042</c:v>
                </c:pt>
                <c:pt idx="367">
                  <c:v>5928.0499730034435</c:v>
                </c:pt>
                <c:pt idx="368">
                  <c:v>5343.5721201073811</c:v>
                </c:pt>
                <c:pt idx="369">
                  <c:v>6390.7957346856047</c:v>
                </c:pt>
                <c:pt idx="370">
                  <c:v>6577.2694076835214</c:v>
                </c:pt>
                <c:pt idx="371">
                  <c:v>5512.6585401912007</c:v>
                </c:pt>
                <c:pt idx="372">
                  <c:v>5762.8132920145281</c:v>
                </c:pt>
                <c:pt idx="373">
                  <c:v>5836.1872850068785</c:v>
                </c:pt>
                <c:pt idx="374">
                  <c:v>5915.7571079759364</c:v>
                </c:pt>
                <c:pt idx="375">
                  <c:v>5524.254374807183</c:v>
                </c:pt>
                <c:pt idx="376">
                  <c:v>5821.1219899236421</c:v>
                </c:pt>
                <c:pt idx="377">
                  <c:v>6062.3623237074798</c:v>
                </c:pt>
                <c:pt idx="378">
                  <c:v>5066.6109856026087</c:v>
                </c:pt>
                <c:pt idx="379">
                  <c:v>5355.228505739522</c:v>
                </c:pt>
                <c:pt idx="380">
                  <c:v>6054.9912150671953</c:v>
                </c:pt>
                <c:pt idx="381">
                  <c:v>5255.2615886867634</c:v>
                </c:pt>
                <c:pt idx="382">
                  <c:v>5234.3385841115351</c:v>
                </c:pt>
                <c:pt idx="383">
                  <c:v>6174.9400151804248</c:v>
                </c:pt>
                <c:pt idx="384">
                  <c:v>5879.4003983128368</c:v>
                </c:pt>
                <c:pt idx="385">
                  <c:v>5875.3012926353958</c:v>
                </c:pt>
                <c:pt idx="386">
                  <c:v>6076.615714252398</c:v>
                </c:pt>
                <c:pt idx="387">
                  <c:v>6562.006766792013</c:v>
                </c:pt>
                <c:pt idx="388">
                  <c:v>6030.1007893152919</c:v>
                </c:pt>
                <c:pt idx="389">
                  <c:v>5885.9796737244997</c:v>
                </c:pt>
                <c:pt idx="390">
                  <c:v>5482.3214675362051</c:v>
                </c:pt>
                <c:pt idx="391">
                  <c:v>6442.6233034007619</c:v>
                </c:pt>
                <c:pt idx="392">
                  <c:v>6124.6886604622568</c:v>
                </c:pt>
                <c:pt idx="393">
                  <c:v>5246.7440958299003</c:v>
                </c:pt>
                <c:pt idx="394">
                  <c:v>5827.0706950921658</c:v>
                </c:pt>
                <c:pt idx="395">
                  <c:v>5792.9038543997967</c:v>
                </c:pt>
                <c:pt idx="396">
                  <c:v>5731.5052273043684</c:v>
                </c:pt>
                <c:pt idx="397">
                  <c:v>5890.3267601488369</c:v>
                </c:pt>
                <c:pt idx="398">
                  <c:v>5775.5642299205028</c:v>
                </c:pt>
                <c:pt idx="399">
                  <c:v>5500.6742035158532</c:v>
                </c:pt>
                <c:pt idx="400">
                  <c:v>6504.7532670938599</c:v>
                </c:pt>
                <c:pt idx="401">
                  <c:v>5947.6278912581638</c:v>
                </c:pt>
                <c:pt idx="402">
                  <c:v>5719.7363741022355</c:v>
                </c:pt>
                <c:pt idx="403">
                  <c:v>7009.042834974688</c:v>
                </c:pt>
                <c:pt idx="404">
                  <c:v>8671.5916652540491</c:v>
                </c:pt>
                <c:pt idx="405">
                  <c:v>7882.8206211272764</c:v>
                </c:pt>
                <c:pt idx="406">
                  <c:v>8220.1673743423289</c:v>
                </c:pt>
                <c:pt idx="407">
                  <c:v>9340.8456277329278</c:v>
                </c:pt>
                <c:pt idx="408">
                  <c:v>7090.0747596666379</c:v>
                </c:pt>
                <c:pt idx="409">
                  <c:v>8274.7003273187147</c:v>
                </c:pt>
                <c:pt idx="410">
                  <c:v>7987.6571731715057</c:v>
                </c:pt>
                <c:pt idx="411">
                  <c:v>8282.4926551132849</c:v>
                </c:pt>
                <c:pt idx="412">
                  <c:v>7896.7915911470127</c:v>
                </c:pt>
                <c:pt idx="413">
                  <c:v>8442.2021760869047</c:v>
                </c:pt>
                <c:pt idx="414">
                  <c:v>8131.8716273077816</c:v>
                </c:pt>
                <c:pt idx="415">
                  <c:v>9009.2027517634342</c:v>
                </c:pt>
                <c:pt idx="416">
                  <c:v>8031.7012818183739</c:v>
                </c:pt>
                <c:pt idx="417">
                  <c:v>8473.3910865200414</c:v>
                </c:pt>
                <c:pt idx="418">
                  <c:v>8555.631112665671</c:v>
                </c:pt>
                <c:pt idx="419">
                  <c:v>8355.30359414542</c:v>
                </c:pt>
                <c:pt idx="420">
                  <c:v>8741.270235066675</c:v>
                </c:pt>
                <c:pt idx="421">
                  <c:v>9039.9467889662956</c:v>
                </c:pt>
                <c:pt idx="422">
                  <c:v>9268.8317422297787</c:v>
                </c:pt>
                <c:pt idx="423">
                  <c:v>9610.8767881491294</c:v>
                </c:pt>
                <c:pt idx="424">
                  <c:v>8797.1395600333053</c:v>
                </c:pt>
                <c:pt idx="425">
                  <c:v>9760.9537319073934</c:v>
                </c:pt>
                <c:pt idx="426">
                  <c:v>7420.8318180237784</c:v>
                </c:pt>
                <c:pt idx="427">
                  <c:v>8284.302383336897</c:v>
                </c:pt>
                <c:pt idx="428">
                  <c:v>9124.257214300038</c:v>
                </c:pt>
                <c:pt idx="429">
                  <c:v>8563.5090918211281</c:v>
                </c:pt>
                <c:pt idx="430">
                  <c:v>8558.5212080629408</c:v>
                </c:pt>
                <c:pt idx="431">
                  <c:v>7875.3133516913604</c:v>
                </c:pt>
                <c:pt idx="432">
                  <c:v>8584.353402832272</c:v>
                </c:pt>
                <c:pt idx="433">
                  <c:v>9116.2232934000549</c:v>
                </c:pt>
                <c:pt idx="434">
                  <c:v>8511.8188790501554</c:v>
                </c:pt>
                <c:pt idx="435">
                  <c:v>9544.8406886412868</c:v>
                </c:pt>
                <c:pt idx="436">
                  <c:v>8313.6263919240264</c:v>
                </c:pt>
                <c:pt idx="437">
                  <c:v>5047.3226163368799</c:v>
                </c:pt>
                <c:pt idx="438">
                  <c:v>529.341229548971</c:v>
                </c:pt>
                <c:pt idx="439">
                  <c:v>384.59639728197442</c:v>
                </c:pt>
                <c:pt idx="440">
                  <c:v>223.35547923886662</c:v>
                </c:pt>
                <c:pt idx="441">
                  <c:v>244.61565288553302</c:v>
                </c:pt>
                <c:pt idx="442">
                  <c:v>162.69000349688909</c:v>
                </c:pt>
                <c:pt idx="443">
                  <c:v>194.80407116282532</c:v>
                </c:pt>
                <c:pt idx="444">
                  <c:v>378.33293797244232</c:v>
                </c:pt>
                <c:pt idx="445">
                  <c:v>184.00008649508337</c:v>
                </c:pt>
                <c:pt idx="446">
                  <c:v>248.37954467836238</c:v>
                </c:pt>
                <c:pt idx="447">
                  <c:v>203.32088932896161</c:v>
                </c:pt>
                <c:pt idx="448">
                  <c:v>255.2501119091979</c:v>
                </c:pt>
                <c:pt idx="449">
                  <c:v>354.72716354065392</c:v>
                </c:pt>
                <c:pt idx="450">
                  <c:v>372.58501319376091</c:v>
                </c:pt>
                <c:pt idx="451">
                  <c:v>253.08777290635985</c:v>
                </c:pt>
                <c:pt idx="452">
                  <c:v>145.92568216298179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93-4A37-8AA8-A7B1BBDC1C17}"/>
            </c:ext>
          </c:extLst>
        </c:ser>
        <c:ser>
          <c:idx val="1"/>
          <c:order val="1"/>
          <c:tx>
            <c:strRef>
              <c:f>'2025_01_014_AVE'!$AF$4</c:f>
              <c:strCache>
                <c:ptCount val="1"/>
                <c:pt idx="0">
                  <c:v>SCD3OH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'2025_01_014_AVE'!$AF$5:$AF$488</c:f>
              <c:numCache>
                <c:formatCode>General</c:formatCode>
                <c:ptCount val="484"/>
                <c:pt idx="0">
                  <c:v>11665.942265180434</c:v>
                </c:pt>
                <c:pt idx="1">
                  <c:v>11703.399674526787</c:v>
                </c:pt>
                <c:pt idx="2">
                  <c:v>12098.535681862442</c:v>
                </c:pt>
                <c:pt idx="3">
                  <c:v>12209.185975731016</c:v>
                </c:pt>
                <c:pt idx="4">
                  <c:v>12137.715214362195</c:v>
                </c:pt>
                <c:pt idx="5">
                  <c:v>12664.119265138001</c:v>
                </c:pt>
                <c:pt idx="6">
                  <c:v>12138.111026200759</c:v>
                </c:pt>
                <c:pt idx="7">
                  <c:v>11972.619139341316</c:v>
                </c:pt>
                <c:pt idx="8">
                  <c:v>11105.168868830006</c:v>
                </c:pt>
                <c:pt idx="9">
                  <c:v>13297.747219508217</c:v>
                </c:pt>
                <c:pt idx="10">
                  <c:v>12370.91252137877</c:v>
                </c:pt>
                <c:pt idx="11">
                  <c:v>14010.826393034849</c:v>
                </c:pt>
                <c:pt idx="12">
                  <c:v>12432.044701933681</c:v>
                </c:pt>
                <c:pt idx="13">
                  <c:v>12214.579718051087</c:v>
                </c:pt>
                <c:pt idx="14">
                  <c:v>18338.711940885776</c:v>
                </c:pt>
                <c:pt idx="15">
                  <c:v>41485.764661746914</c:v>
                </c:pt>
                <c:pt idx="16">
                  <c:v>71824.59895890372</c:v>
                </c:pt>
                <c:pt idx="17">
                  <c:v>104615.09164687875</c:v>
                </c:pt>
                <c:pt idx="18">
                  <c:v>129988.78045733542</c:v>
                </c:pt>
                <c:pt idx="19">
                  <c:v>135359.40323945525</c:v>
                </c:pt>
                <c:pt idx="20">
                  <c:v>139563.61641510535</c:v>
                </c:pt>
                <c:pt idx="21">
                  <c:v>153774.78832037671</c:v>
                </c:pt>
                <c:pt idx="22">
                  <c:v>160197.90676920713</c:v>
                </c:pt>
                <c:pt idx="23">
                  <c:v>168690.86877611722</c:v>
                </c:pt>
                <c:pt idx="24">
                  <c:v>166405.83415846768</c:v>
                </c:pt>
                <c:pt idx="25">
                  <c:v>173221.95947703635</c:v>
                </c:pt>
                <c:pt idx="26">
                  <c:v>171041.60469070132</c:v>
                </c:pt>
                <c:pt idx="27">
                  <c:v>171087.56636178432</c:v>
                </c:pt>
                <c:pt idx="28">
                  <c:v>152891.93988190021</c:v>
                </c:pt>
                <c:pt idx="29">
                  <c:v>139346.5569631136</c:v>
                </c:pt>
                <c:pt idx="30">
                  <c:v>134260.56466278859</c:v>
                </c:pt>
                <c:pt idx="31">
                  <c:v>146955.61901943505</c:v>
                </c:pt>
                <c:pt idx="32">
                  <c:v>147533.18467391646</c:v>
                </c:pt>
                <c:pt idx="33">
                  <c:v>152360.2971846041</c:v>
                </c:pt>
                <c:pt idx="34">
                  <c:v>150622.8729368771</c:v>
                </c:pt>
                <c:pt idx="35">
                  <c:v>148081.00686888082</c:v>
                </c:pt>
                <c:pt idx="36">
                  <c:v>144285.01363451331</c:v>
                </c:pt>
                <c:pt idx="37">
                  <c:v>149253.86168930648</c:v>
                </c:pt>
                <c:pt idx="38">
                  <c:v>145059.48146370103</c:v>
                </c:pt>
                <c:pt idx="39">
                  <c:v>145638.73345791679</c:v>
                </c:pt>
                <c:pt idx="40">
                  <c:v>151528.58220154804</c:v>
                </c:pt>
                <c:pt idx="41">
                  <c:v>146436.52432347904</c:v>
                </c:pt>
                <c:pt idx="42">
                  <c:v>147938.56600409417</c:v>
                </c:pt>
                <c:pt idx="43">
                  <c:v>143806.32168206054</c:v>
                </c:pt>
                <c:pt idx="44">
                  <c:v>135974.41913089002</c:v>
                </c:pt>
                <c:pt idx="45">
                  <c:v>134490.34584447418</c:v>
                </c:pt>
                <c:pt idx="46">
                  <c:v>137112.85498163867</c:v>
                </c:pt>
                <c:pt idx="47">
                  <c:v>136755.40328707633</c:v>
                </c:pt>
                <c:pt idx="48">
                  <c:v>136837.28384006195</c:v>
                </c:pt>
                <c:pt idx="49">
                  <c:v>137406.75828608125</c:v>
                </c:pt>
                <c:pt idx="50">
                  <c:v>132371.65382313749</c:v>
                </c:pt>
                <c:pt idx="51">
                  <c:v>123120.94832173218</c:v>
                </c:pt>
                <c:pt idx="52">
                  <c:v>28162.636519504562</c:v>
                </c:pt>
                <c:pt idx="53">
                  <c:v>20951.93828598761</c:v>
                </c:pt>
                <c:pt idx="54">
                  <c:v>16938.933899814849</c:v>
                </c:pt>
                <c:pt idx="55">
                  <c:v>15586.187204337588</c:v>
                </c:pt>
                <c:pt idx="56">
                  <c:v>14455.046763484759</c:v>
                </c:pt>
                <c:pt idx="57">
                  <c:v>13934.289296174509</c:v>
                </c:pt>
                <c:pt idx="58">
                  <c:v>13172.637697401729</c:v>
                </c:pt>
                <c:pt idx="59">
                  <c:v>12880.085772599288</c:v>
                </c:pt>
                <c:pt idx="60">
                  <c:v>12715.599455061998</c:v>
                </c:pt>
                <c:pt idx="61">
                  <c:v>12317.497193627401</c:v>
                </c:pt>
                <c:pt idx="62">
                  <c:v>11809.920079828882</c:v>
                </c:pt>
                <c:pt idx="63">
                  <c:v>11091.979330503193</c:v>
                </c:pt>
                <c:pt idx="64">
                  <c:v>11692.461193684478</c:v>
                </c:pt>
                <c:pt idx="65">
                  <c:v>11044.025343439022</c:v>
                </c:pt>
                <c:pt idx="66">
                  <c:v>10963.613217889728</c:v>
                </c:pt>
                <c:pt idx="67">
                  <c:v>11574.124686178038</c:v>
                </c:pt>
                <c:pt idx="68">
                  <c:v>10923.145166501465</c:v>
                </c:pt>
                <c:pt idx="69">
                  <c:v>10731.844717453256</c:v>
                </c:pt>
                <c:pt idx="70">
                  <c:v>11181.452907174937</c:v>
                </c:pt>
                <c:pt idx="71">
                  <c:v>9549.3506538993479</c:v>
                </c:pt>
                <c:pt idx="72">
                  <c:v>10308.037380746575</c:v>
                </c:pt>
                <c:pt idx="73">
                  <c:v>10264.327876666508</c:v>
                </c:pt>
                <c:pt idx="74">
                  <c:v>9101.7157327567456</c:v>
                </c:pt>
                <c:pt idx="75">
                  <c:v>9698.9267074846412</c:v>
                </c:pt>
                <c:pt idx="76">
                  <c:v>9239.2650961880208</c:v>
                </c:pt>
                <c:pt idx="77">
                  <c:v>9540.1955416885794</c:v>
                </c:pt>
                <c:pt idx="78">
                  <c:v>14698.205161338708</c:v>
                </c:pt>
                <c:pt idx="79">
                  <c:v>57954.797587536515</c:v>
                </c:pt>
                <c:pt idx="80">
                  <c:v>76442.87559818149</c:v>
                </c:pt>
                <c:pt idx="81">
                  <c:v>89034.116973368495</c:v>
                </c:pt>
                <c:pt idx="82">
                  <c:v>98828.072903135981</c:v>
                </c:pt>
                <c:pt idx="83">
                  <c:v>104207.19925209998</c:v>
                </c:pt>
                <c:pt idx="84">
                  <c:v>107166.01928515384</c:v>
                </c:pt>
                <c:pt idx="85">
                  <c:v>114338.96392205253</c:v>
                </c:pt>
                <c:pt idx="86">
                  <c:v>116480.82457366338</c:v>
                </c:pt>
                <c:pt idx="87">
                  <c:v>121768.45588514098</c:v>
                </c:pt>
                <c:pt idx="88">
                  <c:v>122000.43537159622</c:v>
                </c:pt>
                <c:pt idx="89">
                  <c:v>127954.72903810594</c:v>
                </c:pt>
                <c:pt idx="90">
                  <c:v>130670.35500272625</c:v>
                </c:pt>
                <c:pt idx="91">
                  <c:v>131543.74923068221</c:v>
                </c:pt>
                <c:pt idx="92">
                  <c:v>133714.98244677071</c:v>
                </c:pt>
                <c:pt idx="93">
                  <c:v>130652.42016629835</c:v>
                </c:pt>
                <c:pt idx="94">
                  <c:v>138505.23894846221</c:v>
                </c:pt>
                <c:pt idx="95">
                  <c:v>139694.22069814274</c:v>
                </c:pt>
                <c:pt idx="96">
                  <c:v>140473.89808655952</c:v>
                </c:pt>
                <c:pt idx="97">
                  <c:v>136384.85697935731</c:v>
                </c:pt>
                <c:pt idx="98">
                  <c:v>153936.00569730144</c:v>
                </c:pt>
                <c:pt idx="99">
                  <c:v>142535.99168870214</c:v>
                </c:pt>
                <c:pt idx="100">
                  <c:v>136805.98201775603</c:v>
                </c:pt>
                <c:pt idx="101">
                  <c:v>138295.96422891118</c:v>
                </c:pt>
                <c:pt idx="102">
                  <c:v>139933.53939882902</c:v>
                </c:pt>
                <c:pt idx="103">
                  <c:v>138976.84755890074</c:v>
                </c:pt>
                <c:pt idx="104">
                  <c:v>139434.07224725114</c:v>
                </c:pt>
                <c:pt idx="105">
                  <c:v>143496.08706396844</c:v>
                </c:pt>
                <c:pt idx="106">
                  <c:v>142317.22767841368</c:v>
                </c:pt>
                <c:pt idx="107">
                  <c:v>142510.71255053821</c:v>
                </c:pt>
                <c:pt idx="108">
                  <c:v>147798.44812901856</c:v>
                </c:pt>
                <c:pt idx="109">
                  <c:v>143431.02897582707</c:v>
                </c:pt>
                <c:pt idx="110">
                  <c:v>140520.43138185126</c:v>
                </c:pt>
                <c:pt idx="111">
                  <c:v>141836.92775384101</c:v>
                </c:pt>
                <c:pt idx="112">
                  <c:v>142894.13337970234</c:v>
                </c:pt>
                <c:pt idx="113">
                  <c:v>141369.41141794407</c:v>
                </c:pt>
                <c:pt idx="114">
                  <c:v>140963.88784790906</c:v>
                </c:pt>
                <c:pt idx="115">
                  <c:v>59992.549835992155</c:v>
                </c:pt>
                <c:pt idx="116">
                  <c:v>20994.824469669184</c:v>
                </c:pt>
                <c:pt idx="117">
                  <c:v>17952.697691587411</c:v>
                </c:pt>
                <c:pt idx="118">
                  <c:v>16971.351975355636</c:v>
                </c:pt>
                <c:pt idx="119">
                  <c:v>14869.262837985614</c:v>
                </c:pt>
                <c:pt idx="120">
                  <c:v>14301.200637883037</c:v>
                </c:pt>
                <c:pt idx="121">
                  <c:v>12902.327287460899</c:v>
                </c:pt>
                <c:pt idx="122">
                  <c:v>13509.817415059197</c:v>
                </c:pt>
                <c:pt idx="123">
                  <c:v>12675.759120141147</c:v>
                </c:pt>
                <c:pt idx="124">
                  <c:v>10062.27521311182</c:v>
                </c:pt>
                <c:pt idx="125">
                  <c:v>11172.580555045037</c:v>
                </c:pt>
                <c:pt idx="126">
                  <c:v>11914.228038325144</c:v>
                </c:pt>
                <c:pt idx="127">
                  <c:v>10557.655617549572</c:v>
                </c:pt>
                <c:pt idx="128">
                  <c:v>10300.830865707341</c:v>
                </c:pt>
                <c:pt idx="129">
                  <c:v>9860.1431327418486</c:v>
                </c:pt>
                <c:pt idx="130">
                  <c:v>9341.9103015496203</c:v>
                </c:pt>
                <c:pt idx="131">
                  <c:v>47945.816952941474</c:v>
                </c:pt>
                <c:pt idx="132">
                  <c:v>6803.9538057741593</c:v>
                </c:pt>
                <c:pt idx="133">
                  <c:v>7004.0212806904656</c:v>
                </c:pt>
                <c:pt idx="134">
                  <c:v>7058.113345055739</c:v>
                </c:pt>
                <c:pt idx="135">
                  <c:v>7488.0696133101419</c:v>
                </c:pt>
                <c:pt idx="136">
                  <c:v>7469.0579243280281</c:v>
                </c:pt>
                <c:pt idx="137">
                  <c:v>7222.2339750349111</c:v>
                </c:pt>
                <c:pt idx="138">
                  <c:v>7266.7696124122913</c:v>
                </c:pt>
                <c:pt idx="139">
                  <c:v>7186.4037212209842</c:v>
                </c:pt>
                <c:pt idx="140">
                  <c:v>6300.5030322297698</c:v>
                </c:pt>
                <c:pt idx="141">
                  <c:v>6854.3297828102586</c:v>
                </c:pt>
                <c:pt idx="142">
                  <c:v>7229.9688896643811</c:v>
                </c:pt>
                <c:pt idx="143">
                  <c:v>7375.3224043268056</c:v>
                </c:pt>
                <c:pt idx="144">
                  <c:v>7315.4722862957524</c:v>
                </c:pt>
                <c:pt idx="145">
                  <c:v>6894.9496624624126</c:v>
                </c:pt>
                <c:pt idx="146">
                  <c:v>7588.6656015171484</c:v>
                </c:pt>
                <c:pt idx="147">
                  <c:v>6929.8387269194736</c:v>
                </c:pt>
                <c:pt idx="148">
                  <c:v>7248.3894719224536</c:v>
                </c:pt>
                <c:pt idx="149">
                  <c:v>6698.8803738650577</c:v>
                </c:pt>
                <c:pt idx="150">
                  <c:v>20012.637850435687</c:v>
                </c:pt>
                <c:pt idx="151">
                  <c:v>59647.131951164469</c:v>
                </c:pt>
                <c:pt idx="152">
                  <c:v>72272.435215502031</c:v>
                </c:pt>
                <c:pt idx="153">
                  <c:v>81915.624868417697</c:v>
                </c:pt>
                <c:pt idx="154">
                  <c:v>98322.776038176497</c:v>
                </c:pt>
                <c:pt idx="155">
                  <c:v>102700.06935673002</c:v>
                </c:pt>
                <c:pt idx="156">
                  <c:v>109852.98938589294</c:v>
                </c:pt>
                <c:pt idx="157">
                  <c:v>107594.00398851631</c:v>
                </c:pt>
                <c:pt idx="158">
                  <c:v>115014.42401274315</c:v>
                </c:pt>
                <c:pt idx="159">
                  <c:v>121211.78755165153</c:v>
                </c:pt>
                <c:pt idx="160">
                  <c:v>132328.17730825441</c:v>
                </c:pt>
                <c:pt idx="161">
                  <c:v>133505.76248619184</c:v>
                </c:pt>
                <c:pt idx="162">
                  <c:v>130502.98360747518</c:v>
                </c:pt>
                <c:pt idx="163">
                  <c:v>129883.78336672937</c:v>
                </c:pt>
                <c:pt idx="164">
                  <c:v>134528.61611803775</c:v>
                </c:pt>
                <c:pt idx="165">
                  <c:v>121721.77518116265</c:v>
                </c:pt>
                <c:pt idx="166">
                  <c:v>133087.29724860613</c:v>
                </c:pt>
                <c:pt idx="167">
                  <c:v>135159.47217902358</c:v>
                </c:pt>
                <c:pt idx="168">
                  <c:v>136454.77646204203</c:v>
                </c:pt>
                <c:pt idx="169">
                  <c:v>131640.47085051861</c:v>
                </c:pt>
                <c:pt idx="170">
                  <c:v>138942.50273337853</c:v>
                </c:pt>
                <c:pt idx="171">
                  <c:v>139161.79261391883</c:v>
                </c:pt>
                <c:pt idx="172">
                  <c:v>140993.81617708388</c:v>
                </c:pt>
                <c:pt idx="173">
                  <c:v>141399.16987631033</c:v>
                </c:pt>
                <c:pt idx="174">
                  <c:v>143365.06482504387</c:v>
                </c:pt>
                <c:pt idx="175">
                  <c:v>132630.53952663587</c:v>
                </c:pt>
                <c:pt idx="176">
                  <c:v>138694.9161666483</c:v>
                </c:pt>
                <c:pt idx="177">
                  <c:v>141038.65706119486</c:v>
                </c:pt>
                <c:pt idx="178">
                  <c:v>138558.28085615035</c:v>
                </c:pt>
                <c:pt idx="179">
                  <c:v>140592.65661721284</c:v>
                </c:pt>
                <c:pt idx="180">
                  <c:v>139413.81542748614</c:v>
                </c:pt>
                <c:pt idx="181">
                  <c:v>138863.44923556637</c:v>
                </c:pt>
                <c:pt idx="182">
                  <c:v>138851.38148304913</c:v>
                </c:pt>
                <c:pt idx="183">
                  <c:v>136909.6209001992</c:v>
                </c:pt>
                <c:pt idx="184">
                  <c:v>152174.30094673461</c:v>
                </c:pt>
                <c:pt idx="185">
                  <c:v>175733.31196484118</c:v>
                </c:pt>
                <c:pt idx="186">
                  <c:v>171654.32622929855</c:v>
                </c:pt>
                <c:pt idx="187">
                  <c:v>166845.44735195881</c:v>
                </c:pt>
                <c:pt idx="188">
                  <c:v>75963.680824891315</c:v>
                </c:pt>
                <c:pt idx="189">
                  <c:v>21362.450333783072</c:v>
                </c:pt>
                <c:pt idx="190">
                  <c:v>17617.656789161414</c:v>
                </c:pt>
                <c:pt idx="191">
                  <c:v>15007.931109399658</c:v>
                </c:pt>
                <c:pt idx="192">
                  <c:v>13909.407698730271</c:v>
                </c:pt>
                <c:pt idx="193">
                  <c:v>13236.127916966167</c:v>
                </c:pt>
                <c:pt idx="194">
                  <c:v>12248.886260195781</c:v>
                </c:pt>
                <c:pt idx="195">
                  <c:v>11045.040495783034</c:v>
                </c:pt>
                <c:pt idx="196">
                  <c:v>10588.134216738439</c:v>
                </c:pt>
                <c:pt idx="197">
                  <c:v>10488.654301799348</c:v>
                </c:pt>
                <c:pt idx="198">
                  <c:v>10327.18794575392</c:v>
                </c:pt>
                <c:pt idx="199">
                  <c:v>10451.243757535258</c:v>
                </c:pt>
                <c:pt idx="200">
                  <c:v>9880.3661854686507</c:v>
                </c:pt>
                <c:pt idx="201">
                  <c:v>10191.079856611608</c:v>
                </c:pt>
                <c:pt idx="202">
                  <c:v>10104.361540972299</c:v>
                </c:pt>
                <c:pt idx="203">
                  <c:v>9769.2647454983289</c:v>
                </c:pt>
                <c:pt idx="204">
                  <c:v>9439.2349267740301</c:v>
                </c:pt>
                <c:pt idx="205">
                  <c:v>9150.8307469701394</c:v>
                </c:pt>
                <c:pt idx="206">
                  <c:v>9107.0908038490597</c:v>
                </c:pt>
                <c:pt idx="207">
                  <c:v>9665.8437506179889</c:v>
                </c:pt>
                <c:pt idx="208">
                  <c:v>11446.342813426712</c:v>
                </c:pt>
                <c:pt idx="209">
                  <c:v>9136.6145792114094</c:v>
                </c:pt>
                <c:pt idx="210">
                  <c:v>9411.8291736396095</c:v>
                </c:pt>
                <c:pt idx="211">
                  <c:v>8723.5276656509141</c:v>
                </c:pt>
                <c:pt idx="212">
                  <c:v>8843.9533057889221</c:v>
                </c:pt>
                <c:pt idx="213">
                  <c:v>8642.4363735847728</c:v>
                </c:pt>
                <c:pt idx="214">
                  <c:v>33383.830254247696</c:v>
                </c:pt>
                <c:pt idx="215">
                  <c:v>81233.021147525287</c:v>
                </c:pt>
                <c:pt idx="216">
                  <c:v>99486.889376416584</c:v>
                </c:pt>
                <c:pt idx="217">
                  <c:v>108814.75996310329</c:v>
                </c:pt>
                <c:pt idx="218">
                  <c:v>119046.85158238219</c:v>
                </c:pt>
                <c:pt idx="219">
                  <c:v>125808.51844397576</c:v>
                </c:pt>
                <c:pt idx="220">
                  <c:v>127574.32721549252</c:v>
                </c:pt>
                <c:pt idx="221">
                  <c:v>134572.58645419782</c:v>
                </c:pt>
                <c:pt idx="222">
                  <c:v>140076.0980964975</c:v>
                </c:pt>
                <c:pt idx="223">
                  <c:v>141248.21684366849</c:v>
                </c:pt>
                <c:pt idx="224">
                  <c:v>148310.05348280328</c:v>
                </c:pt>
                <c:pt idx="225">
                  <c:v>151744.08636588752</c:v>
                </c:pt>
                <c:pt idx="226">
                  <c:v>150686.37213005326</c:v>
                </c:pt>
                <c:pt idx="227">
                  <c:v>156644.25649325654</c:v>
                </c:pt>
                <c:pt idx="228">
                  <c:v>161612.29413245482</c:v>
                </c:pt>
                <c:pt idx="229">
                  <c:v>152638.7003823508</c:v>
                </c:pt>
                <c:pt idx="230">
                  <c:v>159869.00041640349</c:v>
                </c:pt>
                <c:pt idx="231">
                  <c:v>162277.30403118316</c:v>
                </c:pt>
                <c:pt idx="232">
                  <c:v>162887.80383464723</c:v>
                </c:pt>
                <c:pt idx="233">
                  <c:v>150428.51748313443</c:v>
                </c:pt>
                <c:pt idx="234">
                  <c:v>166887.20201060077</c:v>
                </c:pt>
                <c:pt idx="235">
                  <c:v>162109.93219297525</c:v>
                </c:pt>
                <c:pt idx="236">
                  <c:v>171390.14577067687</c:v>
                </c:pt>
                <c:pt idx="237">
                  <c:v>164007.15909298349</c:v>
                </c:pt>
                <c:pt idx="238">
                  <c:v>165229.27355980111</c:v>
                </c:pt>
                <c:pt idx="239">
                  <c:v>164714.42567565842</c:v>
                </c:pt>
                <c:pt idx="240">
                  <c:v>164124.42991981536</c:v>
                </c:pt>
                <c:pt idx="241">
                  <c:v>166559.06778285667</c:v>
                </c:pt>
                <c:pt idx="242">
                  <c:v>168284.50856568397</c:v>
                </c:pt>
                <c:pt idx="243">
                  <c:v>166636.74805666352</c:v>
                </c:pt>
                <c:pt idx="244">
                  <c:v>189434.41543856598</c:v>
                </c:pt>
                <c:pt idx="245">
                  <c:v>223184.12844712904</c:v>
                </c:pt>
                <c:pt idx="246">
                  <c:v>224858.9052755275</c:v>
                </c:pt>
                <c:pt idx="247">
                  <c:v>227948.02245577893</c:v>
                </c:pt>
                <c:pt idx="248">
                  <c:v>224074.58955300448</c:v>
                </c:pt>
                <c:pt idx="249">
                  <c:v>220984.41489346547</c:v>
                </c:pt>
                <c:pt idx="250">
                  <c:v>219975.68430492369</c:v>
                </c:pt>
                <c:pt idx="251">
                  <c:v>46233.880422154325</c:v>
                </c:pt>
                <c:pt idx="252">
                  <c:v>22627.235085909095</c:v>
                </c:pt>
                <c:pt idx="253">
                  <c:v>18199.528683745513</c:v>
                </c:pt>
                <c:pt idx="254">
                  <c:v>16773.362825833312</c:v>
                </c:pt>
                <c:pt idx="255">
                  <c:v>14473.634695191682</c:v>
                </c:pt>
                <c:pt idx="256">
                  <c:v>14082.746264662273</c:v>
                </c:pt>
                <c:pt idx="257">
                  <c:v>12898.0168336262</c:v>
                </c:pt>
                <c:pt idx="258">
                  <c:v>11637.220615545124</c:v>
                </c:pt>
                <c:pt idx="259">
                  <c:v>12776.137041047563</c:v>
                </c:pt>
                <c:pt idx="260">
                  <c:v>11350.563186511043</c:v>
                </c:pt>
                <c:pt idx="261">
                  <c:v>10578.15860333411</c:v>
                </c:pt>
                <c:pt idx="262">
                  <c:v>11094.72711898015</c:v>
                </c:pt>
                <c:pt idx="263">
                  <c:v>11061.590492792173</c:v>
                </c:pt>
                <c:pt idx="264">
                  <c:v>9980.181001589086</c:v>
                </c:pt>
                <c:pt idx="265">
                  <c:v>10178.598049349075</c:v>
                </c:pt>
                <c:pt idx="266">
                  <c:v>10747.579467535808</c:v>
                </c:pt>
                <c:pt idx="267">
                  <c:v>9331.7375247159671</c:v>
                </c:pt>
                <c:pt idx="268">
                  <c:v>10276.457941254417</c:v>
                </c:pt>
                <c:pt idx="269">
                  <c:v>10142.666638149627</c:v>
                </c:pt>
                <c:pt idx="270">
                  <c:v>9575.3410797018132</c:v>
                </c:pt>
                <c:pt idx="271">
                  <c:v>9655.0864234686287</c:v>
                </c:pt>
                <c:pt idx="272">
                  <c:v>9702.7435591365665</c:v>
                </c:pt>
                <c:pt idx="273">
                  <c:v>8482.7654598576919</c:v>
                </c:pt>
                <c:pt idx="274">
                  <c:v>9649.5587635987013</c:v>
                </c:pt>
                <c:pt idx="275">
                  <c:v>9082.3631470533892</c:v>
                </c:pt>
                <c:pt idx="276">
                  <c:v>12496.910864333662</c:v>
                </c:pt>
                <c:pt idx="277">
                  <c:v>22303.27359882163</c:v>
                </c:pt>
                <c:pt idx="278">
                  <c:v>91940.992348790882</c:v>
                </c:pt>
                <c:pt idx="279">
                  <c:v>118769.50566445949</c:v>
                </c:pt>
                <c:pt idx="280">
                  <c:v>138618.39839249814</c:v>
                </c:pt>
                <c:pt idx="281">
                  <c:v>150240.3986706961</c:v>
                </c:pt>
                <c:pt idx="282">
                  <c:v>161886.72387246697</c:v>
                </c:pt>
                <c:pt idx="283">
                  <c:v>171595.08859301463</c:v>
                </c:pt>
                <c:pt idx="284">
                  <c:v>174126.73428095359</c:v>
                </c:pt>
                <c:pt idx="285">
                  <c:v>182610.49978229572</c:v>
                </c:pt>
                <c:pt idx="286">
                  <c:v>189404.80558735839</c:v>
                </c:pt>
                <c:pt idx="287">
                  <c:v>192424.93035527086</c:v>
                </c:pt>
                <c:pt idx="288">
                  <c:v>190584.2220753241</c:v>
                </c:pt>
                <c:pt idx="289">
                  <c:v>202426.08877553695</c:v>
                </c:pt>
                <c:pt idx="290">
                  <c:v>194828.43982324773</c:v>
                </c:pt>
                <c:pt idx="291">
                  <c:v>208145.90349956162</c:v>
                </c:pt>
                <c:pt idx="292">
                  <c:v>205767.09082266796</c:v>
                </c:pt>
                <c:pt idx="293">
                  <c:v>210050.60703175166</c:v>
                </c:pt>
                <c:pt idx="294">
                  <c:v>210204.01403240167</c:v>
                </c:pt>
                <c:pt idx="295">
                  <c:v>205877.501230005</c:v>
                </c:pt>
                <c:pt idx="296">
                  <c:v>217454.78434112555</c:v>
                </c:pt>
                <c:pt idx="297">
                  <c:v>218881.4804381557</c:v>
                </c:pt>
                <c:pt idx="298">
                  <c:v>217147.97595636631</c:v>
                </c:pt>
                <c:pt idx="299">
                  <c:v>223858.82612430013</c:v>
                </c:pt>
                <c:pt idx="300">
                  <c:v>221170.73467721045</c:v>
                </c:pt>
                <c:pt idx="301">
                  <c:v>214091.00515117854</c:v>
                </c:pt>
                <c:pt idx="302">
                  <c:v>217582.85915238221</c:v>
                </c:pt>
                <c:pt idx="303">
                  <c:v>220016.18646730593</c:v>
                </c:pt>
                <c:pt idx="304">
                  <c:v>219724.73544315284</c:v>
                </c:pt>
                <c:pt idx="305">
                  <c:v>217421.82876991708</c:v>
                </c:pt>
                <c:pt idx="306">
                  <c:v>224458.35830862497</c:v>
                </c:pt>
                <c:pt idx="307">
                  <c:v>225062.27892499787</c:v>
                </c:pt>
                <c:pt idx="308">
                  <c:v>223488.43700772707</c:v>
                </c:pt>
                <c:pt idx="309">
                  <c:v>229399.51052622966</c:v>
                </c:pt>
                <c:pt idx="310">
                  <c:v>244859.18219879369</c:v>
                </c:pt>
                <c:pt idx="311">
                  <c:v>200316.23510902436</c:v>
                </c:pt>
                <c:pt idx="312">
                  <c:v>166696.04160412788</c:v>
                </c:pt>
                <c:pt idx="313">
                  <c:v>156090.8561967194</c:v>
                </c:pt>
                <c:pt idx="314">
                  <c:v>155528.75597036246</c:v>
                </c:pt>
                <c:pt idx="315">
                  <c:v>155889.89379193139</c:v>
                </c:pt>
                <c:pt idx="316">
                  <c:v>145657.53714032445</c:v>
                </c:pt>
                <c:pt idx="317">
                  <c:v>141555.15782187792</c:v>
                </c:pt>
                <c:pt idx="318">
                  <c:v>135931.74244177522</c:v>
                </c:pt>
                <c:pt idx="319">
                  <c:v>144672.8513144794</c:v>
                </c:pt>
                <c:pt idx="320">
                  <c:v>146565.42061243352</c:v>
                </c:pt>
                <c:pt idx="321">
                  <c:v>135475.45451961461</c:v>
                </c:pt>
                <c:pt idx="322">
                  <c:v>141811.23828434385</c:v>
                </c:pt>
                <c:pt idx="323">
                  <c:v>143523.45369115318</c:v>
                </c:pt>
                <c:pt idx="324">
                  <c:v>140770.39676030198</c:v>
                </c:pt>
                <c:pt idx="325">
                  <c:v>141821.7419166076</c:v>
                </c:pt>
                <c:pt idx="326">
                  <c:v>143193.951625774</c:v>
                </c:pt>
                <c:pt idx="327">
                  <c:v>142175.68114532399</c:v>
                </c:pt>
                <c:pt idx="328">
                  <c:v>137970.07744648249</c:v>
                </c:pt>
                <c:pt idx="329">
                  <c:v>140087.85038632326</c:v>
                </c:pt>
                <c:pt idx="330">
                  <c:v>138206.39708464014</c:v>
                </c:pt>
                <c:pt idx="331">
                  <c:v>141009.42906563825</c:v>
                </c:pt>
                <c:pt idx="332">
                  <c:v>141933.43796962869</c:v>
                </c:pt>
                <c:pt idx="333">
                  <c:v>140262.72026013938</c:v>
                </c:pt>
                <c:pt idx="334">
                  <c:v>137079.26744106875</c:v>
                </c:pt>
                <c:pt idx="335">
                  <c:v>138545.52591499491</c:v>
                </c:pt>
                <c:pt idx="336">
                  <c:v>141326.48204975101</c:v>
                </c:pt>
                <c:pt idx="337">
                  <c:v>184118.20912932005</c:v>
                </c:pt>
                <c:pt idx="338">
                  <c:v>200853.96026135562</c:v>
                </c:pt>
                <c:pt idx="339">
                  <c:v>203190.56612459762</c:v>
                </c:pt>
                <c:pt idx="340">
                  <c:v>213675.62655243956</c:v>
                </c:pt>
                <c:pt idx="341">
                  <c:v>223132.6175974184</c:v>
                </c:pt>
                <c:pt idx="342">
                  <c:v>192029.19595800439</c:v>
                </c:pt>
                <c:pt idx="343">
                  <c:v>226360.64858291767</c:v>
                </c:pt>
                <c:pt idx="344">
                  <c:v>215085.01806641184</c:v>
                </c:pt>
                <c:pt idx="345">
                  <c:v>225208.00554953123</c:v>
                </c:pt>
                <c:pt idx="346">
                  <c:v>225576.45533458327</c:v>
                </c:pt>
                <c:pt idx="347">
                  <c:v>224003.30766266084</c:v>
                </c:pt>
                <c:pt idx="348">
                  <c:v>224749.53436276037</c:v>
                </c:pt>
                <c:pt idx="349">
                  <c:v>218822.03218739634</c:v>
                </c:pt>
                <c:pt idx="350">
                  <c:v>225746.43400077545</c:v>
                </c:pt>
                <c:pt idx="351">
                  <c:v>231782.3549049079</c:v>
                </c:pt>
                <c:pt idx="352">
                  <c:v>223911.07759187743</c:v>
                </c:pt>
                <c:pt idx="353">
                  <c:v>225260.68996459065</c:v>
                </c:pt>
                <c:pt idx="354">
                  <c:v>225296.12453636795</c:v>
                </c:pt>
                <c:pt idx="355">
                  <c:v>225584.151486416</c:v>
                </c:pt>
                <c:pt idx="356">
                  <c:v>223023.8533270871</c:v>
                </c:pt>
                <c:pt idx="357">
                  <c:v>221559.81741685071</c:v>
                </c:pt>
                <c:pt idx="358">
                  <c:v>224241.78422366994</c:v>
                </c:pt>
                <c:pt idx="359">
                  <c:v>220931.18628295115</c:v>
                </c:pt>
                <c:pt idx="360">
                  <c:v>224642.29033821271</c:v>
                </c:pt>
                <c:pt idx="361">
                  <c:v>228514.62174021985</c:v>
                </c:pt>
                <c:pt idx="362">
                  <c:v>218940.67222737792</c:v>
                </c:pt>
                <c:pt idx="363">
                  <c:v>138480.94348842665</c:v>
                </c:pt>
                <c:pt idx="364">
                  <c:v>117878.24399619187</c:v>
                </c:pt>
                <c:pt idx="365">
                  <c:v>114644.86159374233</c:v>
                </c:pt>
                <c:pt idx="366">
                  <c:v>113954.71144518936</c:v>
                </c:pt>
                <c:pt idx="367">
                  <c:v>113918.282958129</c:v>
                </c:pt>
                <c:pt idx="368">
                  <c:v>111962.91512297621</c:v>
                </c:pt>
                <c:pt idx="369">
                  <c:v>111510.63507803378</c:v>
                </c:pt>
                <c:pt idx="370">
                  <c:v>108568.01416126991</c:v>
                </c:pt>
                <c:pt idx="371">
                  <c:v>103064.00534570124</c:v>
                </c:pt>
                <c:pt idx="372">
                  <c:v>109456.63946982213</c:v>
                </c:pt>
                <c:pt idx="373">
                  <c:v>115512.82253582594</c:v>
                </c:pt>
                <c:pt idx="374">
                  <c:v>107968.7976124597</c:v>
                </c:pt>
                <c:pt idx="375">
                  <c:v>106479.38577658113</c:v>
                </c:pt>
                <c:pt idx="376">
                  <c:v>112093.43709975663</c:v>
                </c:pt>
                <c:pt idx="377">
                  <c:v>113450.99219002191</c:v>
                </c:pt>
                <c:pt idx="378">
                  <c:v>114480.18000794594</c:v>
                </c:pt>
                <c:pt idx="379">
                  <c:v>110192.09417803725</c:v>
                </c:pt>
                <c:pt idx="380">
                  <c:v>114347.459670336</c:v>
                </c:pt>
                <c:pt idx="381">
                  <c:v>112912.53614378202</c:v>
                </c:pt>
                <c:pt idx="382">
                  <c:v>107580.59363276038</c:v>
                </c:pt>
                <c:pt idx="383">
                  <c:v>111119.27619257339</c:v>
                </c:pt>
                <c:pt idx="384">
                  <c:v>114447.22981695922</c:v>
                </c:pt>
                <c:pt idx="385">
                  <c:v>116189.7146612074</c:v>
                </c:pt>
                <c:pt idx="386">
                  <c:v>110334.36727631658</c:v>
                </c:pt>
                <c:pt idx="387">
                  <c:v>111048.8302748236</c:v>
                </c:pt>
                <c:pt idx="388">
                  <c:v>110005.43861852237</c:v>
                </c:pt>
                <c:pt idx="389">
                  <c:v>110965.75809035492</c:v>
                </c:pt>
                <c:pt idx="390">
                  <c:v>111124.36588211604</c:v>
                </c:pt>
                <c:pt idx="391">
                  <c:v>112707.0628767562</c:v>
                </c:pt>
                <c:pt idx="392">
                  <c:v>110876.30186217008</c:v>
                </c:pt>
                <c:pt idx="393">
                  <c:v>110122.61024678913</c:v>
                </c:pt>
                <c:pt idx="394">
                  <c:v>112433.66958162046</c:v>
                </c:pt>
                <c:pt idx="395">
                  <c:v>114426.07381877457</c:v>
                </c:pt>
                <c:pt idx="396">
                  <c:v>110817.1368203868</c:v>
                </c:pt>
                <c:pt idx="397">
                  <c:v>108379.70588557678</c:v>
                </c:pt>
                <c:pt idx="398">
                  <c:v>114041.75519961266</c:v>
                </c:pt>
                <c:pt idx="399">
                  <c:v>110913.82951003447</c:v>
                </c:pt>
                <c:pt idx="400">
                  <c:v>112374.63589821251</c:v>
                </c:pt>
                <c:pt idx="401">
                  <c:v>108558.80243177047</c:v>
                </c:pt>
                <c:pt idx="402">
                  <c:v>105665.7580738025</c:v>
                </c:pt>
                <c:pt idx="403">
                  <c:v>156399.8269266946</c:v>
                </c:pt>
                <c:pt idx="404">
                  <c:v>196794.01584059026</c:v>
                </c:pt>
                <c:pt idx="405">
                  <c:v>199643.46518057885</c:v>
                </c:pt>
                <c:pt idx="406">
                  <c:v>203777.81867189822</c:v>
                </c:pt>
                <c:pt idx="407">
                  <c:v>205801.8412136946</c:v>
                </c:pt>
                <c:pt idx="408">
                  <c:v>174341.40869256618</c:v>
                </c:pt>
                <c:pt idx="409">
                  <c:v>207405.09656489812</c:v>
                </c:pt>
                <c:pt idx="410">
                  <c:v>211205.5874287058</c:v>
                </c:pt>
                <c:pt idx="411">
                  <c:v>213494.36253329922</c:v>
                </c:pt>
                <c:pt idx="412">
                  <c:v>209292.48128536015</c:v>
                </c:pt>
                <c:pt idx="413">
                  <c:v>216477.38259715971</c:v>
                </c:pt>
                <c:pt idx="414">
                  <c:v>208959.89678345073</c:v>
                </c:pt>
                <c:pt idx="415">
                  <c:v>218633.01833748099</c:v>
                </c:pt>
                <c:pt idx="416">
                  <c:v>221306.44714176844</c:v>
                </c:pt>
                <c:pt idx="417">
                  <c:v>217635.80207516035</c:v>
                </c:pt>
                <c:pt idx="418">
                  <c:v>216566.93994556979</c:v>
                </c:pt>
                <c:pt idx="419">
                  <c:v>218789.79633927453</c:v>
                </c:pt>
                <c:pt idx="420">
                  <c:v>218764.3310398669</c:v>
                </c:pt>
                <c:pt idx="421">
                  <c:v>219423.62848477048</c:v>
                </c:pt>
                <c:pt idx="422">
                  <c:v>220599.5611106632</c:v>
                </c:pt>
                <c:pt idx="423">
                  <c:v>228870.00015940861</c:v>
                </c:pt>
                <c:pt idx="424">
                  <c:v>224775.09116960532</c:v>
                </c:pt>
                <c:pt idx="425">
                  <c:v>225847.10950847593</c:v>
                </c:pt>
                <c:pt idx="426">
                  <c:v>223776.6574363918</c:v>
                </c:pt>
                <c:pt idx="427">
                  <c:v>222887.29990464501</c:v>
                </c:pt>
                <c:pt idx="428">
                  <c:v>227442.60206796945</c:v>
                </c:pt>
                <c:pt idx="429">
                  <c:v>235751.42455226622</c:v>
                </c:pt>
                <c:pt idx="430">
                  <c:v>223700.88306437188</c:v>
                </c:pt>
                <c:pt idx="431">
                  <c:v>214995.15381524336</c:v>
                </c:pt>
                <c:pt idx="432">
                  <c:v>223927.60729361555</c:v>
                </c:pt>
                <c:pt idx="433">
                  <c:v>229295.290694956</c:v>
                </c:pt>
                <c:pt idx="434">
                  <c:v>220965.07268943932</c:v>
                </c:pt>
                <c:pt idx="435">
                  <c:v>230310.97749647932</c:v>
                </c:pt>
                <c:pt idx="436">
                  <c:v>231906.12862937883</c:v>
                </c:pt>
                <c:pt idx="437">
                  <c:v>151608.69952341824</c:v>
                </c:pt>
                <c:pt idx="438">
                  <c:v>31607.799863806336</c:v>
                </c:pt>
                <c:pt idx="439">
                  <c:v>22649.321780153765</c:v>
                </c:pt>
                <c:pt idx="440">
                  <c:v>18603.178910846047</c:v>
                </c:pt>
                <c:pt idx="441">
                  <c:v>16403.988854408464</c:v>
                </c:pt>
                <c:pt idx="442">
                  <c:v>14819.484899177916</c:v>
                </c:pt>
                <c:pt idx="443">
                  <c:v>14389.092967669605</c:v>
                </c:pt>
                <c:pt idx="444">
                  <c:v>14164.347165155013</c:v>
                </c:pt>
                <c:pt idx="445">
                  <c:v>13015.168735015775</c:v>
                </c:pt>
                <c:pt idx="446">
                  <c:v>12732.285871188751</c:v>
                </c:pt>
                <c:pt idx="447">
                  <c:v>10954.036087611536</c:v>
                </c:pt>
                <c:pt idx="448">
                  <c:v>10481.229425212929</c:v>
                </c:pt>
                <c:pt idx="449">
                  <c:v>11000.345187498038</c:v>
                </c:pt>
                <c:pt idx="450">
                  <c:v>11137.404184561326</c:v>
                </c:pt>
                <c:pt idx="451">
                  <c:v>10912.112622056195</c:v>
                </c:pt>
                <c:pt idx="452">
                  <c:v>10842.004145869805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93-4A37-8AA8-A7B1BBDC1C17}"/>
            </c:ext>
          </c:extLst>
        </c:ser>
        <c:ser>
          <c:idx val="0"/>
          <c:order val="2"/>
          <c:tx>
            <c:strRef>
              <c:f>'2025_01_014_AVE'!$Z$4</c:f>
              <c:strCache>
                <c:ptCount val="1"/>
                <c:pt idx="0">
                  <c:v>SCD3O2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'2025_01_014_AVE'!$Z$5:$Z$488</c:f>
              <c:numCache>
                <c:formatCode>General</c:formatCode>
                <c:ptCount val="484"/>
                <c:pt idx="0">
                  <c:v>260.79624991369786</c:v>
                </c:pt>
                <c:pt idx="1">
                  <c:v>159.24009905613119</c:v>
                </c:pt>
                <c:pt idx="2">
                  <c:v>277.03117624128151</c:v>
                </c:pt>
                <c:pt idx="3">
                  <c:v>236.28734374598451</c:v>
                </c:pt>
                <c:pt idx="4">
                  <c:v>288.37634291199277</c:v>
                </c:pt>
                <c:pt idx="5">
                  <c:v>340.3684652782789</c:v>
                </c:pt>
                <c:pt idx="6">
                  <c:v>280.43603571676863</c:v>
                </c:pt>
                <c:pt idx="7">
                  <c:v>211.92147842400701</c:v>
                </c:pt>
                <c:pt idx="8">
                  <c:v>200.06954959671515</c:v>
                </c:pt>
                <c:pt idx="9">
                  <c:v>383.04362802690974</c:v>
                </c:pt>
                <c:pt idx="10">
                  <c:v>443.61963915618827</c:v>
                </c:pt>
                <c:pt idx="11">
                  <c:v>238.86121628816514</c:v>
                </c:pt>
                <c:pt idx="12">
                  <c:v>201.81001875602536</c:v>
                </c:pt>
                <c:pt idx="13">
                  <c:v>414.70461914184102</c:v>
                </c:pt>
                <c:pt idx="14">
                  <c:v>348.71425971155924</c:v>
                </c:pt>
                <c:pt idx="15">
                  <c:v>1091.6034471933176</c:v>
                </c:pt>
                <c:pt idx="16">
                  <c:v>1511.2067222045209</c:v>
                </c:pt>
                <c:pt idx="17">
                  <c:v>2669.2130787060528</c:v>
                </c:pt>
                <c:pt idx="18">
                  <c:v>2837.9555522694664</c:v>
                </c:pt>
                <c:pt idx="19">
                  <c:v>3431.6803986769378</c:v>
                </c:pt>
                <c:pt idx="20">
                  <c:v>2776.1617465003037</c:v>
                </c:pt>
                <c:pt idx="21">
                  <c:v>3686.4262091487708</c:v>
                </c:pt>
                <c:pt idx="22">
                  <c:v>3495.4352619848087</c:v>
                </c:pt>
                <c:pt idx="23">
                  <c:v>3107.7630090516254</c:v>
                </c:pt>
                <c:pt idx="24">
                  <c:v>3719.0876381407693</c:v>
                </c:pt>
                <c:pt idx="25">
                  <c:v>3482.2093495323302</c:v>
                </c:pt>
                <c:pt idx="26">
                  <c:v>3499.6187236602591</c:v>
                </c:pt>
                <c:pt idx="27">
                  <c:v>3954.7789133597448</c:v>
                </c:pt>
                <c:pt idx="28">
                  <c:v>3397.0701333354755</c:v>
                </c:pt>
                <c:pt idx="29">
                  <c:v>3272.2903760411937</c:v>
                </c:pt>
                <c:pt idx="30">
                  <c:v>3056.9813245966329</c:v>
                </c:pt>
                <c:pt idx="31">
                  <c:v>3391.6671180689127</c:v>
                </c:pt>
                <c:pt idx="32">
                  <c:v>3437.9737995774958</c:v>
                </c:pt>
                <c:pt idx="33">
                  <c:v>3001.1800171566169</c:v>
                </c:pt>
                <c:pt idx="34">
                  <c:v>3218.4022625049593</c:v>
                </c:pt>
                <c:pt idx="35">
                  <c:v>3367.6088268298649</c:v>
                </c:pt>
                <c:pt idx="36">
                  <c:v>3047.3751655703541</c:v>
                </c:pt>
                <c:pt idx="37">
                  <c:v>3307.942082879345</c:v>
                </c:pt>
                <c:pt idx="38">
                  <c:v>3377.0067019588892</c:v>
                </c:pt>
                <c:pt idx="39">
                  <c:v>3255.8638155499962</c:v>
                </c:pt>
                <c:pt idx="40">
                  <c:v>2983.6323586008421</c:v>
                </c:pt>
                <c:pt idx="41">
                  <c:v>3674.3962819488593</c:v>
                </c:pt>
                <c:pt idx="42">
                  <c:v>3879.650176494984</c:v>
                </c:pt>
                <c:pt idx="43">
                  <c:v>3711.6080821680639</c:v>
                </c:pt>
                <c:pt idx="44">
                  <c:v>3009.1770941585846</c:v>
                </c:pt>
                <c:pt idx="45">
                  <c:v>3143.354471591515</c:v>
                </c:pt>
                <c:pt idx="46">
                  <c:v>3246.1295594794015</c:v>
                </c:pt>
                <c:pt idx="47">
                  <c:v>3659.4265440952277</c:v>
                </c:pt>
                <c:pt idx="48">
                  <c:v>3287.2872303604627</c:v>
                </c:pt>
                <c:pt idx="49">
                  <c:v>3206.3179735093245</c:v>
                </c:pt>
                <c:pt idx="50">
                  <c:v>3439.3688758788735</c:v>
                </c:pt>
                <c:pt idx="51">
                  <c:v>3120.8043481642267</c:v>
                </c:pt>
                <c:pt idx="52">
                  <c:v>237.20425335673934</c:v>
                </c:pt>
                <c:pt idx="53">
                  <c:v>283.61459683826615</c:v>
                </c:pt>
                <c:pt idx="54">
                  <c:v>184.28838286832323</c:v>
                </c:pt>
                <c:pt idx="55">
                  <c:v>118.73508053797011</c:v>
                </c:pt>
                <c:pt idx="56">
                  <c:v>173.60507041037098</c:v>
                </c:pt>
                <c:pt idx="57">
                  <c:v>169.9244110755412</c:v>
                </c:pt>
                <c:pt idx="58">
                  <c:v>178.99309913694623</c:v>
                </c:pt>
                <c:pt idx="59">
                  <c:v>173.21503001786385</c:v>
                </c:pt>
                <c:pt idx="60">
                  <c:v>165.36102555036089</c:v>
                </c:pt>
                <c:pt idx="61">
                  <c:v>204.56629469026086</c:v>
                </c:pt>
                <c:pt idx="62">
                  <c:v>251.64540719620427</c:v>
                </c:pt>
                <c:pt idx="63">
                  <c:v>156.16823364654115</c:v>
                </c:pt>
                <c:pt idx="64">
                  <c:v>191.57289754205397</c:v>
                </c:pt>
                <c:pt idx="65">
                  <c:v>162.26212726693782</c:v>
                </c:pt>
                <c:pt idx="66">
                  <c:v>126.47316883094153</c:v>
                </c:pt>
                <c:pt idx="67">
                  <c:v>157.92916508775258</c:v>
                </c:pt>
                <c:pt idx="68">
                  <c:v>182.43045045533512</c:v>
                </c:pt>
                <c:pt idx="69">
                  <c:v>157.43263712636448</c:v>
                </c:pt>
                <c:pt idx="70">
                  <c:v>113.67532904399823</c:v>
                </c:pt>
                <c:pt idx="71">
                  <c:v>167.16535545435002</c:v>
                </c:pt>
                <c:pt idx="72">
                  <c:v>125.73977963691051</c:v>
                </c:pt>
                <c:pt idx="73">
                  <c:v>166.50334387107131</c:v>
                </c:pt>
                <c:pt idx="74">
                  <c:v>174.45759477155693</c:v>
                </c:pt>
                <c:pt idx="75">
                  <c:v>125.79949070146807</c:v>
                </c:pt>
                <c:pt idx="76">
                  <c:v>78.391742744116442</c:v>
                </c:pt>
                <c:pt idx="77">
                  <c:v>183.20397888836294</c:v>
                </c:pt>
                <c:pt idx="78">
                  <c:v>383.95951107855348</c:v>
                </c:pt>
                <c:pt idx="79">
                  <c:v>1902.0374263027441</c:v>
                </c:pt>
                <c:pt idx="80">
                  <c:v>2281.2849749707748</c:v>
                </c:pt>
                <c:pt idx="81">
                  <c:v>2450.1147650504049</c:v>
                </c:pt>
                <c:pt idx="82">
                  <c:v>2451.7542953498746</c:v>
                </c:pt>
                <c:pt idx="83">
                  <c:v>3093.4855472018276</c:v>
                </c:pt>
                <c:pt idx="84">
                  <c:v>2596.1717549220007</c:v>
                </c:pt>
                <c:pt idx="85">
                  <c:v>3074.5874653211517</c:v>
                </c:pt>
                <c:pt idx="86">
                  <c:v>2709.679852412421</c:v>
                </c:pt>
                <c:pt idx="87">
                  <c:v>2805.1508974865583</c:v>
                </c:pt>
                <c:pt idx="88">
                  <c:v>3137.255110369606</c:v>
                </c:pt>
                <c:pt idx="89">
                  <c:v>3352.7621764170244</c:v>
                </c:pt>
                <c:pt idx="90">
                  <c:v>3430.6761123888309</c:v>
                </c:pt>
                <c:pt idx="91">
                  <c:v>2862.6715232548831</c:v>
                </c:pt>
                <c:pt idx="92">
                  <c:v>3255.4992380648082</c:v>
                </c:pt>
                <c:pt idx="93">
                  <c:v>3653.4359583688415</c:v>
                </c:pt>
                <c:pt idx="94">
                  <c:v>3201.9879723621411</c:v>
                </c:pt>
                <c:pt idx="95">
                  <c:v>3549.8243283078159</c:v>
                </c:pt>
                <c:pt idx="96">
                  <c:v>3333.4122183246245</c:v>
                </c:pt>
                <c:pt idx="97">
                  <c:v>2971.3181730739952</c:v>
                </c:pt>
                <c:pt idx="98">
                  <c:v>3490.5612539277522</c:v>
                </c:pt>
                <c:pt idx="99">
                  <c:v>3448.1490725593894</c:v>
                </c:pt>
                <c:pt idx="100">
                  <c:v>3186.0843461349627</c:v>
                </c:pt>
                <c:pt idx="101">
                  <c:v>3203.4903782478909</c:v>
                </c:pt>
                <c:pt idx="102">
                  <c:v>3313.9005235339814</c:v>
                </c:pt>
                <c:pt idx="103">
                  <c:v>3297.1239005417219</c:v>
                </c:pt>
                <c:pt idx="104">
                  <c:v>3181.5520895165628</c:v>
                </c:pt>
                <c:pt idx="105">
                  <c:v>2995.8300093646117</c:v>
                </c:pt>
                <c:pt idx="106">
                  <c:v>3270.701240674101</c:v>
                </c:pt>
                <c:pt idx="107">
                  <c:v>3106.9683197751442</c:v>
                </c:pt>
                <c:pt idx="108">
                  <c:v>3184.1750479647458</c:v>
                </c:pt>
                <c:pt idx="109">
                  <c:v>3815.6325353971984</c:v>
                </c:pt>
                <c:pt idx="110">
                  <c:v>3364.2845980860379</c:v>
                </c:pt>
                <c:pt idx="111">
                  <c:v>3197.1034223072543</c:v>
                </c:pt>
                <c:pt idx="112">
                  <c:v>3225.1895449068456</c:v>
                </c:pt>
                <c:pt idx="113">
                  <c:v>3634.2295758931846</c:v>
                </c:pt>
                <c:pt idx="114">
                  <c:v>3271.0200458110917</c:v>
                </c:pt>
                <c:pt idx="115">
                  <c:v>1170.066995245716</c:v>
                </c:pt>
                <c:pt idx="116">
                  <c:v>198.76554363184485</c:v>
                </c:pt>
                <c:pt idx="117">
                  <c:v>104.24525948171089</c:v>
                </c:pt>
                <c:pt idx="118">
                  <c:v>93.4256852611651</c:v>
                </c:pt>
                <c:pt idx="119">
                  <c:v>175.26944984603492</c:v>
                </c:pt>
                <c:pt idx="120">
                  <c:v>181.14528633166975</c:v>
                </c:pt>
                <c:pt idx="121">
                  <c:v>147.48648392344182</c:v>
                </c:pt>
                <c:pt idx="122">
                  <c:v>166.91927830804082</c:v>
                </c:pt>
                <c:pt idx="123">
                  <c:v>152.25176861099001</c:v>
                </c:pt>
                <c:pt idx="124">
                  <c:v>136.04862066351652</c:v>
                </c:pt>
                <c:pt idx="125">
                  <c:v>169.45465448517876</c:v>
                </c:pt>
                <c:pt idx="126">
                  <c:v>94.315711579336366</c:v>
                </c:pt>
                <c:pt idx="127">
                  <c:v>133.30676527676061</c:v>
                </c:pt>
                <c:pt idx="128">
                  <c:v>87.829186861294545</c:v>
                </c:pt>
                <c:pt idx="129">
                  <c:v>150.1582561128229</c:v>
                </c:pt>
                <c:pt idx="130">
                  <c:v>79.141737545585201</c:v>
                </c:pt>
                <c:pt idx="131">
                  <c:v>180</c:v>
                </c:pt>
                <c:pt idx="132">
                  <c:v>174.17313474010291</c:v>
                </c:pt>
                <c:pt idx="133">
                  <c:v>247.45822796610813</c:v>
                </c:pt>
                <c:pt idx="134">
                  <c:v>114.78547588337696</c:v>
                </c:pt>
                <c:pt idx="135">
                  <c:v>148.491140187697</c:v>
                </c:pt>
                <c:pt idx="136">
                  <c:v>226.34185943952053</c:v>
                </c:pt>
                <c:pt idx="137">
                  <c:v>203.19790122686646</c:v>
                </c:pt>
                <c:pt idx="138">
                  <c:v>121.39279179927452</c:v>
                </c:pt>
                <c:pt idx="139">
                  <c:v>108.46457964252657</c:v>
                </c:pt>
                <c:pt idx="140">
                  <c:v>137.25072095578429</c:v>
                </c:pt>
                <c:pt idx="141">
                  <c:v>162.47368029230074</c:v>
                </c:pt>
                <c:pt idx="142">
                  <c:v>106.05081923321445</c:v>
                </c:pt>
                <c:pt idx="143">
                  <c:v>218.88381302012374</c:v>
                </c:pt>
                <c:pt idx="144">
                  <c:v>196.39470594668455</c:v>
                </c:pt>
                <c:pt idx="145">
                  <c:v>109.49151299270798</c:v>
                </c:pt>
                <c:pt idx="146">
                  <c:v>120.19551063482572</c:v>
                </c:pt>
                <c:pt idx="147">
                  <c:v>186.19408006857446</c:v>
                </c:pt>
                <c:pt idx="148">
                  <c:v>123.83406635599334</c:v>
                </c:pt>
                <c:pt idx="149">
                  <c:v>160.42975301017816</c:v>
                </c:pt>
                <c:pt idx="150">
                  <c:v>860.47855404546158</c:v>
                </c:pt>
                <c:pt idx="151">
                  <c:v>1997.9501691725125</c:v>
                </c:pt>
                <c:pt idx="152">
                  <c:v>2283.0467576362171</c:v>
                </c:pt>
                <c:pt idx="153">
                  <c:v>2394.3988369821823</c:v>
                </c:pt>
                <c:pt idx="154">
                  <c:v>2693.0607620428482</c:v>
                </c:pt>
                <c:pt idx="155">
                  <c:v>2699.4352713355088</c:v>
                </c:pt>
                <c:pt idx="156">
                  <c:v>2863.2676927606021</c:v>
                </c:pt>
                <c:pt idx="157">
                  <c:v>2692.033017678019</c:v>
                </c:pt>
                <c:pt idx="158">
                  <c:v>2992.345607737243</c:v>
                </c:pt>
                <c:pt idx="159">
                  <c:v>2902.5551703867263</c:v>
                </c:pt>
                <c:pt idx="160">
                  <c:v>3378.625250162946</c:v>
                </c:pt>
                <c:pt idx="161">
                  <c:v>3002.5749893709872</c:v>
                </c:pt>
                <c:pt idx="162">
                  <c:v>3149.8296726795652</c:v>
                </c:pt>
                <c:pt idx="163">
                  <c:v>3537.4682275151595</c:v>
                </c:pt>
                <c:pt idx="164">
                  <c:v>3053.0060327692709</c:v>
                </c:pt>
                <c:pt idx="165">
                  <c:v>2960.7072716508997</c:v>
                </c:pt>
                <c:pt idx="166">
                  <c:v>3418.2861625189753</c:v>
                </c:pt>
                <c:pt idx="167">
                  <c:v>3210.9057193698018</c:v>
                </c:pt>
                <c:pt idx="168">
                  <c:v>3380.3613735761733</c:v>
                </c:pt>
                <c:pt idx="169">
                  <c:v>3248.7630840651905</c:v>
                </c:pt>
                <c:pt idx="170">
                  <c:v>3429.2508905745963</c:v>
                </c:pt>
                <c:pt idx="171">
                  <c:v>3276.9791408058759</c:v>
                </c:pt>
                <c:pt idx="172">
                  <c:v>3282.2555370787268</c:v>
                </c:pt>
                <c:pt idx="173">
                  <c:v>2988.4709125512395</c:v>
                </c:pt>
                <c:pt idx="174">
                  <c:v>3216.5197470890889</c:v>
                </c:pt>
                <c:pt idx="175">
                  <c:v>2908.5135118369508</c:v>
                </c:pt>
                <c:pt idx="176">
                  <c:v>3495.6884602122341</c:v>
                </c:pt>
                <c:pt idx="177">
                  <c:v>3497.9367509060344</c:v>
                </c:pt>
                <c:pt idx="178">
                  <c:v>3244.4164036452698</c:v>
                </c:pt>
                <c:pt idx="179">
                  <c:v>3562.800724327099</c:v>
                </c:pt>
                <c:pt idx="180">
                  <c:v>3493.5348372704561</c:v>
                </c:pt>
                <c:pt idx="181">
                  <c:v>3570.9870627388564</c:v>
                </c:pt>
                <c:pt idx="182">
                  <c:v>3403.7330112259665</c:v>
                </c:pt>
                <c:pt idx="183">
                  <c:v>3203.9506101537036</c:v>
                </c:pt>
                <c:pt idx="184">
                  <c:v>3902.5214805004784</c:v>
                </c:pt>
                <c:pt idx="185">
                  <c:v>3977.4001392814935</c:v>
                </c:pt>
                <c:pt idx="186">
                  <c:v>3783.0675624578525</c:v>
                </c:pt>
                <c:pt idx="187">
                  <c:v>3781.7783301258919</c:v>
                </c:pt>
                <c:pt idx="188">
                  <c:v>1273.0661855557832</c:v>
                </c:pt>
                <c:pt idx="189">
                  <c:v>150.02685266189553</c:v>
                </c:pt>
                <c:pt idx="190">
                  <c:v>184.14683378402611</c:v>
                </c:pt>
                <c:pt idx="191">
                  <c:v>96.310378381010977</c:v>
                </c:pt>
                <c:pt idx="192">
                  <c:v>212.55656447251877</c:v>
                </c:pt>
                <c:pt idx="193">
                  <c:v>188.33097006867055</c:v>
                </c:pt>
                <c:pt idx="194">
                  <c:v>219.50675490304485</c:v>
                </c:pt>
                <c:pt idx="195">
                  <c:v>149.39143231467639</c:v>
                </c:pt>
                <c:pt idx="196">
                  <c:v>116.44371450038381</c:v>
                </c:pt>
                <c:pt idx="197">
                  <c:v>170.67336881626156</c:v>
                </c:pt>
                <c:pt idx="198">
                  <c:v>178.24202517810312</c:v>
                </c:pt>
                <c:pt idx="199">
                  <c:v>131.20653594778904</c:v>
                </c:pt>
                <c:pt idx="200">
                  <c:v>166.4577821503795</c:v>
                </c:pt>
                <c:pt idx="201">
                  <c:v>124.9583930940141</c:v>
                </c:pt>
                <c:pt idx="202">
                  <c:v>155.13830529718635</c:v>
                </c:pt>
                <c:pt idx="203">
                  <c:v>58.151916993247355</c:v>
                </c:pt>
                <c:pt idx="204">
                  <c:v>172.62929989748415</c:v>
                </c:pt>
                <c:pt idx="205">
                  <c:v>157.43528815071338</c:v>
                </c:pt>
                <c:pt idx="206">
                  <c:v>114.59373516956428</c:v>
                </c:pt>
                <c:pt idx="207">
                  <c:v>148.39902406865289</c:v>
                </c:pt>
                <c:pt idx="208">
                  <c:v>109.79087290927835</c:v>
                </c:pt>
                <c:pt idx="209">
                  <c:v>113.42004305227955</c:v>
                </c:pt>
                <c:pt idx="210">
                  <c:v>119.85608271619014</c:v>
                </c:pt>
                <c:pt idx="211">
                  <c:v>132.88089374098516</c:v>
                </c:pt>
                <c:pt idx="212">
                  <c:v>150.78131253261972</c:v>
                </c:pt>
                <c:pt idx="213">
                  <c:v>97.912007867463487</c:v>
                </c:pt>
                <c:pt idx="214">
                  <c:v>865.92685918380357</c:v>
                </c:pt>
                <c:pt idx="215">
                  <c:v>2733.8686278626524</c:v>
                </c:pt>
                <c:pt idx="216">
                  <c:v>2951.8596359547078</c:v>
                </c:pt>
                <c:pt idx="217">
                  <c:v>3159.6360574760638</c:v>
                </c:pt>
                <c:pt idx="218">
                  <c:v>2994.4850965897167</c:v>
                </c:pt>
                <c:pt idx="219">
                  <c:v>2823.1469640258861</c:v>
                </c:pt>
                <c:pt idx="220">
                  <c:v>3076.1935290731126</c:v>
                </c:pt>
                <c:pt idx="221">
                  <c:v>2823.8882847512355</c:v>
                </c:pt>
                <c:pt idx="222">
                  <c:v>3437.3812248196591</c:v>
                </c:pt>
                <c:pt idx="223">
                  <c:v>3168.0605235945991</c:v>
                </c:pt>
                <c:pt idx="224">
                  <c:v>3766.2235654369733</c:v>
                </c:pt>
                <c:pt idx="225">
                  <c:v>3436.8946719567894</c:v>
                </c:pt>
                <c:pt idx="226">
                  <c:v>3522.4692838828655</c:v>
                </c:pt>
                <c:pt idx="227">
                  <c:v>3309.6581731434867</c:v>
                </c:pt>
                <c:pt idx="228">
                  <c:v>3942.5477614175702</c:v>
                </c:pt>
                <c:pt idx="229">
                  <c:v>3835.8599678416244</c:v>
                </c:pt>
                <c:pt idx="230">
                  <c:v>3083.3962027547627</c:v>
                </c:pt>
                <c:pt idx="231">
                  <c:v>3943.0476299599118</c:v>
                </c:pt>
                <c:pt idx="232">
                  <c:v>3147.7842919518876</c:v>
                </c:pt>
                <c:pt idx="233">
                  <c:v>3643.5496140539281</c:v>
                </c:pt>
                <c:pt idx="234">
                  <c:v>3963.1331799177651</c:v>
                </c:pt>
                <c:pt idx="235">
                  <c:v>3339.9981946256808</c:v>
                </c:pt>
                <c:pt idx="236">
                  <c:v>3450.5069542456499</c:v>
                </c:pt>
                <c:pt idx="237">
                  <c:v>3925.8403251095506</c:v>
                </c:pt>
                <c:pt idx="238">
                  <c:v>3967.4675983356351</c:v>
                </c:pt>
                <c:pt idx="239">
                  <c:v>3369.162779974517</c:v>
                </c:pt>
                <c:pt idx="240">
                  <c:v>3254.3415867843173</c:v>
                </c:pt>
                <c:pt idx="241">
                  <c:v>3896.5650183726398</c:v>
                </c:pt>
                <c:pt idx="242">
                  <c:v>3812.1340804509405</c:v>
                </c:pt>
                <c:pt idx="243">
                  <c:v>3765.7857995917207</c:v>
                </c:pt>
                <c:pt idx="244">
                  <c:v>4426.0714144390131</c:v>
                </c:pt>
                <c:pt idx="245">
                  <c:v>4514.7621100471188</c:v>
                </c:pt>
                <c:pt idx="246">
                  <c:v>4687.4225410713116</c:v>
                </c:pt>
                <c:pt idx="247">
                  <c:v>4838.0511326580736</c:v>
                </c:pt>
                <c:pt idx="248">
                  <c:v>4768.0523007055835</c:v>
                </c:pt>
                <c:pt idx="249">
                  <c:v>4616.0991036940832</c:v>
                </c:pt>
                <c:pt idx="250">
                  <c:v>4984.0864028038723</c:v>
                </c:pt>
                <c:pt idx="251">
                  <c:v>281.32855784704151</c:v>
                </c:pt>
                <c:pt idx="252">
                  <c:v>183.66398182357597</c:v>
                </c:pt>
                <c:pt idx="253">
                  <c:v>85.515026782282817</c:v>
                </c:pt>
                <c:pt idx="254">
                  <c:v>173.28779606767506</c:v>
                </c:pt>
                <c:pt idx="255">
                  <c:v>133.20984240649528</c:v>
                </c:pt>
                <c:pt idx="256">
                  <c:v>146.82419010453197</c:v>
                </c:pt>
                <c:pt idx="257">
                  <c:v>166.31402768145625</c:v>
                </c:pt>
                <c:pt idx="258">
                  <c:v>115.86890922278901</c:v>
                </c:pt>
                <c:pt idx="259">
                  <c:v>87.105555053437385</c:v>
                </c:pt>
                <c:pt idx="260">
                  <c:v>84.879208408718043</c:v>
                </c:pt>
                <c:pt idx="261">
                  <c:v>114.80715306668189</c:v>
                </c:pt>
                <c:pt idx="262">
                  <c:v>100.97303710865312</c:v>
                </c:pt>
                <c:pt idx="263">
                  <c:v>214.69045990559488</c:v>
                </c:pt>
                <c:pt idx="264">
                  <c:v>105.62945056962727</c:v>
                </c:pt>
                <c:pt idx="265">
                  <c:v>169.12235188378867</c:v>
                </c:pt>
                <c:pt idx="266">
                  <c:v>176.17611784418705</c:v>
                </c:pt>
                <c:pt idx="267">
                  <c:v>266.15582085055468</c:v>
                </c:pt>
                <c:pt idx="268">
                  <c:v>131.77489294000233</c:v>
                </c:pt>
                <c:pt idx="269">
                  <c:v>115.24789832606837</c:v>
                </c:pt>
                <c:pt idx="270">
                  <c:v>232.82582908460037</c:v>
                </c:pt>
                <c:pt idx="271">
                  <c:v>141.72243471258159</c:v>
                </c:pt>
                <c:pt idx="272">
                  <c:v>72.498706543984312</c:v>
                </c:pt>
                <c:pt idx="273">
                  <c:v>119.19905175862189</c:v>
                </c:pt>
                <c:pt idx="274">
                  <c:v>61.076786421208944</c:v>
                </c:pt>
                <c:pt idx="275">
                  <c:v>208.7540469411546</c:v>
                </c:pt>
                <c:pt idx="276">
                  <c:v>123.72900021295619</c:v>
                </c:pt>
                <c:pt idx="277">
                  <c:v>616.95289068078512</c:v>
                </c:pt>
                <c:pt idx="278">
                  <c:v>2929.9015364457332</c:v>
                </c:pt>
                <c:pt idx="279">
                  <c:v>2877.4729693069457</c:v>
                </c:pt>
                <c:pt idx="280">
                  <c:v>3231.1828441150155</c:v>
                </c:pt>
                <c:pt idx="281">
                  <c:v>3669.6156448563252</c:v>
                </c:pt>
                <c:pt idx="282">
                  <c:v>3643.1060937813495</c:v>
                </c:pt>
                <c:pt idx="283">
                  <c:v>3377.0435499058635</c:v>
                </c:pt>
                <c:pt idx="284">
                  <c:v>4340.2767340586061</c:v>
                </c:pt>
                <c:pt idx="285">
                  <c:v>4222.4253221184617</c:v>
                </c:pt>
                <c:pt idx="286">
                  <c:v>3868.8590433560489</c:v>
                </c:pt>
                <c:pt idx="287">
                  <c:v>3952.6962831194869</c:v>
                </c:pt>
                <c:pt idx="288">
                  <c:v>4252.5399853743011</c:v>
                </c:pt>
                <c:pt idx="289">
                  <c:v>4147.3026145070262</c:v>
                </c:pt>
                <c:pt idx="290">
                  <c:v>3592.6250116711158</c:v>
                </c:pt>
                <c:pt idx="291">
                  <c:v>4289.6833680940244</c:v>
                </c:pt>
                <c:pt idx="292">
                  <c:v>4250.4832729893342</c:v>
                </c:pt>
                <c:pt idx="293">
                  <c:v>4451.5789383489609</c:v>
                </c:pt>
                <c:pt idx="294">
                  <c:v>4968.7655901442586</c:v>
                </c:pt>
                <c:pt idx="295">
                  <c:v>4200.2012235231086</c:v>
                </c:pt>
                <c:pt idx="296">
                  <c:v>4713.5497374270617</c:v>
                </c:pt>
                <c:pt idx="297">
                  <c:v>4484.6698516383967</c:v>
                </c:pt>
                <c:pt idx="298">
                  <c:v>4067.3503735580898</c:v>
                </c:pt>
                <c:pt idx="299">
                  <c:v>5088.8448268659131</c:v>
                </c:pt>
                <c:pt idx="300">
                  <c:v>4798.80367636542</c:v>
                </c:pt>
                <c:pt idx="301">
                  <c:v>4962.1923718595935</c:v>
                </c:pt>
                <c:pt idx="302">
                  <c:v>4340.8685242495676</c:v>
                </c:pt>
                <c:pt idx="303">
                  <c:v>4820.1943824509963</c:v>
                </c:pt>
                <c:pt idx="304">
                  <c:v>4171.7534033271068</c:v>
                </c:pt>
                <c:pt idx="305">
                  <c:v>4702.0358840322724</c:v>
                </c:pt>
                <c:pt idx="306">
                  <c:v>4081.0531647570906</c:v>
                </c:pt>
                <c:pt idx="307">
                  <c:v>4490.5550254997861</c:v>
                </c:pt>
                <c:pt idx="308">
                  <c:v>4405.9831202519708</c:v>
                </c:pt>
                <c:pt idx="309">
                  <c:v>4857.4013620021869</c:v>
                </c:pt>
                <c:pt idx="310">
                  <c:v>3651.0637935963118</c:v>
                </c:pt>
                <c:pt idx="311">
                  <c:v>2667.4241007518372</c:v>
                </c:pt>
                <c:pt idx="312">
                  <c:v>663.24403235018133</c:v>
                </c:pt>
                <c:pt idx="313">
                  <c:v>505.56878174458353</c:v>
                </c:pt>
                <c:pt idx="314">
                  <c:v>458.04130253118331</c:v>
                </c:pt>
                <c:pt idx="315">
                  <c:v>320.9549390694857</c:v>
                </c:pt>
                <c:pt idx="316">
                  <c:v>574.40061153147121</c:v>
                </c:pt>
                <c:pt idx="317">
                  <c:v>494.4485409611782</c:v>
                </c:pt>
                <c:pt idx="318">
                  <c:v>626.23464618969854</c:v>
                </c:pt>
                <c:pt idx="319">
                  <c:v>546.07806310617923</c:v>
                </c:pt>
                <c:pt idx="320">
                  <c:v>487.98894724835043</c:v>
                </c:pt>
                <c:pt idx="321">
                  <c:v>406.77502786844531</c:v>
                </c:pt>
                <c:pt idx="322">
                  <c:v>585.50266360843329</c:v>
                </c:pt>
                <c:pt idx="323">
                  <c:v>467.24689430180825</c:v>
                </c:pt>
                <c:pt idx="324">
                  <c:v>573.10662920251173</c:v>
                </c:pt>
                <c:pt idx="325">
                  <c:v>414.21866682125591</c:v>
                </c:pt>
                <c:pt idx="326">
                  <c:v>499.60611309893534</c:v>
                </c:pt>
                <c:pt idx="327">
                  <c:v>560.29939687944739</c:v>
                </c:pt>
                <c:pt idx="328">
                  <c:v>337.66763140279772</c:v>
                </c:pt>
                <c:pt idx="329">
                  <c:v>476.01879844207741</c:v>
                </c:pt>
                <c:pt idx="330">
                  <c:v>357.57955783692677</c:v>
                </c:pt>
                <c:pt idx="331">
                  <c:v>594.03226635522049</c:v>
                </c:pt>
                <c:pt idx="332">
                  <c:v>451.3838103384864</c:v>
                </c:pt>
                <c:pt idx="333">
                  <c:v>620.80525167908797</c:v>
                </c:pt>
                <c:pt idx="334">
                  <c:v>580.9249252194096</c:v>
                </c:pt>
                <c:pt idx="335">
                  <c:v>435.89638555759444</c:v>
                </c:pt>
                <c:pt idx="336">
                  <c:v>534.73562526503315</c:v>
                </c:pt>
                <c:pt idx="337">
                  <c:v>2573.0004601484225</c:v>
                </c:pt>
                <c:pt idx="338">
                  <c:v>3586.7244652427362</c:v>
                </c:pt>
                <c:pt idx="339">
                  <c:v>4134.2784197473429</c:v>
                </c:pt>
                <c:pt idx="340">
                  <c:v>4374.0673311955252</c:v>
                </c:pt>
                <c:pt idx="341">
                  <c:v>4153.3669468013659</c:v>
                </c:pt>
                <c:pt idx="342">
                  <c:v>3837.2455456786752</c:v>
                </c:pt>
                <c:pt idx="343">
                  <c:v>4271.6512615921838</c:v>
                </c:pt>
                <c:pt idx="344">
                  <c:v>4709.0045242171545</c:v>
                </c:pt>
                <c:pt idx="345">
                  <c:v>4134.8651381023865</c:v>
                </c:pt>
                <c:pt idx="346">
                  <c:v>4689.925221596005</c:v>
                </c:pt>
                <c:pt idx="347">
                  <c:v>4919.1111118103699</c:v>
                </c:pt>
                <c:pt idx="348">
                  <c:v>4490.926665153841</c:v>
                </c:pt>
                <c:pt idx="349">
                  <c:v>4374.4956230509752</c:v>
                </c:pt>
                <c:pt idx="350">
                  <c:v>5022.5693689750369</c:v>
                </c:pt>
                <c:pt idx="351">
                  <c:v>4946.6775330955234</c:v>
                </c:pt>
                <c:pt idx="352">
                  <c:v>4281.9582648509959</c:v>
                </c:pt>
                <c:pt idx="353">
                  <c:v>4737.0213908827936</c:v>
                </c:pt>
                <c:pt idx="354">
                  <c:v>4569.8309894665863</c:v>
                </c:pt>
                <c:pt idx="355">
                  <c:v>5203.3356106617066</c:v>
                </c:pt>
                <c:pt idx="356">
                  <c:v>4528.3192212987915</c:v>
                </c:pt>
                <c:pt idx="357">
                  <c:v>4551.7664926764774</c:v>
                </c:pt>
                <c:pt idx="358">
                  <c:v>5160.0449925283046</c:v>
                </c:pt>
                <c:pt idx="359">
                  <c:v>4375.541610731213</c:v>
                </c:pt>
                <c:pt idx="360">
                  <c:v>4731.5850081920316</c:v>
                </c:pt>
                <c:pt idx="361">
                  <c:v>4795.2343833749519</c:v>
                </c:pt>
                <c:pt idx="362">
                  <c:v>4878.2971755075096</c:v>
                </c:pt>
                <c:pt idx="363">
                  <c:v>303.76150396474122</c:v>
                </c:pt>
                <c:pt idx="364">
                  <c:v>400.96413785708847</c:v>
                </c:pt>
                <c:pt idx="365">
                  <c:v>190.5308640670101</c:v>
                </c:pt>
                <c:pt idx="366">
                  <c:v>222.03640365016727</c:v>
                </c:pt>
                <c:pt idx="367">
                  <c:v>502.90572571185339</c:v>
                </c:pt>
                <c:pt idx="368">
                  <c:v>384.5782180651878</c:v>
                </c:pt>
                <c:pt idx="369">
                  <c:v>280.32896808398533</c:v>
                </c:pt>
                <c:pt idx="370">
                  <c:v>437.70509895280566</c:v>
                </c:pt>
                <c:pt idx="371">
                  <c:v>347.0320442365624</c:v>
                </c:pt>
                <c:pt idx="372">
                  <c:v>348.5493598296249</c:v>
                </c:pt>
                <c:pt idx="373">
                  <c:v>290.57372836839329</c:v>
                </c:pt>
                <c:pt idx="374">
                  <c:v>387.06309671722488</c:v>
                </c:pt>
                <c:pt idx="375">
                  <c:v>226.71665658493518</c:v>
                </c:pt>
                <c:pt idx="376">
                  <c:v>221.62534349149394</c:v>
                </c:pt>
                <c:pt idx="377">
                  <c:v>338.40626032569497</c:v>
                </c:pt>
                <c:pt idx="378">
                  <c:v>385.14626550979017</c:v>
                </c:pt>
                <c:pt idx="379">
                  <c:v>350.95425895720496</c:v>
                </c:pt>
                <c:pt idx="380">
                  <c:v>329.48022831497099</c:v>
                </c:pt>
                <c:pt idx="381">
                  <c:v>254.88517306799557</c:v>
                </c:pt>
                <c:pt idx="382">
                  <c:v>347.52415813944543</c:v>
                </c:pt>
                <c:pt idx="383">
                  <c:v>234.03221584917281</c:v>
                </c:pt>
                <c:pt idx="384">
                  <c:v>447.32414918088773</c:v>
                </c:pt>
                <c:pt idx="385">
                  <c:v>323.06541423551164</c:v>
                </c:pt>
                <c:pt idx="386">
                  <c:v>390.92330722716224</c:v>
                </c:pt>
                <c:pt idx="387">
                  <c:v>205.97344490650721</c:v>
                </c:pt>
                <c:pt idx="388">
                  <c:v>282.07745160191445</c:v>
                </c:pt>
                <c:pt idx="389">
                  <c:v>243.92276500764726</c:v>
                </c:pt>
                <c:pt idx="390">
                  <c:v>364.21572847861648</c:v>
                </c:pt>
                <c:pt idx="391">
                  <c:v>302.30616062817694</c:v>
                </c:pt>
                <c:pt idx="392">
                  <c:v>260.76119933533965</c:v>
                </c:pt>
                <c:pt idx="393">
                  <c:v>221.51122993180164</c:v>
                </c:pt>
                <c:pt idx="394">
                  <c:v>349.28173054444869</c:v>
                </c:pt>
                <c:pt idx="395">
                  <c:v>336.07013786761371</c:v>
                </c:pt>
                <c:pt idx="396">
                  <c:v>316.20712330098405</c:v>
                </c:pt>
                <c:pt idx="397">
                  <c:v>564.29743941744528</c:v>
                </c:pt>
                <c:pt idx="398">
                  <c:v>238.88901556805087</c:v>
                </c:pt>
                <c:pt idx="399">
                  <c:v>351.97525942273791</c:v>
                </c:pt>
                <c:pt idx="400">
                  <c:v>309.86543289468335</c:v>
                </c:pt>
                <c:pt idx="401">
                  <c:v>146.33953576500798</c:v>
                </c:pt>
                <c:pt idx="402">
                  <c:v>311.49251155246117</c:v>
                </c:pt>
                <c:pt idx="403">
                  <c:v>1427.6813011559759</c:v>
                </c:pt>
                <c:pt idx="404">
                  <c:v>2898.2466150759201</c:v>
                </c:pt>
                <c:pt idx="405">
                  <c:v>3527.2647365070288</c:v>
                </c:pt>
                <c:pt idx="406">
                  <c:v>3217.7628866668983</c:v>
                </c:pt>
                <c:pt idx="407">
                  <c:v>4223.1240269801829</c:v>
                </c:pt>
                <c:pt idx="408">
                  <c:v>3839.8409055284278</c:v>
                </c:pt>
                <c:pt idx="409">
                  <c:v>4544.6785638642068</c:v>
                </c:pt>
                <c:pt idx="410">
                  <c:v>4010.4004894346563</c:v>
                </c:pt>
                <c:pt idx="411">
                  <c:v>4224.9856489970671</c:v>
                </c:pt>
                <c:pt idx="412">
                  <c:v>4079.2197400994442</c:v>
                </c:pt>
                <c:pt idx="413">
                  <c:v>4198.4544170453091</c:v>
                </c:pt>
                <c:pt idx="414">
                  <c:v>4078.56072420071</c:v>
                </c:pt>
                <c:pt idx="415">
                  <c:v>4730.0610123656843</c:v>
                </c:pt>
                <c:pt idx="416">
                  <c:v>4333.0885863705771</c:v>
                </c:pt>
                <c:pt idx="417">
                  <c:v>4508.0368845931271</c:v>
                </c:pt>
                <c:pt idx="418">
                  <c:v>5067.3291183839092</c:v>
                </c:pt>
                <c:pt idx="419">
                  <c:v>4376.4939635627852</c:v>
                </c:pt>
                <c:pt idx="420">
                  <c:v>4163.2876321597314</c:v>
                </c:pt>
                <c:pt idx="421">
                  <c:v>4302.6834697686845</c:v>
                </c:pt>
                <c:pt idx="422">
                  <c:v>4719.7687207723402</c:v>
                </c:pt>
                <c:pt idx="423">
                  <c:v>4598.6639364982066</c:v>
                </c:pt>
                <c:pt idx="424">
                  <c:v>4896.3007143917366</c:v>
                </c:pt>
                <c:pt idx="425">
                  <c:v>4413.0439162475968</c:v>
                </c:pt>
                <c:pt idx="426">
                  <c:v>4177.130263883304</c:v>
                </c:pt>
                <c:pt idx="427">
                  <c:v>4576.7865744481232</c:v>
                </c:pt>
                <c:pt idx="428">
                  <c:v>5019.5438738234179</c:v>
                </c:pt>
                <c:pt idx="429">
                  <c:v>4769.7382271116658</c:v>
                </c:pt>
                <c:pt idx="430">
                  <c:v>4175.8630383685177</c:v>
                </c:pt>
                <c:pt idx="431">
                  <c:v>4633.3180460742406</c:v>
                </c:pt>
                <c:pt idx="432">
                  <c:v>4534.4311944884121</c:v>
                </c:pt>
                <c:pt idx="433">
                  <c:v>5045.4218538832238</c:v>
                </c:pt>
                <c:pt idx="434">
                  <c:v>4611.6104127841581</c:v>
                </c:pt>
                <c:pt idx="435">
                  <c:v>4462.9665619941679</c:v>
                </c:pt>
                <c:pt idx="436">
                  <c:v>4906.2289600739814</c:v>
                </c:pt>
                <c:pt idx="437">
                  <c:v>2843.6139840670326</c:v>
                </c:pt>
                <c:pt idx="438">
                  <c:v>92.464480178493247</c:v>
                </c:pt>
                <c:pt idx="439">
                  <c:v>130.56409059019057</c:v>
                </c:pt>
                <c:pt idx="440">
                  <c:v>125.46075178765452</c:v>
                </c:pt>
                <c:pt idx="441">
                  <c:v>79.315835799326351</c:v>
                </c:pt>
                <c:pt idx="442">
                  <c:v>232.31432757405238</c:v>
                </c:pt>
                <c:pt idx="443">
                  <c:v>174.9121061497199</c:v>
                </c:pt>
                <c:pt idx="444">
                  <c:v>109.50813330668265</c:v>
                </c:pt>
                <c:pt idx="445">
                  <c:v>126.56454547699192</c:v>
                </c:pt>
                <c:pt idx="446">
                  <c:v>130.88880570187561</c:v>
                </c:pt>
                <c:pt idx="447">
                  <c:v>160.94868460612469</c:v>
                </c:pt>
                <c:pt idx="448">
                  <c:v>127.79869548650997</c:v>
                </c:pt>
                <c:pt idx="449">
                  <c:v>91.274825706367096</c:v>
                </c:pt>
                <c:pt idx="450">
                  <c:v>206.71777197045148</c:v>
                </c:pt>
                <c:pt idx="451">
                  <c:v>18.239286427329844</c:v>
                </c:pt>
                <c:pt idx="452">
                  <c:v>141.47255101716311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93-4A37-8AA8-A7B1BBDC1C17}"/>
            </c:ext>
          </c:extLst>
        </c:ser>
        <c:ser>
          <c:idx val="3"/>
          <c:order val="3"/>
          <c:tx>
            <c:strRef>
              <c:f>'2025_01_014_AVE'!$AD$4</c:f>
              <c:strCache>
                <c:ptCount val="1"/>
                <c:pt idx="0">
                  <c:v>CD3OOCD3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'2025_01_014_AVE'!$AD$5:$AD$488</c:f>
              <c:numCache>
                <c:formatCode>General</c:formatCode>
                <c:ptCount val="484"/>
                <c:pt idx="0">
                  <c:v>62.164409358836309</c:v>
                </c:pt>
                <c:pt idx="1">
                  <c:v>36.146754879642927</c:v>
                </c:pt>
                <c:pt idx="2">
                  <c:v>97.243596558164114</c:v>
                </c:pt>
                <c:pt idx="3">
                  <c:v>19.476720347113101</c:v>
                </c:pt>
                <c:pt idx="4">
                  <c:v>55.572524415331941</c:v>
                </c:pt>
                <c:pt idx="5">
                  <c:v>0</c:v>
                </c:pt>
                <c:pt idx="6">
                  <c:v>22.167800918563614</c:v>
                </c:pt>
                <c:pt idx="7">
                  <c:v>82.728705481029465</c:v>
                </c:pt>
                <c:pt idx="8">
                  <c:v>74.792354989426215</c:v>
                </c:pt>
                <c:pt idx="9">
                  <c:v>62.104757414232097</c:v>
                </c:pt>
                <c:pt idx="10">
                  <c:v>187.22964960080299</c:v>
                </c:pt>
                <c:pt idx="11">
                  <c:v>20.338677822556637</c:v>
                </c:pt>
                <c:pt idx="12">
                  <c:v>57.883493751728203</c:v>
                </c:pt>
                <c:pt idx="13">
                  <c:v>65.851017028194036</c:v>
                </c:pt>
                <c:pt idx="14">
                  <c:v>102.5864070759205</c:v>
                </c:pt>
                <c:pt idx="15">
                  <c:v>124.86976702211382</c:v>
                </c:pt>
                <c:pt idx="16">
                  <c:v>508.13162373919977</c:v>
                </c:pt>
                <c:pt idx="17">
                  <c:v>602.17933314334675</c:v>
                </c:pt>
                <c:pt idx="18">
                  <c:v>762.35540701685704</c:v>
                </c:pt>
                <c:pt idx="19">
                  <c:v>777.51156696325279</c:v>
                </c:pt>
                <c:pt idx="20">
                  <c:v>861.97353623594029</c:v>
                </c:pt>
                <c:pt idx="21">
                  <c:v>915.13913788517732</c:v>
                </c:pt>
                <c:pt idx="22">
                  <c:v>765.74657157611</c:v>
                </c:pt>
                <c:pt idx="23">
                  <c:v>691.30504126841106</c:v>
                </c:pt>
                <c:pt idx="24">
                  <c:v>1053.9281986598717</c:v>
                </c:pt>
                <c:pt idx="25">
                  <c:v>1027.8724770303736</c:v>
                </c:pt>
                <c:pt idx="26">
                  <c:v>801.38127966329569</c:v>
                </c:pt>
                <c:pt idx="27">
                  <c:v>1103.6592316352776</c:v>
                </c:pt>
                <c:pt idx="28">
                  <c:v>802.43158147400879</c:v>
                </c:pt>
                <c:pt idx="29">
                  <c:v>981.87012681549231</c:v>
                </c:pt>
                <c:pt idx="30">
                  <c:v>638.79777819302194</c:v>
                </c:pt>
                <c:pt idx="31">
                  <c:v>834.35883799581688</c:v>
                </c:pt>
                <c:pt idx="32">
                  <c:v>827.42863511214523</c:v>
                </c:pt>
                <c:pt idx="33">
                  <c:v>786.5752727221394</c:v>
                </c:pt>
                <c:pt idx="34">
                  <c:v>788.68434540275064</c:v>
                </c:pt>
                <c:pt idx="35">
                  <c:v>1022.4395106680828</c:v>
                </c:pt>
                <c:pt idx="36">
                  <c:v>877.17229115792497</c:v>
                </c:pt>
                <c:pt idx="37">
                  <c:v>728.25722486401821</c:v>
                </c:pt>
                <c:pt idx="38">
                  <c:v>980.4312336133039</c:v>
                </c:pt>
                <c:pt idx="39">
                  <c:v>773.08039408716843</c:v>
                </c:pt>
                <c:pt idx="40">
                  <c:v>775.48570767060062</c:v>
                </c:pt>
                <c:pt idx="41">
                  <c:v>899.3924898716034</c:v>
                </c:pt>
                <c:pt idx="42">
                  <c:v>971.94001848837195</c:v>
                </c:pt>
                <c:pt idx="43">
                  <c:v>638.76920550278362</c:v>
                </c:pt>
                <c:pt idx="44">
                  <c:v>732.7088121296332</c:v>
                </c:pt>
                <c:pt idx="45">
                  <c:v>980.18580296939706</c:v>
                </c:pt>
                <c:pt idx="46">
                  <c:v>727.55974258003107</c:v>
                </c:pt>
                <c:pt idx="47">
                  <c:v>755.79719442562305</c:v>
                </c:pt>
                <c:pt idx="48">
                  <c:v>747.80890453367181</c:v>
                </c:pt>
                <c:pt idx="49">
                  <c:v>849.58697664675378</c:v>
                </c:pt>
                <c:pt idx="50">
                  <c:v>701.13355483984424</c:v>
                </c:pt>
                <c:pt idx="51">
                  <c:v>833.19108327748813</c:v>
                </c:pt>
                <c:pt idx="52">
                  <c:v>41.467548973914887</c:v>
                </c:pt>
                <c:pt idx="53">
                  <c:v>12.391628447802315</c:v>
                </c:pt>
                <c:pt idx="54">
                  <c:v>37.193618938268358</c:v>
                </c:pt>
                <c:pt idx="55">
                  <c:v>41.213829608221026</c:v>
                </c:pt>
                <c:pt idx="56">
                  <c:v>0</c:v>
                </c:pt>
                <c:pt idx="57">
                  <c:v>28.280102847579311</c:v>
                </c:pt>
                <c:pt idx="58">
                  <c:v>63.684876242794878</c:v>
                </c:pt>
                <c:pt idx="59">
                  <c:v>40.642632741621689</c:v>
                </c:pt>
                <c:pt idx="60">
                  <c:v>0</c:v>
                </c:pt>
                <c:pt idx="61">
                  <c:v>66.631569544544107</c:v>
                </c:pt>
                <c:pt idx="62">
                  <c:v>26.979527087312352</c:v>
                </c:pt>
                <c:pt idx="63">
                  <c:v>13.789322758152037</c:v>
                </c:pt>
                <c:pt idx="64">
                  <c:v>66.833366019079278</c:v>
                </c:pt>
                <c:pt idx="65">
                  <c:v>0</c:v>
                </c:pt>
                <c:pt idx="66">
                  <c:v>38.131423561388743</c:v>
                </c:pt>
                <c:pt idx="67">
                  <c:v>0</c:v>
                </c:pt>
                <c:pt idx="68">
                  <c:v>26.828007419902221</c:v>
                </c:pt>
                <c:pt idx="69">
                  <c:v>70.766306304311783</c:v>
                </c:pt>
                <c:pt idx="70">
                  <c:v>101.60788434718313</c:v>
                </c:pt>
                <c:pt idx="71">
                  <c:v>12.269889532637924</c:v>
                </c:pt>
                <c:pt idx="72">
                  <c:v>0</c:v>
                </c:pt>
                <c:pt idx="73">
                  <c:v>13.995933252930632</c:v>
                </c:pt>
                <c:pt idx="74">
                  <c:v>26.542649273680858</c:v>
                </c:pt>
                <c:pt idx="75">
                  <c:v>62.780842240430189</c:v>
                </c:pt>
                <c:pt idx="76">
                  <c:v>26.210005172804888</c:v>
                </c:pt>
                <c:pt idx="77">
                  <c:v>14.09821347472038</c:v>
                </c:pt>
                <c:pt idx="78">
                  <c:v>25.221830128246818</c:v>
                </c:pt>
                <c:pt idx="79">
                  <c:v>354.79910691632961</c:v>
                </c:pt>
                <c:pt idx="80">
                  <c:v>437.60411940453662</c:v>
                </c:pt>
                <c:pt idx="81">
                  <c:v>521.28323008975519</c:v>
                </c:pt>
                <c:pt idx="82">
                  <c:v>542.7909270759809</c:v>
                </c:pt>
                <c:pt idx="83">
                  <c:v>710.61414047075414</c:v>
                </c:pt>
                <c:pt idx="84">
                  <c:v>727.24688453302406</c:v>
                </c:pt>
                <c:pt idx="85">
                  <c:v>713.50321864113118</c:v>
                </c:pt>
                <c:pt idx="86">
                  <c:v>670.1168403385177</c:v>
                </c:pt>
                <c:pt idx="87">
                  <c:v>820.9182855327266</c:v>
                </c:pt>
                <c:pt idx="88">
                  <c:v>701.75834349432876</c:v>
                </c:pt>
                <c:pt idx="89">
                  <c:v>840.44738455687934</c:v>
                </c:pt>
                <c:pt idx="90">
                  <c:v>649.4678494288321</c:v>
                </c:pt>
                <c:pt idx="91">
                  <c:v>809.73918720977622</c:v>
                </c:pt>
                <c:pt idx="92">
                  <c:v>885.31805959900225</c:v>
                </c:pt>
                <c:pt idx="93">
                  <c:v>877.37356028607326</c:v>
                </c:pt>
                <c:pt idx="94">
                  <c:v>845.84917042511745</c:v>
                </c:pt>
                <c:pt idx="95">
                  <c:v>830.46348964999368</c:v>
                </c:pt>
                <c:pt idx="96">
                  <c:v>881.88596376796875</c:v>
                </c:pt>
                <c:pt idx="97">
                  <c:v>702.24448544091535</c:v>
                </c:pt>
                <c:pt idx="98">
                  <c:v>860.4289850909098</c:v>
                </c:pt>
                <c:pt idx="99">
                  <c:v>780.10584707627027</c:v>
                </c:pt>
                <c:pt idx="100">
                  <c:v>779.19034052560892</c:v>
                </c:pt>
                <c:pt idx="101">
                  <c:v>884.43320280312469</c:v>
                </c:pt>
                <c:pt idx="102">
                  <c:v>844.13319400597607</c:v>
                </c:pt>
                <c:pt idx="103">
                  <c:v>833.56886795250432</c:v>
                </c:pt>
                <c:pt idx="104">
                  <c:v>943.21570280782942</c:v>
                </c:pt>
                <c:pt idx="105">
                  <c:v>511.96139262464015</c:v>
                </c:pt>
                <c:pt idx="106">
                  <c:v>764.15332378864559</c:v>
                </c:pt>
                <c:pt idx="107">
                  <c:v>783.45293174960943</c:v>
                </c:pt>
                <c:pt idx="108">
                  <c:v>867.66152796488791</c:v>
                </c:pt>
                <c:pt idx="109">
                  <c:v>698.77480973469051</c:v>
                </c:pt>
                <c:pt idx="110">
                  <c:v>953.54723192408869</c:v>
                </c:pt>
                <c:pt idx="111">
                  <c:v>761.84161503539519</c:v>
                </c:pt>
                <c:pt idx="112">
                  <c:v>870.06151325136238</c:v>
                </c:pt>
                <c:pt idx="113">
                  <c:v>540.67812675138703</c:v>
                </c:pt>
                <c:pt idx="114">
                  <c:v>1008.2016850347602</c:v>
                </c:pt>
                <c:pt idx="115">
                  <c:v>173.23616038349292</c:v>
                </c:pt>
                <c:pt idx="116">
                  <c:v>12.6153776770027</c:v>
                </c:pt>
                <c:pt idx="117">
                  <c:v>86.871049568092403</c:v>
                </c:pt>
                <c:pt idx="118">
                  <c:v>53.701378142244508</c:v>
                </c:pt>
                <c:pt idx="119">
                  <c:v>52.140213431851173</c:v>
                </c:pt>
                <c:pt idx="120">
                  <c:v>0</c:v>
                </c:pt>
                <c:pt idx="121">
                  <c:v>0</c:v>
                </c:pt>
                <c:pt idx="122">
                  <c:v>24.916935747432181</c:v>
                </c:pt>
                <c:pt idx="123">
                  <c:v>27.056049349287399</c:v>
                </c:pt>
                <c:pt idx="124">
                  <c:v>0</c:v>
                </c:pt>
                <c:pt idx="125">
                  <c:v>25.041362140564438</c:v>
                </c:pt>
                <c:pt idx="126">
                  <c:v>14.382527146350244</c:v>
                </c:pt>
                <c:pt idx="127">
                  <c:v>0</c:v>
                </c:pt>
                <c:pt idx="128">
                  <c:v>25.059297082308415</c:v>
                </c:pt>
                <c:pt idx="129">
                  <c:v>0</c:v>
                </c:pt>
                <c:pt idx="130">
                  <c:v>0</c:v>
                </c:pt>
                <c:pt idx="131">
                  <c:v>172.93607108144687</c:v>
                </c:pt>
                <c:pt idx="132">
                  <c:v>12.739018682126066</c:v>
                </c:pt>
                <c:pt idx="133">
                  <c:v>22.318911979430066</c:v>
                </c:pt>
                <c:pt idx="134">
                  <c:v>64.444775684996145</c:v>
                </c:pt>
                <c:pt idx="135">
                  <c:v>21.39954285566364</c:v>
                </c:pt>
                <c:pt idx="136">
                  <c:v>17.294037433977188</c:v>
                </c:pt>
                <c:pt idx="137">
                  <c:v>21.614897625011732</c:v>
                </c:pt>
                <c:pt idx="138">
                  <c:v>27.548548692455288</c:v>
                </c:pt>
                <c:pt idx="139">
                  <c:v>11.733275282084636</c:v>
                </c:pt>
                <c:pt idx="140">
                  <c:v>34.964186825761509</c:v>
                </c:pt>
                <c:pt idx="141">
                  <c:v>11.807946342370025</c:v>
                </c:pt>
                <c:pt idx="142">
                  <c:v>23.541453407373034</c:v>
                </c:pt>
                <c:pt idx="143">
                  <c:v>35.787965208986478</c:v>
                </c:pt>
                <c:pt idx="144">
                  <c:v>46.102043649456469</c:v>
                </c:pt>
                <c:pt idx="145">
                  <c:v>37.347740660648277</c:v>
                </c:pt>
                <c:pt idx="146">
                  <c:v>0</c:v>
                </c:pt>
                <c:pt idx="147">
                  <c:v>47.588065129189005</c:v>
                </c:pt>
                <c:pt idx="148">
                  <c:v>40.731810105752061</c:v>
                </c:pt>
                <c:pt idx="149">
                  <c:v>13.627147148963966</c:v>
                </c:pt>
                <c:pt idx="150">
                  <c:v>76.208302432277421</c:v>
                </c:pt>
                <c:pt idx="151">
                  <c:v>250.48773005556174</c:v>
                </c:pt>
                <c:pt idx="152">
                  <c:v>546.05839940601538</c:v>
                </c:pt>
                <c:pt idx="153">
                  <c:v>541.64506511164177</c:v>
                </c:pt>
                <c:pt idx="154">
                  <c:v>730.19674427287157</c:v>
                </c:pt>
                <c:pt idx="155">
                  <c:v>393.82289900350276</c:v>
                </c:pt>
                <c:pt idx="156">
                  <c:v>502.34790218440622</c:v>
                </c:pt>
                <c:pt idx="157">
                  <c:v>554.0287640526991</c:v>
                </c:pt>
                <c:pt idx="158">
                  <c:v>702.05710297511291</c:v>
                </c:pt>
                <c:pt idx="159">
                  <c:v>795.94264234100854</c:v>
                </c:pt>
                <c:pt idx="160">
                  <c:v>683.47391281741011</c:v>
                </c:pt>
                <c:pt idx="161">
                  <c:v>772.36260845081313</c:v>
                </c:pt>
                <c:pt idx="162">
                  <c:v>910.59984645319605</c:v>
                </c:pt>
                <c:pt idx="163">
                  <c:v>837.47743978725316</c:v>
                </c:pt>
                <c:pt idx="164">
                  <c:v>784.78524980275927</c:v>
                </c:pt>
                <c:pt idx="165">
                  <c:v>639.3352895867406</c:v>
                </c:pt>
                <c:pt idx="166">
                  <c:v>747.15632636016335</c:v>
                </c:pt>
                <c:pt idx="167">
                  <c:v>977.93766030174527</c:v>
                </c:pt>
                <c:pt idx="168">
                  <c:v>946.98954945989294</c:v>
                </c:pt>
                <c:pt idx="169">
                  <c:v>596.29569697523812</c:v>
                </c:pt>
                <c:pt idx="170">
                  <c:v>798.30802137460523</c:v>
                </c:pt>
                <c:pt idx="171">
                  <c:v>721.63498725314503</c:v>
                </c:pt>
                <c:pt idx="172">
                  <c:v>696.03578257292156</c:v>
                </c:pt>
                <c:pt idx="173">
                  <c:v>826.4841942947935</c:v>
                </c:pt>
                <c:pt idx="174">
                  <c:v>852.52477572802343</c:v>
                </c:pt>
                <c:pt idx="175">
                  <c:v>723.91843557177845</c:v>
                </c:pt>
                <c:pt idx="176">
                  <c:v>721.83489192128252</c:v>
                </c:pt>
                <c:pt idx="177">
                  <c:v>724.15340456090826</c:v>
                </c:pt>
                <c:pt idx="178">
                  <c:v>755.28736276347763</c:v>
                </c:pt>
                <c:pt idx="179">
                  <c:v>751.84271950327843</c:v>
                </c:pt>
                <c:pt idx="180">
                  <c:v>584.14932102869147</c:v>
                </c:pt>
                <c:pt idx="181">
                  <c:v>902.40973720701925</c:v>
                </c:pt>
                <c:pt idx="182">
                  <c:v>965.95882317082089</c:v>
                </c:pt>
                <c:pt idx="183">
                  <c:v>891.71646618640068</c:v>
                </c:pt>
                <c:pt idx="184">
                  <c:v>958.17900002163276</c:v>
                </c:pt>
                <c:pt idx="185">
                  <c:v>966.9888391946547</c:v>
                </c:pt>
                <c:pt idx="186">
                  <c:v>841.05698486786196</c:v>
                </c:pt>
                <c:pt idx="187">
                  <c:v>888.26627564741557</c:v>
                </c:pt>
                <c:pt idx="188">
                  <c:v>216.8376750631229</c:v>
                </c:pt>
                <c:pt idx="189">
                  <c:v>0</c:v>
                </c:pt>
                <c:pt idx="190">
                  <c:v>0</c:v>
                </c:pt>
                <c:pt idx="191">
                  <c:v>43.967781434809361</c:v>
                </c:pt>
                <c:pt idx="192">
                  <c:v>0</c:v>
                </c:pt>
                <c:pt idx="193">
                  <c:v>55.026744341051888</c:v>
                </c:pt>
                <c:pt idx="194">
                  <c:v>0</c:v>
                </c:pt>
                <c:pt idx="195">
                  <c:v>42.755980628391207</c:v>
                </c:pt>
                <c:pt idx="196">
                  <c:v>0</c:v>
                </c:pt>
                <c:pt idx="197">
                  <c:v>0</c:v>
                </c:pt>
                <c:pt idx="198">
                  <c:v>13.768550640569414</c:v>
                </c:pt>
                <c:pt idx="199">
                  <c:v>13.275014225305714</c:v>
                </c:pt>
                <c:pt idx="200">
                  <c:v>0</c:v>
                </c:pt>
                <c:pt idx="201">
                  <c:v>68.159123505825875</c:v>
                </c:pt>
                <c:pt idx="202">
                  <c:v>67.383304321000139</c:v>
                </c:pt>
                <c:pt idx="203">
                  <c:v>0</c:v>
                </c:pt>
                <c:pt idx="204">
                  <c:v>26.778340194941062</c:v>
                </c:pt>
                <c:pt idx="205">
                  <c:v>0</c:v>
                </c:pt>
                <c:pt idx="206">
                  <c:v>36.815181887054592</c:v>
                </c:pt>
                <c:pt idx="207">
                  <c:v>13.340400073070539</c:v>
                </c:pt>
                <c:pt idx="208">
                  <c:v>13.298612774926674</c:v>
                </c:pt>
                <c:pt idx="209">
                  <c:v>0</c:v>
                </c:pt>
                <c:pt idx="210">
                  <c:v>69.047525912587801</c:v>
                </c:pt>
                <c:pt idx="211">
                  <c:v>0</c:v>
                </c:pt>
                <c:pt idx="212">
                  <c:v>66.271854571406976</c:v>
                </c:pt>
                <c:pt idx="213">
                  <c:v>25.341931448049372</c:v>
                </c:pt>
                <c:pt idx="214">
                  <c:v>313.5811239901422</c:v>
                </c:pt>
                <c:pt idx="215">
                  <c:v>465.31375876100998</c:v>
                </c:pt>
                <c:pt idx="216">
                  <c:v>491.18994688469235</c:v>
                </c:pt>
                <c:pt idx="217">
                  <c:v>552.11688586171522</c:v>
                </c:pt>
                <c:pt idx="218">
                  <c:v>839.78656575701257</c:v>
                </c:pt>
                <c:pt idx="219">
                  <c:v>648.24447792119031</c:v>
                </c:pt>
                <c:pt idx="220">
                  <c:v>867.55202612476842</c:v>
                </c:pt>
                <c:pt idx="221">
                  <c:v>930.70858172293208</c:v>
                </c:pt>
                <c:pt idx="222">
                  <c:v>885.98782388236361</c:v>
                </c:pt>
                <c:pt idx="223">
                  <c:v>860.88601184635843</c:v>
                </c:pt>
                <c:pt idx="224">
                  <c:v>982.73230621919743</c:v>
                </c:pt>
                <c:pt idx="225">
                  <c:v>746.73286196622632</c:v>
                </c:pt>
                <c:pt idx="226">
                  <c:v>946.09201556688686</c:v>
                </c:pt>
                <c:pt idx="227">
                  <c:v>874.90700522276484</c:v>
                </c:pt>
                <c:pt idx="228">
                  <c:v>981.00461279929959</c:v>
                </c:pt>
                <c:pt idx="229">
                  <c:v>926.93329915250922</c:v>
                </c:pt>
                <c:pt idx="230">
                  <c:v>971.88591329611313</c:v>
                </c:pt>
                <c:pt idx="231">
                  <c:v>879.17397477892416</c:v>
                </c:pt>
                <c:pt idx="232">
                  <c:v>996.93450383718243</c:v>
                </c:pt>
                <c:pt idx="233">
                  <c:v>969.79725360559871</c:v>
                </c:pt>
                <c:pt idx="234">
                  <c:v>1033.169262811728</c:v>
                </c:pt>
                <c:pt idx="235">
                  <c:v>939.60312203040166</c:v>
                </c:pt>
                <c:pt idx="236">
                  <c:v>836.46458855152184</c:v>
                </c:pt>
                <c:pt idx="237">
                  <c:v>1234.2590683186279</c:v>
                </c:pt>
                <c:pt idx="238">
                  <c:v>775.00840050881925</c:v>
                </c:pt>
                <c:pt idx="239">
                  <c:v>1197.8448947526419</c:v>
                </c:pt>
                <c:pt idx="240">
                  <c:v>1021.0541480207781</c:v>
                </c:pt>
                <c:pt idx="241">
                  <c:v>931.21846359416043</c:v>
                </c:pt>
                <c:pt idx="242">
                  <c:v>834.15618885131585</c:v>
                </c:pt>
                <c:pt idx="243">
                  <c:v>967.59774017287259</c:v>
                </c:pt>
                <c:pt idx="244">
                  <c:v>1061.8627333072775</c:v>
                </c:pt>
                <c:pt idx="245">
                  <c:v>1304.5465784344829</c:v>
                </c:pt>
                <c:pt idx="246">
                  <c:v>1547.6153440262246</c:v>
                </c:pt>
                <c:pt idx="247">
                  <c:v>1262.2068557846544</c:v>
                </c:pt>
                <c:pt idx="248">
                  <c:v>1612.9496455891026</c:v>
                </c:pt>
                <c:pt idx="249">
                  <c:v>1213.5808764359945</c:v>
                </c:pt>
                <c:pt idx="250">
                  <c:v>1538.9571568190956</c:v>
                </c:pt>
                <c:pt idx="251">
                  <c:v>19.532499441479199</c:v>
                </c:pt>
                <c:pt idx="252">
                  <c:v>14.40282896975155</c:v>
                </c:pt>
                <c:pt idx="253">
                  <c:v>28.413057285726229</c:v>
                </c:pt>
                <c:pt idx="254">
                  <c:v>28.834641348902313</c:v>
                </c:pt>
                <c:pt idx="255">
                  <c:v>30.274964183294383</c:v>
                </c:pt>
                <c:pt idx="256">
                  <c:v>14.513655573551437</c:v>
                </c:pt>
                <c:pt idx="257">
                  <c:v>28.83896439594275</c:v>
                </c:pt>
                <c:pt idx="258">
                  <c:v>28.483287947368183</c:v>
                </c:pt>
                <c:pt idx="259">
                  <c:v>0</c:v>
                </c:pt>
                <c:pt idx="260">
                  <c:v>16.275518180021514</c:v>
                </c:pt>
                <c:pt idx="261">
                  <c:v>0</c:v>
                </c:pt>
                <c:pt idx="262">
                  <c:v>14.432711121347648</c:v>
                </c:pt>
                <c:pt idx="263">
                  <c:v>14.424515274907156</c:v>
                </c:pt>
                <c:pt idx="264">
                  <c:v>28.555993198613148</c:v>
                </c:pt>
                <c:pt idx="265">
                  <c:v>74.235223764171266</c:v>
                </c:pt>
                <c:pt idx="266">
                  <c:v>43.207750420647137</c:v>
                </c:pt>
                <c:pt idx="267">
                  <c:v>0</c:v>
                </c:pt>
                <c:pt idx="268">
                  <c:v>0</c:v>
                </c:pt>
                <c:pt idx="269">
                  <c:v>14.647269836515093</c:v>
                </c:pt>
                <c:pt idx="270">
                  <c:v>0</c:v>
                </c:pt>
                <c:pt idx="271">
                  <c:v>14.480945804295466</c:v>
                </c:pt>
                <c:pt idx="272">
                  <c:v>28.943282069885207</c:v>
                </c:pt>
                <c:pt idx="273">
                  <c:v>28.888240779148365</c:v>
                </c:pt>
                <c:pt idx="274">
                  <c:v>12.960895522247156</c:v>
                </c:pt>
                <c:pt idx="275">
                  <c:v>29.2539684829101</c:v>
                </c:pt>
                <c:pt idx="276">
                  <c:v>56.36856501729212</c:v>
                </c:pt>
                <c:pt idx="277">
                  <c:v>153.87046343636177</c:v>
                </c:pt>
                <c:pt idx="278">
                  <c:v>520.45598145728434</c:v>
                </c:pt>
                <c:pt idx="279">
                  <c:v>868.59888834132528</c:v>
                </c:pt>
                <c:pt idx="280">
                  <c:v>903.04435022296343</c:v>
                </c:pt>
                <c:pt idx="281">
                  <c:v>982.20195698756652</c:v>
                </c:pt>
                <c:pt idx="282">
                  <c:v>936.19398218657568</c:v>
                </c:pt>
                <c:pt idx="283">
                  <c:v>855.11800370326011</c:v>
                </c:pt>
                <c:pt idx="284">
                  <c:v>1321.5611081891304</c:v>
                </c:pt>
                <c:pt idx="285">
                  <c:v>1027.6099385934258</c:v>
                </c:pt>
                <c:pt idx="286">
                  <c:v>1308.385044899667</c:v>
                </c:pt>
                <c:pt idx="287">
                  <c:v>1155.6730093560147</c:v>
                </c:pt>
                <c:pt idx="288">
                  <c:v>1453.7625153102877</c:v>
                </c:pt>
                <c:pt idx="289">
                  <c:v>1368.9140659130771</c:v>
                </c:pt>
                <c:pt idx="290">
                  <c:v>979.25932090588412</c:v>
                </c:pt>
                <c:pt idx="291">
                  <c:v>1271.4619846942139</c:v>
                </c:pt>
                <c:pt idx="292">
                  <c:v>1242.163540399308</c:v>
                </c:pt>
                <c:pt idx="293">
                  <c:v>1134.620648946086</c:v>
                </c:pt>
                <c:pt idx="294">
                  <c:v>1045.0462919766271</c:v>
                </c:pt>
                <c:pt idx="295">
                  <c:v>1223.5823924738042</c:v>
                </c:pt>
                <c:pt idx="296">
                  <c:v>1441.0210848788238</c:v>
                </c:pt>
                <c:pt idx="297">
                  <c:v>1415.3835737679392</c:v>
                </c:pt>
                <c:pt idx="298">
                  <c:v>1587.2381666640711</c:v>
                </c:pt>
                <c:pt idx="299">
                  <c:v>1306.4208434267641</c:v>
                </c:pt>
                <c:pt idx="300">
                  <c:v>1595.7693353755294</c:v>
                </c:pt>
                <c:pt idx="301">
                  <c:v>1693.9059322127196</c:v>
                </c:pt>
                <c:pt idx="302">
                  <c:v>1185.5669008875136</c:v>
                </c:pt>
                <c:pt idx="303">
                  <c:v>1770.7787288487493</c:v>
                </c:pt>
                <c:pt idx="304">
                  <c:v>1460.5571801868111</c:v>
                </c:pt>
                <c:pt idx="305">
                  <c:v>1416.2602809467103</c:v>
                </c:pt>
                <c:pt idx="306">
                  <c:v>1319.6765873267502</c:v>
                </c:pt>
                <c:pt idx="307">
                  <c:v>1291.6662447232118</c:v>
                </c:pt>
                <c:pt idx="308">
                  <c:v>1642.3499954232648</c:v>
                </c:pt>
                <c:pt idx="309">
                  <c:v>1195.6406140511619</c:v>
                </c:pt>
                <c:pt idx="310">
                  <c:v>1346.4181060771948</c:v>
                </c:pt>
                <c:pt idx="311">
                  <c:v>732.84876077545789</c:v>
                </c:pt>
                <c:pt idx="312">
                  <c:v>241.3341514253062</c:v>
                </c:pt>
                <c:pt idx="313">
                  <c:v>218.14509424378849</c:v>
                </c:pt>
                <c:pt idx="314">
                  <c:v>151.7337884381422</c:v>
                </c:pt>
                <c:pt idx="315">
                  <c:v>349.91021311514453</c:v>
                </c:pt>
                <c:pt idx="316">
                  <c:v>169.84330197234465</c:v>
                </c:pt>
                <c:pt idx="317">
                  <c:v>182.36903899194593</c:v>
                </c:pt>
                <c:pt idx="318">
                  <c:v>265.55765529680957</c:v>
                </c:pt>
                <c:pt idx="319">
                  <c:v>156.02230374462263</c:v>
                </c:pt>
                <c:pt idx="320">
                  <c:v>222.20925276487384</c:v>
                </c:pt>
                <c:pt idx="321">
                  <c:v>289.03435687010915</c:v>
                </c:pt>
                <c:pt idx="322">
                  <c:v>80.248535398095328</c:v>
                </c:pt>
                <c:pt idx="323">
                  <c:v>222.27490449198248</c:v>
                </c:pt>
                <c:pt idx="324">
                  <c:v>174.9193758539902</c:v>
                </c:pt>
                <c:pt idx="325">
                  <c:v>259.51514980117895</c:v>
                </c:pt>
                <c:pt idx="326">
                  <c:v>162.73558680012528</c:v>
                </c:pt>
                <c:pt idx="327">
                  <c:v>257.46629725117862</c:v>
                </c:pt>
                <c:pt idx="328">
                  <c:v>81.361092181895827</c:v>
                </c:pt>
                <c:pt idx="329">
                  <c:v>246.89611380234373</c:v>
                </c:pt>
                <c:pt idx="330">
                  <c:v>156.77320317054222</c:v>
                </c:pt>
                <c:pt idx="331">
                  <c:v>181.04580518085854</c:v>
                </c:pt>
                <c:pt idx="332">
                  <c:v>133.65650487944791</c:v>
                </c:pt>
                <c:pt idx="333">
                  <c:v>164.52713501172542</c:v>
                </c:pt>
                <c:pt idx="334">
                  <c:v>100.11932578931709</c:v>
                </c:pt>
                <c:pt idx="335">
                  <c:v>126.15997538987723</c:v>
                </c:pt>
                <c:pt idx="336">
                  <c:v>252.17421737590865</c:v>
                </c:pt>
                <c:pt idx="337">
                  <c:v>489.85567032654569</c:v>
                </c:pt>
                <c:pt idx="338">
                  <c:v>1035.6525529642197</c:v>
                </c:pt>
                <c:pt idx="339">
                  <c:v>1153.1453901104285</c:v>
                </c:pt>
                <c:pt idx="340">
                  <c:v>1077.7843717798903</c:v>
                </c:pt>
                <c:pt idx="341">
                  <c:v>1153.7130407781572</c:v>
                </c:pt>
                <c:pt idx="342">
                  <c:v>1259.237491521812</c:v>
                </c:pt>
                <c:pt idx="343">
                  <c:v>1118.0306355186792</c:v>
                </c:pt>
                <c:pt idx="344">
                  <c:v>1372.8708801379532</c:v>
                </c:pt>
                <c:pt idx="345">
                  <c:v>1147.5676729898785</c:v>
                </c:pt>
                <c:pt idx="346">
                  <c:v>1224.2250361633819</c:v>
                </c:pt>
                <c:pt idx="347">
                  <c:v>1442.7940726394556</c:v>
                </c:pt>
                <c:pt idx="348">
                  <c:v>1099.8373713788549</c:v>
                </c:pt>
                <c:pt idx="349">
                  <c:v>1115.235246839982</c:v>
                </c:pt>
                <c:pt idx="350">
                  <c:v>1204.5465472106514</c:v>
                </c:pt>
                <c:pt idx="351">
                  <c:v>1194.2518812135108</c:v>
                </c:pt>
                <c:pt idx="352">
                  <c:v>1269.8473622724675</c:v>
                </c:pt>
                <c:pt idx="353">
                  <c:v>1223.5358413159215</c:v>
                </c:pt>
                <c:pt idx="354">
                  <c:v>1144.4165755769575</c:v>
                </c:pt>
                <c:pt idx="355">
                  <c:v>1489.6906018852878</c:v>
                </c:pt>
                <c:pt idx="356">
                  <c:v>1312.0373412887213</c:v>
                </c:pt>
                <c:pt idx="357">
                  <c:v>1468.5467252099527</c:v>
                </c:pt>
                <c:pt idx="358">
                  <c:v>1278.290141120721</c:v>
                </c:pt>
                <c:pt idx="359">
                  <c:v>1587.0670659670943</c:v>
                </c:pt>
                <c:pt idx="360">
                  <c:v>1304.2781148215647</c:v>
                </c:pt>
                <c:pt idx="361">
                  <c:v>1439.1292001387533</c:v>
                </c:pt>
                <c:pt idx="362">
                  <c:v>919.11926067092782</c:v>
                </c:pt>
                <c:pt idx="363">
                  <c:v>126.05069212142322</c:v>
                </c:pt>
                <c:pt idx="364">
                  <c:v>41.29930619928011</c:v>
                </c:pt>
                <c:pt idx="365">
                  <c:v>81.093714871496033</c:v>
                </c:pt>
                <c:pt idx="366">
                  <c:v>108.28183769559213</c:v>
                </c:pt>
                <c:pt idx="367">
                  <c:v>98.242048743710896</c:v>
                </c:pt>
                <c:pt idx="368">
                  <c:v>77.928716933168758</c:v>
                </c:pt>
                <c:pt idx="369">
                  <c:v>63.034865728382186</c:v>
                </c:pt>
                <c:pt idx="370">
                  <c:v>40.145703643934979</c:v>
                </c:pt>
                <c:pt idx="371">
                  <c:v>60.533216816995186</c:v>
                </c:pt>
                <c:pt idx="372">
                  <c:v>141.37788640280291</c:v>
                </c:pt>
                <c:pt idx="373">
                  <c:v>105.62693829578083</c:v>
                </c:pt>
                <c:pt idx="374">
                  <c:v>60.356921520291607</c:v>
                </c:pt>
                <c:pt idx="375">
                  <c:v>132.81256285091089</c:v>
                </c:pt>
                <c:pt idx="376">
                  <c:v>63.603708203441222</c:v>
                </c:pt>
                <c:pt idx="377">
                  <c:v>98.587719771185135</c:v>
                </c:pt>
                <c:pt idx="378">
                  <c:v>191.78227800025485</c:v>
                </c:pt>
                <c:pt idx="379">
                  <c:v>174.28610823779749</c:v>
                </c:pt>
                <c:pt idx="380">
                  <c:v>102.17055156882515</c:v>
                </c:pt>
                <c:pt idx="381">
                  <c:v>79.77626700093758</c:v>
                </c:pt>
                <c:pt idx="382">
                  <c:v>141.74299933103222</c:v>
                </c:pt>
                <c:pt idx="383">
                  <c:v>83.081436626456352</c:v>
                </c:pt>
                <c:pt idx="384">
                  <c:v>143.03278817918553</c:v>
                </c:pt>
                <c:pt idx="385">
                  <c:v>144.69803292682343</c:v>
                </c:pt>
                <c:pt idx="386">
                  <c:v>106.57969442511164</c:v>
                </c:pt>
                <c:pt idx="387">
                  <c:v>106.72811389993012</c:v>
                </c:pt>
                <c:pt idx="388">
                  <c:v>81.842190183090665</c:v>
                </c:pt>
                <c:pt idx="389">
                  <c:v>128.52700342164772</c:v>
                </c:pt>
                <c:pt idx="390">
                  <c:v>38.489173053198769</c:v>
                </c:pt>
                <c:pt idx="391">
                  <c:v>62.393415309410685</c:v>
                </c:pt>
                <c:pt idx="392">
                  <c:v>144.37851680990434</c:v>
                </c:pt>
                <c:pt idx="393">
                  <c:v>80.843514573650239</c:v>
                </c:pt>
                <c:pt idx="394">
                  <c:v>82.043371142709731</c:v>
                </c:pt>
                <c:pt idx="395">
                  <c:v>126.57707218851719</c:v>
                </c:pt>
                <c:pt idx="396">
                  <c:v>189.24212843044916</c:v>
                </c:pt>
                <c:pt idx="397">
                  <c:v>84.704266804732811</c:v>
                </c:pt>
                <c:pt idx="398">
                  <c:v>80.434011975774709</c:v>
                </c:pt>
                <c:pt idx="399">
                  <c:v>83.245583744068895</c:v>
                </c:pt>
                <c:pt idx="400">
                  <c:v>174.29930600325937</c:v>
                </c:pt>
                <c:pt idx="401">
                  <c:v>87.155125178605857</c:v>
                </c:pt>
                <c:pt idx="402">
                  <c:v>41.080318424972475</c:v>
                </c:pt>
                <c:pt idx="403">
                  <c:v>422.98516046171085</c:v>
                </c:pt>
                <c:pt idx="404">
                  <c:v>978.36491276645972</c:v>
                </c:pt>
                <c:pt idx="405">
                  <c:v>786.12700595813442</c:v>
                </c:pt>
                <c:pt idx="406">
                  <c:v>1250.3680182614635</c:v>
                </c:pt>
                <c:pt idx="407">
                  <c:v>1057.0799208569119</c:v>
                </c:pt>
                <c:pt idx="408">
                  <c:v>1103.6644534836548</c:v>
                </c:pt>
                <c:pt idx="409">
                  <c:v>1275.1766632065924</c:v>
                </c:pt>
                <c:pt idx="410">
                  <c:v>717.80013482679328</c:v>
                </c:pt>
                <c:pt idx="411">
                  <c:v>1496.2387951625335</c:v>
                </c:pt>
                <c:pt idx="412">
                  <c:v>1225.0095865847418</c:v>
                </c:pt>
                <c:pt idx="413">
                  <c:v>1119.4607053398122</c:v>
                </c:pt>
                <c:pt idx="414">
                  <c:v>1167.6851226510851</c:v>
                </c:pt>
                <c:pt idx="415">
                  <c:v>1209.70090057743</c:v>
                </c:pt>
                <c:pt idx="416">
                  <c:v>1337.0866642675796</c:v>
                </c:pt>
                <c:pt idx="417">
                  <c:v>1202.3022670503003</c:v>
                </c:pt>
                <c:pt idx="418">
                  <c:v>1105.8003975800723</c:v>
                </c:pt>
                <c:pt idx="419">
                  <c:v>1205.3423788224138</c:v>
                </c:pt>
                <c:pt idx="420">
                  <c:v>1125.3946946581361</c:v>
                </c:pt>
                <c:pt idx="421">
                  <c:v>1412.996939969584</c:v>
                </c:pt>
                <c:pt idx="422">
                  <c:v>1154.9459885076885</c:v>
                </c:pt>
                <c:pt idx="423">
                  <c:v>1526.3714504727534</c:v>
                </c:pt>
                <c:pt idx="424">
                  <c:v>1548.606681490525</c:v>
                </c:pt>
                <c:pt idx="425">
                  <c:v>1102.2674977660308</c:v>
                </c:pt>
                <c:pt idx="426">
                  <c:v>1519.0902333544611</c:v>
                </c:pt>
                <c:pt idx="427">
                  <c:v>1401.2272126162545</c:v>
                </c:pt>
                <c:pt idx="428">
                  <c:v>1235.4721222525748</c:v>
                </c:pt>
                <c:pt idx="429">
                  <c:v>1277.9667518223901</c:v>
                </c:pt>
                <c:pt idx="430">
                  <c:v>1798.2185332687397</c:v>
                </c:pt>
                <c:pt idx="431">
                  <c:v>1189.8535190962086</c:v>
                </c:pt>
                <c:pt idx="432">
                  <c:v>1477.7277130932719</c:v>
                </c:pt>
                <c:pt idx="433">
                  <c:v>1278.7141473980287</c:v>
                </c:pt>
                <c:pt idx="434">
                  <c:v>1287.4855351872422</c:v>
                </c:pt>
                <c:pt idx="435">
                  <c:v>1406.6081014839792</c:v>
                </c:pt>
                <c:pt idx="436">
                  <c:v>1401.563712169054</c:v>
                </c:pt>
                <c:pt idx="437">
                  <c:v>709.98144219572475</c:v>
                </c:pt>
                <c:pt idx="438">
                  <c:v>0</c:v>
                </c:pt>
                <c:pt idx="439">
                  <c:v>20.613515389375198</c:v>
                </c:pt>
                <c:pt idx="440">
                  <c:v>0</c:v>
                </c:pt>
                <c:pt idx="441">
                  <c:v>18.635711862585083</c:v>
                </c:pt>
                <c:pt idx="442">
                  <c:v>20.992258515727624</c:v>
                </c:pt>
                <c:pt idx="443">
                  <c:v>0</c:v>
                </c:pt>
                <c:pt idx="444">
                  <c:v>0</c:v>
                </c:pt>
                <c:pt idx="445">
                  <c:v>17.746550398404302</c:v>
                </c:pt>
                <c:pt idx="446">
                  <c:v>17.726672898206775</c:v>
                </c:pt>
                <c:pt idx="447">
                  <c:v>63.722540435894267</c:v>
                </c:pt>
                <c:pt idx="448">
                  <c:v>17.919599693217158</c:v>
                </c:pt>
                <c:pt idx="449">
                  <c:v>89.200397849404212</c:v>
                </c:pt>
                <c:pt idx="450">
                  <c:v>54.58476091212944</c:v>
                </c:pt>
                <c:pt idx="451">
                  <c:v>36.40787794602663</c:v>
                </c:pt>
                <c:pt idx="45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93-4A37-8AA8-A7B1BBDC1C17}"/>
            </c:ext>
          </c:extLst>
        </c:ser>
        <c:ser>
          <c:idx val="4"/>
          <c:order val="4"/>
          <c:tx>
            <c:strRef>
              <c:f>'2025_01_014_AVE'!$AI$4</c:f>
              <c:strCache>
                <c:ptCount val="1"/>
                <c:pt idx="0">
                  <c:v>SCD3OOD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'2025_01_014_AVE'!$AI$5:$AI$488</c:f>
              <c:numCache>
                <c:formatCode>General</c:formatCode>
                <c:ptCount val="484"/>
                <c:pt idx="0">
                  <c:v>395.42449740088182</c:v>
                </c:pt>
                <c:pt idx="1">
                  <c:v>558.08795279531421</c:v>
                </c:pt>
                <c:pt idx="2">
                  <c:v>770.78742233118453</c:v>
                </c:pt>
                <c:pt idx="3">
                  <c:v>689.23432856256829</c:v>
                </c:pt>
                <c:pt idx="4">
                  <c:v>801.67121369414656</c:v>
                </c:pt>
                <c:pt idx="5">
                  <c:v>644.17464801835945</c:v>
                </c:pt>
                <c:pt idx="6">
                  <c:v>899.3030424277872</c:v>
                </c:pt>
                <c:pt idx="7">
                  <c:v>833.70891779284034</c:v>
                </c:pt>
                <c:pt idx="8">
                  <c:v>726.2337669473286</c:v>
                </c:pt>
                <c:pt idx="9">
                  <c:v>885.66784486383165</c:v>
                </c:pt>
                <c:pt idx="10">
                  <c:v>967.09845538700472</c:v>
                </c:pt>
                <c:pt idx="11">
                  <c:v>880.16022437536742</c:v>
                </c:pt>
                <c:pt idx="12">
                  <c:v>880.76775627629672</c:v>
                </c:pt>
                <c:pt idx="13">
                  <c:v>785.90053060433956</c:v>
                </c:pt>
                <c:pt idx="14">
                  <c:v>912.93949862912211</c:v>
                </c:pt>
                <c:pt idx="15">
                  <c:v>1686.5474661986793</c:v>
                </c:pt>
                <c:pt idx="16">
                  <c:v>3968.857079465261</c:v>
                </c:pt>
                <c:pt idx="17">
                  <c:v>7428.4703605498644</c:v>
                </c:pt>
                <c:pt idx="18">
                  <c:v>9792.989480478027</c:v>
                </c:pt>
                <c:pt idx="19">
                  <c:v>11924.287590916687</c:v>
                </c:pt>
                <c:pt idx="20">
                  <c:v>12626.57608834108</c:v>
                </c:pt>
                <c:pt idx="21">
                  <c:v>14438.964610670928</c:v>
                </c:pt>
                <c:pt idx="22">
                  <c:v>14842.915003815104</c:v>
                </c:pt>
                <c:pt idx="23">
                  <c:v>16427.704157145123</c:v>
                </c:pt>
                <c:pt idx="24">
                  <c:v>16589.333940110348</c:v>
                </c:pt>
                <c:pt idx="25">
                  <c:v>18871.282057464174</c:v>
                </c:pt>
                <c:pt idx="26">
                  <c:v>17711.763567570189</c:v>
                </c:pt>
                <c:pt idx="27">
                  <c:v>18888.78641153108</c:v>
                </c:pt>
                <c:pt idx="28">
                  <c:v>15151.43042666473</c:v>
                </c:pt>
                <c:pt idx="29">
                  <c:v>11092.783753308175</c:v>
                </c:pt>
                <c:pt idx="30">
                  <c:v>10847.288634794197</c:v>
                </c:pt>
                <c:pt idx="31">
                  <c:v>13203.87665777168</c:v>
                </c:pt>
                <c:pt idx="32">
                  <c:v>14323.430970086882</c:v>
                </c:pt>
                <c:pt idx="33">
                  <c:v>13651.225029895862</c:v>
                </c:pt>
                <c:pt idx="34">
                  <c:v>13251.480706271035</c:v>
                </c:pt>
                <c:pt idx="35">
                  <c:v>13793.144751390731</c:v>
                </c:pt>
                <c:pt idx="36">
                  <c:v>12866.422136270236</c:v>
                </c:pt>
                <c:pt idx="37">
                  <c:v>12860.798703309532</c:v>
                </c:pt>
                <c:pt idx="38">
                  <c:v>12842.602217434065</c:v>
                </c:pt>
                <c:pt idx="39">
                  <c:v>13785.924136949661</c:v>
                </c:pt>
                <c:pt idx="40">
                  <c:v>14441.133969571356</c:v>
                </c:pt>
                <c:pt idx="41">
                  <c:v>12704.111756591174</c:v>
                </c:pt>
                <c:pt idx="42">
                  <c:v>13696.369130880748</c:v>
                </c:pt>
                <c:pt idx="43">
                  <c:v>12430.622048558531</c:v>
                </c:pt>
                <c:pt idx="44">
                  <c:v>12535.909904666296</c:v>
                </c:pt>
                <c:pt idx="45">
                  <c:v>12884.193916053335</c:v>
                </c:pt>
                <c:pt idx="46">
                  <c:v>12872.656308497048</c:v>
                </c:pt>
                <c:pt idx="47">
                  <c:v>12979.916335023627</c:v>
                </c:pt>
                <c:pt idx="48">
                  <c:v>13020.247507369997</c:v>
                </c:pt>
                <c:pt idx="49">
                  <c:v>13760.001329050236</c:v>
                </c:pt>
                <c:pt idx="50">
                  <c:v>13535.57097169442</c:v>
                </c:pt>
                <c:pt idx="51">
                  <c:v>12276.937576560216</c:v>
                </c:pt>
                <c:pt idx="52">
                  <c:v>1641.6706441994518</c:v>
                </c:pt>
                <c:pt idx="53">
                  <c:v>1203.8611125742827</c:v>
                </c:pt>
                <c:pt idx="54">
                  <c:v>1215.1515245380062</c:v>
                </c:pt>
                <c:pt idx="55">
                  <c:v>1194.955738224075</c:v>
                </c:pt>
                <c:pt idx="56">
                  <c:v>1196.3232086658807</c:v>
                </c:pt>
                <c:pt idx="57">
                  <c:v>946.65206342371084</c:v>
                </c:pt>
                <c:pt idx="58">
                  <c:v>882.42150490963513</c:v>
                </c:pt>
                <c:pt idx="59">
                  <c:v>1159.5246353011473</c:v>
                </c:pt>
                <c:pt idx="60">
                  <c:v>884.4480647415736</c:v>
                </c:pt>
                <c:pt idx="61">
                  <c:v>881.94627290140102</c:v>
                </c:pt>
                <c:pt idx="62">
                  <c:v>1157.6669804737664</c:v>
                </c:pt>
                <c:pt idx="63">
                  <c:v>1024.34969060558</c:v>
                </c:pt>
                <c:pt idx="64">
                  <c:v>951.10876840148205</c:v>
                </c:pt>
                <c:pt idx="65">
                  <c:v>644.06677709025757</c:v>
                </c:pt>
                <c:pt idx="66">
                  <c:v>1024.811613354839</c:v>
                </c:pt>
                <c:pt idx="67">
                  <c:v>957.74834165180027</c:v>
                </c:pt>
                <c:pt idx="68">
                  <c:v>1043.8533796107411</c:v>
                </c:pt>
                <c:pt idx="69">
                  <c:v>787.38712963911451</c:v>
                </c:pt>
                <c:pt idx="70">
                  <c:v>848.34136218610149</c:v>
                </c:pt>
                <c:pt idx="71">
                  <c:v>478.66836490697938</c:v>
                </c:pt>
                <c:pt idx="72">
                  <c:v>898.55030381898484</c:v>
                </c:pt>
                <c:pt idx="73">
                  <c:v>754.33254049415768</c:v>
                </c:pt>
                <c:pt idx="74">
                  <c:v>753.56994256095743</c:v>
                </c:pt>
                <c:pt idx="75">
                  <c:v>742.43102073720854</c:v>
                </c:pt>
                <c:pt idx="76">
                  <c:v>645.71921834819318</c:v>
                </c:pt>
                <c:pt idx="77">
                  <c:v>640.1219818642403</c:v>
                </c:pt>
                <c:pt idx="78">
                  <c:v>876.64225105945252</c:v>
                </c:pt>
                <c:pt idx="79">
                  <c:v>3008.5916889067357</c:v>
                </c:pt>
                <c:pt idx="80">
                  <c:v>4181.8543660596033</c:v>
                </c:pt>
                <c:pt idx="81">
                  <c:v>5447.7022971378856</c:v>
                </c:pt>
                <c:pt idx="82">
                  <c:v>6028.6573399465733</c:v>
                </c:pt>
                <c:pt idx="83">
                  <c:v>7053.7094462803916</c:v>
                </c:pt>
                <c:pt idx="84">
                  <c:v>7480.538306227947</c:v>
                </c:pt>
                <c:pt idx="85">
                  <c:v>8549.7519754020923</c:v>
                </c:pt>
                <c:pt idx="86">
                  <c:v>8501.4250493144136</c:v>
                </c:pt>
                <c:pt idx="87">
                  <c:v>9433.7242515600065</c:v>
                </c:pt>
                <c:pt idx="88">
                  <c:v>9498.5562825278557</c:v>
                </c:pt>
                <c:pt idx="89">
                  <c:v>10063.702946337367</c:v>
                </c:pt>
                <c:pt idx="90">
                  <c:v>9617.9957443552048</c:v>
                </c:pt>
                <c:pt idx="91">
                  <c:v>10555.042561705319</c:v>
                </c:pt>
                <c:pt idx="92">
                  <c:v>9815.1917291603368</c:v>
                </c:pt>
                <c:pt idx="93">
                  <c:v>11395.792561963844</c:v>
                </c:pt>
                <c:pt idx="94">
                  <c:v>11983.536282284311</c:v>
                </c:pt>
                <c:pt idx="95">
                  <c:v>11438.76662344022</c:v>
                </c:pt>
                <c:pt idx="96">
                  <c:v>11588.307164441099</c:v>
                </c:pt>
                <c:pt idx="97">
                  <c:v>11887.117467651782</c:v>
                </c:pt>
                <c:pt idx="98">
                  <c:v>11988.08025916145</c:v>
                </c:pt>
                <c:pt idx="99">
                  <c:v>12091.484421062431</c:v>
                </c:pt>
                <c:pt idx="100">
                  <c:v>11404.40112872891</c:v>
                </c:pt>
                <c:pt idx="101">
                  <c:v>12142.704129185222</c:v>
                </c:pt>
                <c:pt idx="102">
                  <c:v>11680.136081255079</c:v>
                </c:pt>
                <c:pt idx="103">
                  <c:v>11945.010657951598</c:v>
                </c:pt>
                <c:pt idx="104">
                  <c:v>11707.277907584214</c:v>
                </c:pt>
                <c:pt idx="105">
                  <c:v>12022.845324305456</c:v>
                </c:pt>
                <c:pt idx="106">
                  <c:v>11703.891071262658</c:v>
                </c:pt>
                <c:pt idx="107">
                  <c:v>11977.153743862953</c:v>
                </c:pt>
                <c:pt idx="108">
                  <c:v>12443.56701019918</c:v>
                </c:pt>
                <c:pt idx="109">
                  <c:v>12026.631248610433</c:v>
                </c:pt>
                <c:pt idx="110">
                  <c:v>11986.513614930425</c:v>
                </c:pt>
                <c:pt idx="111">
                  <c:v>11730.857236778567</c:v>
                </c:pt>
                <c:pt idx="112">
                  <c:v>12715.523390620772</c:v>
                </c:pt>
                <c:pt idx="113">
                  <c:v>11431.52491274993</c:v>
                </c:pt>
                <c:pt idx="114">
                  <c:v>12400.726330569965</c:v>
                </c:pt>
                <c:pt idx="115">
                  <c:v>4938.6763962438263</c:v>
                </c:pt>
                <c:pt idx="116">
                  <c:v>1284.7637537335113</c:v>
                </c:pt>
                <c:pt idx="117">
                  <c:v>1093.8411030123184</c:v>
                </c:pt>
                <c:pt idx="118">
                  <c:v>901.64368689056187</c:v>
                </c:pt>
                <c:pt idx="119">
                  <c:v>847.95164003724176</c:v>
                </c:pt>
                <c:pt idx="120">
                  <c:v>966.75921007198428</c:v>
                </c:pt>
                <c:pt idx="121">
                  <c:v>833.45350688885219</c:v>
                </c:pt>
                <c:pt idx="122">
                  <c:v>837.74124750832652</c:v>
                </c:pt>
                <c:pt idx="123">
                  <c:v>938.35298425028566</c:v>
                </c:pt>
                <c:pt idx="124">
                  <c:v>635.9581062940905</c:v>
                </c:pt>
                <c:pt idx="125">
                  <c:v>768.45376168831137</c:v>
                </c:pt>
                <c:pt idx="126">
                  <c:v>771.3589429953073</c:v>
                </c:pt>
                <c:pt idx="127">
                  <c:v>768.85577594758684</c:v>
                </c:pt>
                <c:pt idx="128">
                  <c:v>544.4922997107401</c:v>
                </c:pt>
                <c:pt idx="129">
                  <c:v>880.53000599492816</c:v>
                </c:pt>
                <c:pt idx="130">
                  <c:v>810.28398161996995</c:v>
                </c:pt>
                <c:pt idx="131">
                  <c:v>4071.8584009177043</c:v>
                </c:pt>
                <c:pt idx="132">
                  <c:v>500.7752171594384</c:v>
                </c:pt>
                <c:pt idx="133">
                  <c:v>551.68883397698016</c:v>
                </c:pt>
                <c:pt idx="134">
                  <c:v>680.68438156172692</c:v>
                </c:pt>
                <c:pt idx="135">
                  <c:v>709.48225848249865</c:v>
                </c:pt>
                <c:pt idx="136">
                  <c:v>593.67257702942356</c:v>
                </c:pt>
                <c:pt idx="137">
                  <c:v>666.98036369741772</c:v>
                </c:pt>
                <c:pt idx="138">
                  <c:v>788.82917475469549</c:v>
                </c:pt>
                <c:pt idx="139">
                  <c:v>620.3173443706761</c:v>
                </c:pt>
                <c:pt idx="140">
                  <c:v>472.12510657891625</c:v>
                </c:pt>
                <c:pt idx="141">
                  <c:v>624.49390636294186</c:v>
                </c:pt>
                <c:pt idx="142">
                  <c:v>665.78887160852094</c:v>
                </c:pt>
                <c:pt idx="143">
                  <c:v>588.76975021235819</c:v>
                </c:pt>
                <c:pt idx="144">
                  <c:v>541.46850266286617</c:v>
                </c:pt>
                <c:pt idx="145">
                  <c:v>585.64041038430196</c:v>
                </c:pt>
                <c:pt idx="146">
                  <c:v>548.47836462098644</c:v>
                </c:pt>
                <c:pt idx="147">
                  <c:v>698.34330526960377</c:v>
                </c:pt>
                <c:pt idx="148">
                  <c:v>739.96121692116253</c:v>
                </c:pt>
                <c:pt idx="149">
                  <c:v>522.33488297319718</c:v>
                </c:pt>
                <c:pt idx="150">
                  <c:v>944.40415292657701</c:v>
                </c:pt>
                <c:pt idx="151">
                  <c:v>2699.4710743177893</c:v>
                </c:pt>
                <c:pt idx="152">
                  <c:v>3752.9945925277839</c:v>
                </c:pt>
                <c:pt idx="153">
                  <c:v>4660.29775776113</c:v>
                </c:pt>
                <c:pt idx="154">
                  <c:v>5601.951593572092</c:v>
                </c:pt>
                <c:pt idx="155">
                  <c:v>6358.4914057450551</c:v>
                </c:pt>
                <c:pt idx="156">
                  <c:v>6754.8778764451954</c:v>
                </c:pt>
                <c:pt idx="157">
                  <c:v>6979.2002110122985</c:v>
                </c:pt>
                <c:pt idx="158">
                  <c:v>8230.5680643718315</c:v>
                </c:pt>
                <c:pt idx="159">
                  <c:v>8364.0232382737722</c:v>
                </c:pt>
                <c:pt idx="160">
                  <c:v>9118.8375099810892</c:v>
                </c:pt>
                <c:pt idx="161">
                  <c:v>9125.912410185123</c:v>
                </c:pt>
                <c:pt idx="162">
                  <c:v>9217.0472262945459</c:v>
                </c:pt>
                <c:pt idx="163">
                  <c:v>9683.731877264152</c:v>
                </c:pt>
                <c:pt idx="164">
                  <c:v>10188.315510913006</c:v>
                </c:pt>
                <c:pt idx="165">
                  <c:v>9196.7473833297718</c:v>
                </c:pt>
                <c:pt idx="166">
                  <c:v>10681.14825374519</c:v>
                </c:pt>
                <c:pt idx="167">
                  <c:v>10881.194688060677</c:v>
                </c:pt>
                <c:pt idx="168">
                  <c:v>10801.315842980061</c:v>
                </c:pt>
                <c:pt idx="169">
                  <c:v>9564.653861586472</c:v>
                </c:pt>
                <c:pt idx="170">
                  <c:v>11099.086698109169</c:v>
                </c:pt>
                <c:pt idx="171">
                  <c:v>10045.222047453495</c:v>
                </c:pt>
                <c:pt idx="172">
                  <c:v>10901.204182394345</c:v>
                </c:pt>
                <c:pt idx="173">
                  <c:v>11006.219642771866</c:v>
                </c:pt>
                <c:pt idx="174">
                  <c:v>10499.821820850448</c:v>
                </c:pt>
                <c:pt idx="175">
                  <c:v>10819.951516128358</c:v>
                </c:pt>
                <c:pt idx="176">
                  <c:v>11558.628958014973</c:v>
                </c:pt>
                <c:pt idx="177">
                  <c:v>11747.448719692677</c:v>
                </c:pt>
                <c:pt idx="178">
                  <c:v>10227.693135398302</c:v>
                </c:pt>
                <c:pt idx="179">
                  <c:v>11103.123124895739</c:v>
                </c:pt>
                <c:pt idx="180">
                  <c:v>10747.274515198318</c:v>
                </c:pt>
                <c:pt idx="181">
                  <c:v>10652.268143944239</c:v>
                </c:pt>
                <c:pt idx="182">
                  <c:v>11752.765648463264</c:v>
                </c:pt>
                <c:pt idx="183">
                  <c:v>10708.224534788653</c:v>
                </c:pt>
                <c:pt idx="184">
                  <c:v>13222.540929164505</c:v>
                </c:pt>
                <c:pt idx="185">
                  <c:v>15312.412722164636</c:v>
                </c:pt>
                <c:pt idx="186">
                  <c:v>14590.14315717562</c:v>
                </c:pt>
                <c:pt idx="187">
                  <c:v>14646.849628106327</c:v>
                </c:pt>
                <c:pt idx="188">
                  <c:v>6526.5463185665894</c:v>
                </c:pt>
                <c:pt idx="189">
                  <c:v>1085.3174957530437</c:v>
                </c:pt>
                <c:pt idx="190">
                  <c:v>808.72865758920409</c:v>
                </c:pt>
                <c:pt idx="191">
                  <c:v>719.18728204081026</c:v>
                </c:pt>
                <c:pt idx="192">
                  <c:v>856.3065410215894</c:v>
                </c:pt>
                <c:pt idx="193">
                  <c:v>600.38569881973979</c:v>
                </c:pt>
                <c:pt idx="194">
                  <c:v>746.01596421594263</c:v>
                </c:pt>
                <c:pt idx="195">
                  <c:v>669.86914649993139</c:v>
                </c:pt>
                <c:pt idx="196">
                  <c:v>585.05237971321151</c:v>
                </c:pt>
                <c:pt idx="197">
                  <c:v>713.7249968680029</c:v>
                </c:pt>
                <c:pt idx="198">
                  <c:v>774.96532686131786</c:v>
                </c:pt>
                <c:pt idx="199">
                  <c:v>680.47311290569019</c:v>
                </c:pt>
                <c:pt idx="200">
                  <c:v>637.70105378850815</c:v>
                </c:pt>
                <c:pt idx="201">
                  <c:v>543.20756006158194</c:v>
                </c:pt>
                <c:pt idx="202">
                  <c:v>670.96011163042397</c:v>
                </c:pt>
                <c:pt idx="203">
                  <c:v>675.43708897024032</c:v>
                </c:pt>
                <c:pt idx="204">
                  <c:v>541.54643326274015</c:v>
                </c:pt>
                <c:pt idx="205">
                  <c:v>557.00045403887282</c:v>
                </c:pt>
                <c:pt idx="206">
                  <c:v>664.22884503263288</c:v>
                </c:pt>
                <c:pt idx="207">
                  <c:v>558.69388678111306</c:v>
                </c:pt>
                <c:pt idx="208">
                  <c:v>465.45144712243365</c:v>
                </c:pt>
                <c:pt idx="209">
                  <c:v>596.29537449152156</c:v>
                </c:pt>
                <c:pt idx="210">
                  <c:v>699.3341869788137</c:v>
                </c:pt>
                <c:pt idx="211">
                  <c:v>689.38401655933581</c:v>
                </c:pt>
                <c:pt idx="212">
                  <c:v>720.77063537739514</c:v>
                </c:pt>
                <c:pt idx="213">
                  <c:v>611.55735395292697</c:v>
                </c:pt>
                <c:pt idx="214">
                  <c:v>1813.6927197190396</c:v>
                </c:pt>
                <c:pt idx="215">
                  <c:v>4054.662333286346</c:v>
                </c:pt>
                <c:pt idx="216">
                  <c:v>6014.4808742818759</c:v>
                </c:pt>
                <c:pt idx="217">
                  <c:v>6802.0163892185374</c:v>
                </c:pt>
                <c:pt idx="218">
                  <c:v>8303.2281715059707</c:v>
                </c:pt>
                <c:pt idx="219">
                  <c:v>8552.3407626242515</c:v>
                </c:pt>
                <c:pt idx="220">
                  <c:v>9333.3020690601243</c:v>
                </c:pt>
                <c:pt idx="221">
                  <c:v>10262.608883001032</c:v>
                </c:pt>
                <c:pt idx="222">
                  <c:v>11685.970890348293</c:v>
                </c:pt>
                <c:pt idx="223">
                  <c:v>10991.196601246103</c:v>
                </c:pt>
                <c:pt idx="224">
                  <c:v>11782.815933244659</c:v>
                </c:pt>
                <c:pt idx="225">
                  <c:v>11518.371569997898</c:v>
                </c:pt>
                <c:pt idx="226">
                  <c:v>12263.167798993856</c:v>
                </c:pt>
                <c:pt idx="227">
                  <c:v>13440.802438800722</c:v>
                </c:pt>
                <c:pt idx="228">
                  <c:v>13407.529187759494</c:v>
                </c:pt>
                <c:pt idx="229">
                  <c:v>13062.368917230013</c:v>
                </c:pt>
                <c:pt idx="230">
                  <c:v>13583.254166004783</c:v>
                </c:pt>
                <c:pt idx="231">
                  <c:v>14263.01833350698</c:v>
                </c:pt>
                <c:pt idx="232">
                  <c:v>13579.902988499649</c:v>
                </c:pt>
                <c:pt idx="233">
                  <c:v>13415.692769167397</c:v>
                </c:pt>
                <c:pt idx="234">
                  <c:v>14341.8209109621</c:v>
                </c:pt>
                <c:pt idx="235">
                  <c:v>14403.763988589148</c:v>
                </c:pt>
                <c:pt idx="236">
                  <c:v>14769.574734995444</c:v>
                </c:pt>
                <c:pt idx="237">
                  <c:v>13268.726169393909</c:v>
                </c:pt>
                <c:pt idx="238">
                  <c:v>13919.582432340534</c:v>
                </c:pt>
                <c:pt idx="239">
                  <c:v>15035.426537994786</c:v>
                </c:pt>
                <c:pt idx="240">
                  <c:v>13492.450096935157</c:v>
                </c:pt>
                <c:pt idx="241">
                  <c:v>13857.161586816876</c:v>
                </c:pt>
                <c:pt idx="242">
                  <c:v>14944.474118577329</c:v>
                </c:pt>
                <c:pt idx="243">
                  <c:v>13463.192730851302</c:v>
                </c:pt>
                <c:pt idx="244">
                  <c:v>18196.914118672536</c:v>
                </c:pt>
                <c:pt idx="245">
                  <c:v>23122.988973071995</c:v>
                </c:pt>
                <c:pt idx="246">
                  <c:v>25382.674702389788</c:v>
                </c:pt>
                <c:pt idx="247">
                  <c:v>25066.856282226894</c:v>
                </c:pt>
                <c:pt idx="248">
                  <c:v>23494.369367340641</c:v>
                </c:pt>
                <c:pt idx="249">
                  <c:v>24269.612272810376</c:v>
                </c:pt>
                <c:pt idx="250">
                  <c:v>22152.77847293864</c:v>
                </c:pt>
                <c:pt idx="251">
                  <c:v>3256.6278913746874</c:v>
                </c:pt>
                <c:pt idx="252">
                  <c:v>981.40206700865212</c:v>
                </c:pt>
                <c:pt idx="253">
                  <c:v>833.63358366470538</c:v>
                </c:pt>
                <c:pt idx="254">
                  <c:v>736.82306825544549</c:v>
                </c:pt>
                <c:pt idx="255">
                  <c:v>864.48784090661513</c:v>
                </c:pt>
                <c:pt idx="256">
                  <c:v>849.16136001069356</c:v>
                </c:pt>
                <c:pt idx="257">
                  <c:v>620.45771943115676</c:v>
                </c:pt>
                <c:pt idx="258">
                  <c:v>642.1183943086304</c:v>
                </c:pt>
                <c:pt idx="259">
                  <c:v>661.44024708319876</c:v>
                </c:pt>
                <c:pt idx="260">
                  <c:v>596.39549406653703</c:v>
                </c:pt>
                <c:pt idx="261">
                  <c:v>519.86619311180596</c:v>
                </c:pt>
                <c:pt idx="262">
                  <c:v>568.07822262513719</c:v>
                </c:pt>
                <c:pt idx="263">
                  <c:v>772.38247489473781</c:v>
                </c:pt>
                <c:pt idx="264">
                  <c:v>635.16291667983228</c:v>
                </c:pt>
                <c:pt idx="265">
                  <c:v>538.23328026910031</c:v>
                </c:pt>
                <c:pt idx="266">
                  <c:v>836.00028071948884</c:v>
                </c:pt>
                <c:pt idx="267">
                  <c:v>651.91330803268784</c:v>
                </c:pt>
                <c:pt idx="268">
                  <c:v>711.30103500947484</c:v>
                </c:pt>
                <c:pt idx="269">
                  <c:v>631.62093242693277</c:v>
                </c:pt>
                <c:pt idx="270">
                  <c:v>627.38983766347337</c:v>
                </c:pt>
                <c:pt idx="271">
                  <c:v>648.27489937834355</c:v>
                </c:pt>
                <c:pt idx="272">
                  <c:v>505.69252828121762</c:v>
                </c:pt>
                <c:pt idx="273">
                  <c:v>416.21504190539974</c:v>
                </c:pt>
                <c:pt idx="274">
                  <c:v>797.43916918958723</c:v>
                </c:pt>
                <c:pt idx="275">
                  <c:v>503.84990377361663</c:v>
                </c:pt>
                <c:pt idx="276">
                  <c:v>617.51762976443513</c:v>
                </c:pt>
                <c:pt idx="277">
                  <c:v>1081.8005622476144</c:v>
                </c:pt>
                <c:pt idx="278">
                  <c:v>4627.0406064151375</c:v>
                </c:pt>
                <c:pt idx="279">
                  <c:v>7908.5285248057799</c:v>
                </c:pt>
                <c:pt idx="280">
                  <c:v>9120.9660639065733</c:v>
                </c:pt>
                <c:pt idx="281">
                  <c:v>11137.889984473499</c:v>
                </c:pt>
                <c:pt idx="282">
                  <c:v>13305.142008443287</c:v>
                </c:pt>
                <c:pt idx="283">
                  <c:v>14857.146870633989</c:v>
                </c:pt>
                <c:pt idx="284">
                  <c:v>15226.277453775061</c:v>
                </c:pt>
                <c:pt idx="285">
                  <c:v>16067.841104855535</c:v>
                </c:pt>
                <c:pt idx="286">
                  <c:v>17997.58091820027</c:v>
                </c:pt>
                <c:pt idx="287">
                  <c:v>17649.591067791564</c:v>
                </c:pt>
                <c:pt idx="288">
                  <c:v>19192.962962054909</c:v>
                </c:pt>
                <c:pt idx="289">
                  <c:v>20000.341508199654</c:v>
                </c:pt>
                <c:pt idx="290">
                  <c:v>19664.683484759487</c:v>
                </c:pt>
                <c:pt idx="291">
                  <c:v>22502.103180765393</c:v>
                </c:pt>
                <c:pt idx="292">
                  <c:v>20760.992886634034</c:v>
                </c:pt>
                <c:pt idx="293">
                  <c:v>21370.177891960931</c:v>
                </c:pt>
                <c:pt idx="294">
                  <c:v>22859.24083838419</c:v>
                </c:pt>
                <c:pt idx="295">
                  <c:v>20469.538938258709</c:v>
                </c:pt>
                <c:pt idx="296">
                  <c:v>22490.76177492255</c:v>
                </c:pt>
                <c:pt idx="297">
                  <c:v>23896.980819225231</c:v>
                </c:pt>
                <c:pt idx="298">
                  <c:v>21693.096088111495</c:v>
                </c:pt>
                <c:pt idx="299">
                  <c:v>23335.705645267924</c:v>
                </c:pt>
                <c:pt idx="300">
                  <c:v>24622.022589318804</c:v>
                </c:pt>
                <c:pt idx="301">
                  <c:v>22014.905694390265</c:v>
                </c:pt>
                <c:pt idx="302">
                  <c:v>22402.98025927084</c:v>
                </c:pt>
                <c:pt idx="303">
                  <c:v>20575.085062777383</c:v>
                </c:pt>
                <c:pt idx="304">
                  <c:v>21402.357846855437</c:v>
                </c:pt>
                <c:pt idx="305">
                  <c:v>22057.693236778738</c:v>
                </c:pt>
                <c:pt idx="306">
                  <c:v>23786.747095754326</c:v>
                </c:pt>
                <c:pt idx="307">
                  <c:v>23498.305983261394</c:v>
                </c:pt>
                <c:pt idx="308">
                  <c:v>24348.113506446323</c:v>
                </c:pt>
                <c:pt idx="309">
                  <c:v>22612.040823113632</c:v>
                </c:pt>
                <c:pt idx="310">
                  <c:v>28262.060392469208</c:v>
                </c:pt>
                <c:pt idx="311">
                  <c:v>18997.275408744092</c:v>
                </c:pt>
                <c:pt idx="312">
                  <c:v>14130.794380462736</c:v>
                </c:pt>
                <c:pt idx="313">
                  <c:v>12416.125978423868</c:v>
                </c:pt>
                <c:pt idx="314">
                  <c:v>11804.807599424128</c:v>
                </c:pt>
                <c:pt idx="315">
                  <c:v>12601.661521279681</c:v>
                </c:pt>
                <c:pt idx="316">
                  <c:v>10300.288584197817</c:v>
                </c:pt>
                <c:pt idx="317">
                  <c:v>10983.572248587112</c:v>
                </c:pt>
                <c:pt idx="318">
                  <c:v>9870.6693395702987</c:v>
                </c:pt>
                <c:pt idx="319">
                  <c:v>10428.140726531215</c:v>
                </c:pt>
                <c:pt idx="320">
                  <c:v>11087.48913261025</c:v>
                </c:pt>
                <c:pt idx="321">
                  <c:v>9466.7297568823524</c:v>
                </c:pt>
                <c:pt idx="322">
                  <c:v>11690.185916317681</c:v>
                </c:pt>
                <c:pt idx="323">
                  <c:v>10342.04432379245</c:v>
                </c:pt>
                <c:pt idx="324">
                  <c:v>9947.2128659799455</c:v>
                </c:pt>
                <c:pt idx="325">
                  <c:v>10565.476694886151</c:v>
                </c:pt>
                <c:pt idx="326">
                  <c:v>10033.788861497578</c:v>
                </c:pt>
                <c:pt idx="327">
                  <c:v>9838.0043582182261</c:v>
                </c:pt>
                <c:pt idx="328">
                  <c:v>10011.998061876395</c:v>
                </c:pt>
                <c:pt idx="329">
                  <c:v>10428.366371714017</c:v>
                </c:pt>
                <c:pt idx="330">
                  <c:v>10162.168092199967</c:v>
                </c:pt>
                <c:pt idx="331">
                  <c:v>9563.9583393502035</c:v>
                </c:pt>
                <c:pt idx="332">
                  <c:v>9311.0123647744058</c:v>
                </c:pt>
                <c:pt idx="333">
                  <c:v>10920.04683693576</c:v>
                </c:pt>
                <c:pt idx="334">
                  <c:v>9452.7389802402122</c:v>
                </c:pt>
                <c:pt idx="335">
                  <c:v>8811.2782811772158</c:v>
                </c:pt>
                <c:pt idx="336">
                  <c:v>9785.4646229311929</c:v>
                </c:pt>
                <c:pt idx="337">
                  <c:v>14779.96890237825</c:v>
                </c:pt>
                <c:pt idx="338">
                  <c:v>18118.917575085063</c:v>
                </c:pt>
                <c:pt idx="339">
                  <c:v>19461.719973816955</c:v>
                </c:pt>
                <c:pt idx="340">
                  <c:v>20751.780835923168</c:v>
                </c:pt>
                <c:pt idx="341">
                  <c:v>21709.673414689722</c:v>
                </c:pt>
                <c:pt idx="342">
                  <c:v>17786.446974053601</c:v>
                </c:pt>
                <c:pt idx="343">
                  <c:v>23062.492618821623</c:v>
                </c:pt>
                <c:pt idx="344">
                  <c:v>21257.198873901874</c:v>
                </c:pt>
                <c:pt idx="345">
                  <c:v>22805.5874674099</c:v>
                </c:pt>
                <c:pt idx="346">
                  <c:v>23302.755256465411</c:v>
                </c:pt>
                <c:pt idx="347">
                  <c:v>23572.442152195883</c:v>
                </c:pt>
                <c:pt idx="348">
                  <c:v>23317.5546105213</c:v>
                </c:pt>
                <c:pt idx="349">
                  <c:v>23405.532622921462</c:v>
                </c:pt>
                <c:pt idx="350">
                  <c:v>23492.736270654692</c:v>
                </c:pt>
                <c:pt idx="351">
                  <c:v>23376.965002906225</c:v>
                </c:pt>
                <c:pt idx="352">
                  <c:v>22060.279104279911</c:v>
                </c:pt>
                <c:pt idx="353">
                  <c:v>23234.812782937541</c:v>
                </c:pt>
                <c:pt idx="354">
                  <c:v>24243.840633074324</c:v>
                </c:pt>
                <c:pt idx="355">
                  <c:v>23981.810378157632</c:v>
                </c:pt>
                <c:pt idx="356">
                  <c:v>23865.49098118805</c:v>
                </c:pt>
                <c:pt idx="357">
                  <c:v>22552.616819699775</c:v>
                </c:pt>
                <c:pt idx="358">
                  <c:v>23197.21990361001</c:v>
                </c:pt>
                <c:pt idx="359">
                  <c:v>23898.527648186169</c:v>
                </c:pt>
                <c:pt idx="360">
                  <c:v>23215.781221427584</c:v>
                </c:pt>
                <c:pt idx="361">
                  <c:v>23393.534172740918</c:v>
                </c:pt>
                <c:pt idx="362">
                  <c:v>22998.467087219055</c:v>
                </c:pt>
                <c:pt idx="363">
                  <c:v>11815.289301833996</c:v>
                </c:pt>
                <c:pt idx="364">
                  <c:v>7459.9377848311315</c:v>
                </c:pt>
                <c:pt idx="365">
                  <c:v>6607.5631267867038</c:v>
                </c:pt>
                <c:pt idx="366">
                  <c:v>6571.9648207158662</c:v>
                </c:pt>
                <c:pt idx="367">
                  <c:v>7074.5970577465132</c:v>
                </c:pt>
                <c:pt idx="368">
                  <c:v>6807.0734241122909</c:v>
                </c:pt>
                <c:pt idx="369">
                  <c:v>7980.762130480387</c:v>
                </c:pt>
                <c:pt idx="370">
                  <c:v>6319.2455648458044</c:v>
                </c:pt>
                <c:pt idx="371">
                  <c:v>6243.1929518397819</c:v>
                </c:pt>
                <c:pt idx="372">
                  <c:v>6637.711348036305</c:v>
                </c:pt>
                <c:pt idx="373">
                  <c:v>6650.1125982143676</c:v>
                </c:pt>
                <c:pt idx="374">
                  <c:v>6403.674673556101</c:v>
                </c:pt>
                <c:pt idx="375">
                  <c:v>6728.1721980585389</c:v>
                </c:pt>
                <c:pt idx="376">
                  <c:v>6389.2097687841924</c:v>
                </c:pt>
                <c:pt idx="377">
                  <c:v>6678.1443511671832</c:v>
                </c:pt>
                <c:pt idx="378">
                  <c:v>6155.2225553648805</c:v>
                </c:pt>
                <c:pt idx="379">
                  <c:v>6760.6335698894154</c:v>
                </c:pt>
                <c:pt idx="380">
                  <c:v>6163.4979248728469</c:v>
                </c:pt>
                <c:pt idx="381">
                  <c:v>6259.6447902285672</c:v>
                </c:pt>
                <c:pt idx="382">
                  <c:v>6715.4162603170589</c:v>
                </c:pt>
                <c:pt idx="383">
                  <c:v>6612.9703125114593</c:v>
                </c:pt>
                <c:pt idx="384">
                  <c:v>6848.1404733768486</c:v>
                </c:pt>
                <c:pt idx="385">
                  <c:v>7520.2894564350736</c:v>
                </c:pt>
                <c:pt idx="386">
                  <c:v>6607.1544883464039</c:v>
                </c:pt>
                <c:pt idx="387">
                  <c:v>6288.2944451667317</c:v>
                </c:pt>
                <c:pt idx="388">
                  <c:v>6476.6572056540972</c:v>
                </c:pt>
                <c:pt idx="389">
                  <c:v>6056.2879011686646</c:v>
                </c:pt>
                <c:pt idx="390">
                  <c:v>6838.5876791525379</c:v>
                </c:pt>
                <c:pt idx="391">
                  <c:v>6702.260418720567</c:v>
                </c:pt>
                <c:pt idx="392">
                  <c:v>7007.3573214025873</c:v>
                </c:pt>
                <c:pt idx="393">
                  <c:v>6764.581081950183</c:v>
                </c:pt>
                <c:pt idx="394">
                  <c:v>7137.7732894157452</c:v>
                </c:pt>
                <c:pt idx="395">
                  <c:v>7308.2236774667599</c:v>
                </c:pt>
                <c:pt idx="396">
                  <c:v>5969.3636987073942</c:v>
                </c:pt>
                <c:pt idx="397">
                  <c:v>7406.6524377377864</c:v>
                </c:pt>
                <c:pt idx="398">
                  <c:v>6060.3006323147447</c:v>
                </c:pt>
                <c:pt idx="399">
                  <c:v>5845.375576980372</c:v>
                </c:pt>
                <c:pt idx="400">
                  <c:v>6380.08084682764</c:v>
                </c:pt>
                <c:pt idx="401">
                  <c:v>6239.0908447624324</c:v>
                </c:pt>
                <c:pt idx="402">
                  <c:v>6318.7911146295037</c:v>
                </c:pt>
                <c:pt idx="403">
                  <c:v>11707.412207869811</c:v>
                </c:pt>
                <c:pt idx="404">
                  <c:v>16444.656018059137</c:v>
                </c:pt>
                <c:pt idx="405">
                  <c:v>19393.162938997004</c:v>
                </c:pt>
                <c:pt idx="406">
                  <c:v>19576.51135526365</c:v>
                </c:pt>
                <c:pt idx="407">
                  <c:v>20315.48904199135</c:v>
                </c:pt>
                <c:pt idx="408">
                  <c:v>16564.960142108896</c:v>
                </c:pt>
                <c:pt idx="409">
                  <c:v>19198.571898221609</c:v>
                </c:pt>
                <c:pt idx="410">
                  <c:v>21070.937730911581</c:v>
                </c:pt>
                <c:pt idx="411">
                  <c:v>20793.339782499974</c:v>
                </c:pt>
                <c:pt idx="412">
                  <c:v>19980.427739645158</c:v>
                </c:pt>
                <c:pt idx="413">
                  <c:v>19713.569524868206</c:v>
                </c:pt>
                <c:pt idx="414">
                  <c:v>19867.321495224624</c:v>
                </c:pt>
                <c:pt idx="415">
                  <c:v>22518.898826010703</c:v>
                </c:pt>
                <c:pt idx="416">
                  <c:v>22271.40848190404</c:v>
                </c:pt>
                <c:pt idx="417">
                  <c:v>22029.003109741792</c:v>
                </c:pt>
                <c:pt idx="418">
                  <c:v>22784.206015093459</c:v>
                </c:pt>
                <c:pt idx="419">
                  <c:v>22960.985796254543</c:v>
                </c:pt>
                <c:pt idx="420">
                  <c:v>22129.238462167585</c:v>
                </c:pt>
                <c:pt idx="421">
                  <c:v>22969.039369873117</c:v>
                </c:pt>
                <c:pt idx="422">
                  <c:v>22043.470817818197</c:v>
                </c:pt>
                <c:pt idx="423">
                  <c:v>22709.098791713346</c:v>
                </c:pt>
                <c:pt idx="424">
                  <c:v>22634.20863129749</c:v>
                </c:pt>
                <c:pt idx="425">
                  <c:v>22210.267850434782</c:v>
                </c:pt>
                <c:pt idx="426">
                  <c:v>22124.66388946927</c:v>
                </c:pt>
                <c:pt idx="427">
                  <c:v>21406.221599033692</c:v>
                </c:pt>
                <c:pt idx="428">
                  <c:v>23940.403634160295</c:v>
                </c:pt>
                <c:pt idx="429">
                  <c:v>23789.526008159148</c:v>
                </c:pt>
                <c:pt idx="430">
                  <c:v>22706.505023702881</c:v>
                </c:pt>
                <c:pt idx="431">
                  <c:v>20775.980151963962</c:v>
                </c:pt>
                <c:pt idx="432">
                  <c:v>20901.055845719977</c:v>
                </c:pt>
                <c:pt idx="433">
                  <c:v>21484.22223868507</c:v>
                </c:pt>
                <c:pt idx="434">
                  <c:v>21783.313910270055</c:v>
                </c:pt>
                <c:pt idx="435">
                  <c:v>23919.873125771315</c:v>
                </c:pt>
                <c:pt idx="436">
                  <c:v>23402.233360147438</c:v>
                </c:pt>
                <c:pt idx="437">
                  <c:v>15182.999244046623</c:v>
                </c:pt>
                <c:pt idx="438">
                  <c:v>1367.2557824843091</c:v>
                </c:pt>
                <c:pt idx="439">
                  <c:v>895.14456673655116</c:v>
                </c:pt>
                <c:pt idx="440">
                  <c:v>979.15932085317093</c:v>
                </c:pt>
                <c:pt idx="441">
                  <c:v>957.40531000248802</c:v>
                </c:pt>
                <c:pt idx="442">
                  <c:v>616.33271002176298</c:v>
                </c:pt>
                <c:pt idx="443">
                  <c:v>684.72945083905063</c:v>
                </c:pt>
                <c:pt idx="444">
                  <c:v>565.23859388394487</c:v>
                </c:pt>
                <c:pt idx="445">
                  <c:v>661.36853519634633</c:v>
                </c:pt>
                <c:pt idx="446">
                  <c:v>720.40374161898467</c:v>
                </c:pt>
                <c:pt idx="447">
                  <c:v>654.69983297332203</c:v>
                </c:pt>
                <c:pt idx="448">
                  <c:v>616.07305922029525</c:v>
                </c:pt>
                <c:pt idx="449">
                  <c:v>644.31729237267314</c:v>
                </c:pt>
                <c:pt idx="450">
                  <c:v>699.38925917089728</c:v>
                </c:pt>
                <c:pt idx="451">
                  <c:v>747.95213333778986</c:v>
                </c:pt>
                <c:pt idx="452">
                  <c:v>449.32093261310621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93-4A37-8AA8-A7B1BBDC1C17}"/>
            </c:ext>
          </c:extLst>
        </c:ser>
        <c:ser>
          <c:idx val="2"/>
          <c:order val="5"/>
          <c:tx>
            <c:strRef>
              <c:f>'2025_01_014_AVE'!$AG$4</c:f>
              <c:strCache>
                <c:ptCount val="1"/>
                <c:pt idx="0">
                  <c:v>SC2D6O4</c:v>
                </c:pt>
              </c:strCache>
            </c:strRef>
          </c:tx>
          <c:spPr>
            <a:ln w="12700" cap="rnd">
              <a:solidFill>
                <a:srgbClr val="FF00FF">
                  <a:alpha val="19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'2025_01_014_AVE'!$AG$5:$AG$488</c:f>
              <c:numCache>
                <c:formatCode>General</c:formatCode>
                <c:ptCount val="484"/>
                <c:pt idx="0">
                  <c:v>86.037013899596531</c:v>
                </c:pt>
                <c:pt idx="1">
                  <c:v>131.3170112638941</c:v>
                </c:pt>
                <c:pt idx="2">
                  <c:v>73.49806716605427</c:v>
                </c:pt>
                <c:pt idx="3">
                  <c:v>31.291087534412323</c:v>
                </c:pt>
                <c:pt idx="4">
                  <c:v>155.82836238082942</c:v>
                </c:pt>
                <c:pt idx="5">
                  <c:v>90.086448728138052</c:v>
                </c:pt>
                <c:pt idx="6">
                  <c:v>29.760558892391771</c:v>
                </c:pt>
                <c:pt idx="7">
                  <c:v>75.551329206419609</c:v>
                </c:pt>
                <c:pt idx="8">
                  <c:v>76.662163864161883</c:v>
                </c:pt>
                <c:pt idx="9">
                  <c:v>48.98946702861786</c:v>
                </c:pt>
                <c:pt idx="10">
                  <c:v>162.01096210355198</c:v>
                </c:pt>
                <c:pt idx="11">
                  <c:v>148.20431901707934</c:v>
                </c:pt>
                <c:pt idx="12">
                  <c:v>226.8407187567727</c:v>
                </c:pt>
                <c:pt idx="13">
                  <c:v>187.36182225879017</c:v>
                </c:pt>
                <c:pt idx="14">
                  <c:v>89.107030332223971</c:v>
                </c:pt>
                <c:pt idx="15">
                  <c:v>70.893803212554943</c:v>
                </c:pt>
                <c:pt idx="16">
                  <c:v>30.255165382944718</c:v>
                </c:pt>
                <c:pt idx="17">
                  <c:v>33.864446997246603</c:v>
                </c:pt>
                <c:pt idx="18">
                  <c:v>120.72872140567307</c:v>
                </c:pt>
                <c:pt idx="19">
                  <c:v>107.21137694130887</c:v>
                </c:pt>
                <c:pt idx="20">
                  <c:v>88.326242546509917</c:v>
                </c:pt>
                <c:pt idx="21">
                  <c:v>184.73707281185381</c:v>
                </c:pt>
                <c:pt idx="22">
                  <c:v>176.88978553125946</c:v>
                </c:pt>
                <c:pt idx="23">
                  <c:v>95.682358653067283</c:v>
                </c:pt>
                <c:pt idx="24">
                  <c:v>75.193902924758774</c:v>
                </c:pt>
                <c:pt idx="25">
                  <c:v>173.0402624450023</c:v>
                </c:pt>
                <c:pt idx="26">
                  <c:v>141.38383502848285</c:v>
                </c:pt>
                <c:pt idx="27">
                  <c:v>203.38050273691326</c:v>
                </c:pt>
                <c:pt idx="28">
                  <c:v>189.17333680896604</c:v>
                </c:pt>
                <c:pt idx="29">
                  <c:v>108.67981552791548</c:v>
                </c:pt>
                <c:pt idx="30">
                  <c:v>141.00362038755711</c:v>
                </c:pt>
                <c:pt idx="31">
                  <c:v>125.29408026683541</c:v>
                </c:pt>
                <c:pt idx="32">
                  <c:v>77.862755115089968</c:v>
                </c:pt>
                <c:pt idx="33">
                  <c:v>198.46973978657132</c:v>
                </c:pt>
                <c:pt idx="34">
                  <c:v>187.19375427029141</c:v>
                </c:pt>
                <c:pt idx="35">
                  <c:v>90.939647644350771</c:v>
                </c:pt>
                <c:pt idx="36">
                  <c:v>146.80964816998883</c:v>
                </c:pt>
                <c:pt idx="37">
                  <c:v>148.63661549316853</c:v>
                </c:pt>
                <c:pt idx="38">
                  <c:v>183.21500753766199</c:v>
                </c:pt>
                <c:pt idx="39">
                  <c:v>94.255259997708862</c:v>
                </c:pt>
                <c:pt idx="40">
                  <c:v>110.67550294989695</c:v>
                </c:pt>
                <c:pt idx="41">
                  <c:v>70.655533509638829</c:v>
                </c:pt>
                <c:pt idx="42">
                  <c:v>155.33572824364865</c:v>
                </c:pt>
                <c:pt idx="43">
                  <c:v>65.269585969252461</c:v>
                </c:pt>
                <c:pt idx="44">
                  <c:v>74.181832906452286</c:v>
                </c:pt>
                <c:pt idx="45">
                  <c:v>106.48341344434097</c:v>
                </c:pt>
                <c:pt idx="46">
                  <c:v>105.70495128896304</c:v>
                </c:pt>
                <c:pt idx="47">
                  <c:v>100.49045596688302</c:v>
                </c:pt>
                <c:pt idx="48">
                  <c:v>127.69672795903216</c:v>
                </c:pt>
                <c:pt idx="49">
                  <c:v>97.393171800168602</c:v>
                </c:pt>
                <c:pt idx="50">
                  <c:v>87.18759231169048</c:v>
                </c:pt>
                <c:pt idx="51">
                  <c:v>97.758695454516911</c:v>
                </c:pt>
                <c:pt idx="52">
                  <c:v>42.208040919877647</c:v>
                </c:pt>
                <c:pt idx="53">
                  <c:v>46.828828436462231</c:v>
                </c:pt>
                <c:pt idx="54">
                  <c:v>77.24274797566828</c:v>
                </c:pt>
                <c:pt idx="55">
                  <c:v>28.947808891488577</c:v>
                </c:pt>
                <c:pt idx="56">
                  <c:v>60.204104724713851</c:v>
                </c:pt>
                <c:pt idx="57">
                  <c:v>39.226453001513029</c:v>
                </c:pt>
                <c:pt idx="58">
                  <c:v>40.044278243575576</c:v>
                </c:pt>
                <c:pt idx="59">
                  <c:v>47.17448443223946</c:v>
                </c:pt>
                <c:pt idx="60">
                  <c:v>86.243268897736485</c:v>
                </c:pt>
                <c:pt idx="61">
                  <c:v>106.7088604514101</c:v>
                </c:pt>
                <c:pt idx="62">
                  <c:v>31.14909036444244</c:v>
                </c:pt>
                <c:pt idx="63">
                  <c:v>28.931470640597823</c:v>
                </c:pt>
                <c:pt idx="64">
                  <c:v>49.437388798950707</c:v>
                </c:pt>
                <c:pt idx="65">
                  <c:v>58.001593737962423</c:v>
                </c:pt>
                <c:pt idx="66">
                  <c:v>86.399647920463451</c:v>
                </c:pt>
                <c:pt idx="67">
                  <c:v>46.022302709621151</c:v>
                </c:pt>
                <c:pt idx="68">
                  <c:v>77.313439564627316</c:v>
                </c:pt>
                <c:pt idx="69">
                  <c:v>26.201448853178729</c:v>
                </c:pt>
                <c:pt idx="70">
                  <c:v>47.304383211515187</c:v>
                </c:pt>
                <c:pt idx="71">
                  <c:v>95.139201589310744</c:v>
                </c:pt>
                <c:pt idx="72">
                  <c:v>67.522500260428231</c:v>
                </c:pt>
                <c:pt idx="73">
                  <c:v>69.521178796022667</c:v>
                </c:pt>
                <c:pt idx="74">
                  <c:v>30.596435708206663</c:v>
                </c:pt>
                <c:pt idx="75">
                  <c:v>45.18318191546112</c:v>
                </c:pt>
                <c:pt idx="76">
                  <c:v>39.553280533505564</c:v>
                </c:pt>
                <c:pt idx="77">
                  <c:v>29.603821754146065</c:v>
                </c:pt>
                <c:pt idx="78">
                  <c:v>81.297549539591671</c:v>
                </c:pt>
                <c:pt idx="79">
                  <c:v>107.35618733261633</c:v>
                </c:pt>
                <c:pt idx="80">
                  <c:v>54.974017500194904</c:v>
                </c:pt>
                <c:pt idx="81">
                  <c:v>66.588290749038748</c:v>
                </c:pt>
                <c:pt idx="82">
                  <c:v>72.167787532176106</c:v>
                </c:pt>
                <c:pt idx="83">
                  <c:v>118.63096739103686</c:v>
                </c:pt>
                <c:pt idx="84">
                  <c:v>55.788802101163483</c:v>
                </c:pt>
                <c:pt idx="85">
                  <c:v>105.6066674577484</c:v>
                </c:pt>
                <c:pt idx="86">
                  <c:v>67.572327801638295</c:v>
                </c:pt>
                <c:pt idx="87">
                  <c:v>71.035289732918784</c:v>
                </c:pt>
                <c:pt idx="88">
                  <c:v>101.35518641743587</c:v>
                </c:pt>
                <c:pt idx="89">
                  <c:v>88.167233682479647</c:v>
                </c:pt>
                <c:pt idx="90">
                  <c:v>38.045395238681586</c:v>
                </c:pt>
                <c:pt idx="91">
                  <c:v>94.343538472442717</c:v>
                </c:pt>
                <c:pt idx="92">
                  <c:v>69.693308919962703</c:v>
                </c:pt>
                <c:pt idx="93">
                  <c:v>122.28946738780513</c:v>
                </c:pt>
                <c:pt idx="94">
                  <c:v>92.568142778804614</c:v>
                </c:pt>
                <c:pt idx="95">
                  <c:v>25.470004917493327</c:v>
                </c:pt>
                <c:pt idx="96">
                  <c:v>82.321643430796115</c:v>
                </c:pt>
                <c:pt idx="97">
                  <c:v>114.06860950025373</c:v>
                </c:pt>
                <c:pt idx="98">
                  <c:v>122.67688368217557</c:v>
                </c:pt>
                <c:pt idx="99">
                  <c:v>150.89752668716002</c:v>
                </c:pt>
                <c:pt idx="100">
                  <c:v>168.53187673685571</c:v>
                </c:pt>
                <c:pt idx="101">
                  <c:v>87.796399442316456</c:v>
                </c:pt>
                <c:pt idx="102">
                  <c:v>53.190674129501708</c:v>
                </c:pt>
                <c:pt idx="103">
                  <c:v>64.063045581967742</c:v>
                </c:pt>
                <c:pt idx="104">
                  <c:v>110.66001583153277</c:v>
                </c:pt>
                <c:pt idx="105">
                  <c:v>74.382232727835259</c:v>
                </c:pt>
                <c:pt idx="106">
                  <c:v>71.883543751079145</c:v>
                </c:pt>
                <c:pt idx="107">
                  <c:v>78.969558459223563</c:v>
                </c:pt>
                <c:pt idx="108">
                  <c:v>117.63396510763452</c:v>
                </c:pt>
                <c:pt idx="109">
                  <c:v>70.824758166963875</c:v>
                </c:pt>
                <c:pt idx="110">
                  <c:v>45.709030154159294</c:v>
                </c:pt>
                <c:pt idx="111">
                  <c:v>74.837155358534503</c:v>
                </c:pt>
                <c:pt idx="112">
                  <c:v>65.358230200267244</c:v>
                </c:pt>
                <c:pt idx="113">
                  <c:v>60.767858626236581</c:v>
                </c:pt>
                <c:pt idx="114">
                  <c:v>111.53520631992509</c:v>
                </c:pt>
                <c:pt idx="115">
                  <c:v>55.204239272433242</c:v>
                </c:pt>
                <c:pt idx="116">
                  <c:v>38.139513907217463</c:v>
                </c:pt>
                <c:pt idx="117">
                  <c:v>9.7882872752780177</c:v>
                </c:pt>
                <c:pt idx="118">
                  <c:v>44.260724907192383</c:v>
                </c:pt>
                <c:pt idx="119">
                  <c:v>65.603648825052176</c:v>
                </c:pt>
                <c:pt idx="120">
                  <c:v>102.26652350988741</c:v>
                </c:pt>
                <c:pt idx="121">
                  <c:v>38.336955191085281</c:v>
                </c:pt>
                <c:pt idx="122">
                  <c:v>54.1882874507263</c:v>
                </c:pt>
                <c:pt idx="123">
                  <c:v>60.015236738419318</c:v>
                </c:pt>
                <c:pt idx="124">
                  <c:v>41.517184709523818</c:v>
                </c:pt>
                <c:pt idx="125">
                  <c:v>47.408404052524908</c:v>
                </c:pt>
                <c:pt idx="126">
                  <c:v>86.889277596711452</c:v>
                </c:pt>
                <c:pt idx="127">
                  <c:v>19.911947462060276</c:v>
                </c:pt>
                <c:pt idx="128">
                  <c:v>27.248944400180026</c:v>
                </c:pt>
                <c:pt idx="129">
                  <c:v>50.550789371315169</c:v>
                </c:pt>
                <c:pt idx="130">
                  <c:v>41.163504358075279</c:v>
                </c:pt>
                <c:pt idx="131">
                  <c:v>55.38593394247831</c:v>
                </c:pt>
                <c:pt idx="132">
                  <c:v>57.7648605758475</c:v>
                </c:pt>
                <c:pt idx="133">
                  <c:v>63.48972048517485</c:v>
                </c:pt>
                <c:pt idx="134">
                  <c:v>38.189496702219934</c:v>
                </c:pt>
                <c:pt idx="135">
                  <c:v>35.629021714186621</c:v>
                </c:pt>
                <c:pt idx="136">
                  <c:v>27.259335490248279</c:v>
                </c:pt>
                <c:pt idx="137">
                  <c:v>75.250211773026379</c:v>
                </c:pt>
                <c:pt idx="138">
                  <c:v>49.497798870183878</c:v>
                </c:pt>
                <c:pt idx="139">
                  <c:v>27.741464814231115</c:v>
                </c:pt>
                <c:pt idx="140">
                  <c:v>33.009667065315206</c:v>
                </c:pt>
                <c:pt idx="141">
                  <c:v>40.275165818936522</c:v>
                </c:pt>
                <c:pt idx="142">
                  <c:v>66.967435420973786</c:v>
                </c:pt>
                <c:pt idx="143">
                  <c:v>10.13607530757746</c:v>
                </c:pt>
                <c:pt idx="144">
                  <c:v>44.949492558220058</c:v>
                </c:pt>
                <c:pt idx="145">
                  <c:v>90.469682345669725</c:v>
                </c:pt>
                <c:pt idx="146">
                  <c:v>86.577609192901292</c:v>
                </c:pt>
                <c:pt idx="147">
                  <c:v>37.192614008735106</c:v>
                </c:pt>
                <c:pt idx="148">
                  <c:v>66.200895964980944</c:v>
                </c:pt>
                <c:pt idx="149">
                  <c:v>27.441931435951531</c:v>
                </c:pt>
                <c:pt idx="150">
                  <c:v>49.43893037536985</c:v>
                </c:pt>
                <c:pt idx="151">
                  <c:v>51.753663234620191</c:v>
                </c:pt>
                <c:pt idx="152">
                  <c:v>60.975613891798332</c:v>
                </c:pt>
                <c:pt idx="153">
                  <c:v>61.127051771578479</c:v>
                </c:pt>
                <c:pt idx="154">
                  <c:v>102.81668664509402</c:v>
                </c:pt>
                <c:pt idx="155">
                  <c:v>79.681780147724709</c:v>
                </c:pt>
                <c:pt idx="156">
                  <c:v>60.50091267410356</c:v>
                </c:pt>
                <c:pt idx="157">
                  <c:v>44.913711486648822</c:v>
                </c:pt>
                <c:pt idx="158">
                  <c:v>34.676385605683208</c:v>
                </c:pt>
                <c:pt idx="159">
                  <c:v>67.432802477281157</c:v>
                </c:pt>
                <c:pt idx="160">
                  <c:v>60.537990506413657</c:v>
                </c:pt>
                <c:pt idx="161">
                  <c:v>131.69457830898205</c:v>
                </c:pt>
                <c:pt idx="162">
                  <c:v>71.192904801218802</c:v>
                </c:pt>
                <c:pt idx="163">
                  <c:v>75.631356449752658</c:v>
                </c:pt>
                <c:pt idx="164">
                  <c:v>102.43577729526181</c:v>
                </c:pt>
                <c:pt idx="165">
                  <c:v>68.860357914029294</c:v>
                </c:pt>
                <c:pt idx="166">
                  <c:v>110.51048863227027</c:v>
                </c:pt>
                <c:pt idx="167">
                  <c:v>135.42595551083519</c:v>
                </c:pt>
                <c:pt idx="168">
                  <c:v>83.898578266198768</c:v>
                </c:pt>
                <c:pt idx="169">
                  <c:v>47.520543656917191</c:v>
                </c:pt>
                <c:pt idx="170">
                  <c:v>45.280874561263552</c:v>
                </c:pt>
                <c:pt idx="171">
                  <c:v>100.20957464912667</c:v>
                </c:pt>
                <c:pt idx="172">
                  <c:v>75.51925308205297</c:v>
                </c:pt>
                <c:pt idx="173">
                  <c:v>86.151273403008261</c:v>
                </c:pt>
                <c:pt idx="174">
                  <c:v>116.6646868983383</c:v>
                </c:pt>
                <c:pt idx="175">
                  <c:v>77.588893136873892</c:v>
                </c:pt>
                <c:pt idx="176">
                  <c:v>157.92136253725135</c:v>
                </c:pt>
                <c:pt idx="177">
                  <c:v>54.840669698811034</c:v>
                </c:pt>
                <c:pt idx="178">
                  <c:v>47.283744517945735</c:v>
                </c:pt>
                <c:pt idx="179">
                  <c:v>76.923008860528142</c:v>
                </c:pt>
                <c:pt idx="180">
                  <c:v>114.242060622575</c:v>
                </c:pt>
                <c:pt idx="181">
                  <c:v>77.910702621165314</c:v>
                </c:pt>
                <c:pt idx="182">
                  <c:v>90.548640926579097</c:v>
                </c:pt>
                <c:pt idx="183">
                  <c:v>96.06767203426547</c:v>
                </c:pt>
                <c:pt idx="184">
                  <c:v>123.4766752605197</c:v>
                </c:pt>
                <c:pt idx="185">
                  <c:v>91.430579171656291</c:v>
                </c:pt>
                <c:pt idx="186">
                  <c:v>128.69185190146803</c:v>
                </c:pt>
                <c:pt idx="187">
                  <c:v>66.432500814919905</c:v>
                </c:pt>
                <c:pt idx="188">
                  <c:v>84.17703983931932</c:v>
                </c:pt>
                <c:pt idx="189">
                  <c:v>77.918875942357715</c:v>
                </c:pt>
                <c:pt idx="190">
                  <c:v>82.017353762187057</c:v>
                </c:pt>
                <c:pt idx="191">
                  <c:v>76.681904526185363</c:v>
                </c:pt>
                <c:pt idx="192">
                  <c:v>18.51952903807047</c:v>
                </c:pt>
                <c:pt idx="193">
                  <c:v>51.668304545588633</c:v>
                </c:pt>
                <c:pt idx="194">
                  <c:v>49.8878988416011</c:v>
                </c:pt>
                <c:pt idx="195">
                  <c:v>63.370471288508398</c:v>
                </c:pt>
                <c:pt idx="196">
                  <c:v>79.08898307880051</c:v>
                </c:pt>
                <c:pt idx="197">
                  <c:v>9.9199126435681091</c:v>
                </c:pt>
                <c:pt idx="198">
                  <c:v>21.414875198934414</c:v>
                </c:pt>
                <c:pt idx="199">
                  <c:v>55.286832500352673</c:v>
                </c:pt>
                <c:pt idx="200">
                  <c:v>20.129778306557522</c:v>
                </c:pt>
                <c:pt idx="201">
                  <c:v>22.668072135649663</c:v>
                </c:pt>
                <c:pt idx="202">
                  <c:v>52.757470824969097</c:v>
                </c:pt>
                <c:pt idx="203">
                  <c:v>32.626827764352939</c:v>
                </c:pt>
                <c:pt idx="204">
                  <c:v>40.635481286109588</c:v>
                </c:pt>
                <c:pt idx="205">
                  <c:v>50.867621373413044</c:v>
                </c:pt>
                <c:pt idx="206">
                  <c:v>41.741156928280198</c:v>
                </c:pt>
                <c:pt idx="207">
                  <c:v>72.622449234990583</c:v>
                </c:pt>
                <c:pt idx="208">
                  <c:v>51.519238250151979</c:v>
                </c:pt>
                <c:pt idx="209">
                  <c:v>92.153784979977146</c:v>
                </c:pt>
                <c:pt idx="210">
                  <c:v>81.293690885763752</c:v>
                </c:pt>
                <c:pt idx="211">
                  <c:v>40.688335680379176</c:v>
                </c:pt>
                <c:pt idx="212">
                  <c:v>63.96004569100905</c:v>
                </c:pt>
                <c:pt idx="213">
                  <c:v>40.814123065608442</c:v>
                </c:pt>
                <c:pt idx="214">
                  <c:v>145.85168557681033</c:v>
                </c:pt>
                <c:pt idx="215">
                  <c:v>48.395035633412533</c:v>
                </c:pt>
                <c:pt idx="216">
                  <c:v>73.945956129341894</c:v>
                </c:pt>
                <c:pt idx="217">
                  <c:v>76.055294363659925</c:v>
                </c:pt>
                <c:pt idx="218">
                  <c:v>53.617142275255425</c:v>
                </c:pt>
                <c:pt idx="219">
                  <c:v>142.71781635275957</c:v>
                </c:pt>
                <c:pt idx="220">
                  <c:v>60.574832152280109</c:v>
                </c:pt>
                <c:pt idx="221">
                  <c:v>121.09468215804945</c:v>
                </c:pt>
                <c:pt idx="222">
                  <c:v>37.067850681667807</c:v>
                </c:pt>
                <c:pt idx="223">
                  <c:v>121.18626166760276</c:v>
                </c:pt>
                <c:pt idx="224">
                  <c:v>58.798888860560801</c:v>
                </c:pt>
                <c:pt idx="225">
                  <c:v>105.10591341382946</c:v>
                </c:pt>
                <c:pt idx="226">
                  <c:v>57.506874618858745</c:v>
                </c:pt>
                <c:pt idx="227">
                  <c:v>81.565035546664134</c:v>
                </c:pt>
                <c:pt idx="228">
                  <c:v>81.808652671074881</c:v>
                </c:pt>
                <c:pt idx="229">
                  <c:v>79.086335881492033</c:v>
                </c:pt>
                <c:pt idx="230">
                  <c:v>73.007186597912494</c:v>
                </c:pt>
                <c:pt idx="231">
                  <c:v>98.117368522095902</c:v>
                </c:pt>
                <c:pt idx="232">
                  <c:v>51.995444019153375</c:v>
                </c:pt>
                <c:pt idx="233">
                  <c:v>96.159253910808943</c:v>
                </c:pt>
                <c:pt idx="234">
                  <c:v>54.586619553733698</c:v>
                </c:pt>
                <c:pt idx="235">
                  <c:v>126.81332458993927</c:v>
                </c:pt>
                <c:pt idx="236">
                  <c:v>68.800117673068897</c:v>
                </c:pt>
                <c:pt idx="237">
                  <c:v>115.41398780102699</c:v>
                </c:pt>
                <c:pt idx="238">
                  <c:v>70.128370347665779</c:v>
                </c:pt>
                <c:pt idx="239">
                  <c:v>141.57652107339726</c:v>
                </c:pt>
                <c:pt idx="240">
                  <c:v>112.0939879892376</c:v>
                </c:pt>
                <c:pt idx="241">
                  <c:v>119.0368174594383</c:v>
                </c:pt>
                <c:pt idx="242">
                  <c:v>230.35459444431595</c:v>
                </c:pt>
                <c:pt idx="243">
                  <c:v>54.917709577379263</c:v>
                </c:pt>
                <c:pt idx="244">
                  <c:v>127.7648410182935</c:v>
                </c:pt>
                <c:pt idx="245">
                  <c:v>218.48181298401215</c:v>
                </c:pt>
                <c:pt idx="246">
                  <c:v>47.413195928533199</c:v>
                </c:pt>
                <c:pt idx="247">
                  <c:v>141.29364123492294</c:v>
                </c:pt>
                <c:pt idx="248">
                  <c:v>112.46551328662414</c:v>
                </c:pt>
                <c:pt idx="249">
                  <c:v>140.72885972947469</c:v>
                </c:pt>
                <c:pt idx="250">
                  <c:v>50.94011914005236</c:v>
                </c:pt>
                <c:pt idx="251">
                  <c:v>89.031857919300549</c:v>
                </c:pt>
                <c:pt idx="252">
                  <c:v>43.543436420179106</c:v>
                </c:pt>
                <c:pt idx="253">
                  <c:v>53.791710395306936</c:v>
                </c:pt>
                <c:pt idx="254">
                  <c:v>33.033860962820128</c:v>
                </c:pt>
                <c:pt idx="255">
                  <c:v>44.86199238069986</c:v>
                </c:pt>
                <c:pt idx="256">
                  <c:v>43.878493594457829</c:v>
                </c:pt>
                <c:pt idx="257">
                  <c:v>31.358873906267846</c:v>
                </c:pt>
                <c:pt idx="258">
                  <c:v>41.757053204394133</c:v>
                </c:pt>
                <c:pt idx="259">
                  <c:v>78.394999548093651</c:v>
                </c:pt>
                <c:pt idx="260">
                  <c:v>45.10083351090298</c:v>
                </c:pt>
                <c:pt idx="261">
                  <c:v>21.02102802629387</c:v>
                </c:pt>
                <c:pt idx="262">
                  <c:v>65.450666713088168</c:v>
                </c:pt>
                <c:pt idx="263">
                  <c:v>32.706749751242967</c:v>
                </c:pt>
                <c:pt idx="264">
                  <c:v>12.170952440962303</c:v>
                </c:pt>
                <c:pt idx="265">
                  <c:v>53.025159831550901</c:v>
                </c:pt>
                <c:pt idx="266">
                  <c:v>65.257641119183845</c:v>
                </c:pt>
                <c:pt idx="267">
                  <c:v>34.252120404818221</c:v>
                </c:pt>
                <c:pt idx="268">
                  <c:v>9.6634921489335053</c:v>
                </c:pt>
                <c:pt idx="269">
                  <c:v>35.993678590506079</c:v>
                </c:pt>
                <c:pt idx="270">
                  <c:v>42.983229984849295</c:v>
                </c:pt>
                <c:pt idx="271">
                  <c:v>34.237895118683078</c:v>
                </c:pt>
                <c:pt idx="272">
                  <c:v>69.96968189710114</c:v>
                </c:pt>
                <c:pt idx="273">
                  <c:v>43.753063704341216</c:v>
                </c:pt>
                <c:pt idx="274">
                  <c:v>46.395418042026321</c:v>
                </c:pt>
                <c:pt idx="275">
                  <c:v>66.460472087387984</c:v>
                </c:pt>
                <c:pt idx="276">
                  <c:v>46.785908964352465</c:v>
                </c:pt>
                <c:pt idx="277">
                  <c:v>22.948176191273841</c:v>
                </c:pt>
                <c:pt idx="278">
                  <c:v>40.00984860604202</c:v>
                </c:pt>
                <c:pt idx="279">
                  <c:v>110.270663838286</c:v>
                </c:pt>
                <c:pt idx="280">
                  <c:v>127.60409296628828</c:v>
                </c:pt>
                <c:pt idx="281">
                  <c:v>86.274496221880852</c:v>
                </c:pt>
                <c:pt idx="282">
                  <c:v>73.701181480170476</c:v>
                </c:pt>
                <c:pt idx="283">
                  <c:v>88.009897909234411</c:v>
                </c:pt>
                <c:pt idx="284">
                  <c:v>28.402311544170391</c:v>
                </c:pt>
                <c:pt idx="285">
                  <c:v>105.53216214590778</c:v>
                </c:pt>
                <c:pt idx="286">
                  <c:v>93.427555845749794</c:v>
                </c:pt>
                <c:pt idx="287">
                  <c:v>91.164009349819963</c:v>
                </c:pt>
                <c:pt idx="288">
                  <c:v>59.281161169822695</c:v>
                </c:pt>
                <c:pt idx="289">
                  <c:v>128.61708157067756</c:v>
                </c:pt>
                <c:pt idx="290">
                  <c:v>87.928573709876432</c:v>
                </c:pt>
                <c:pt idx="291">
                  <c:v>86.861844476993184</c:v>
                </c:pt>
                <c:pt idx="292">
                  <c:v>144.66484776837609</c:v>
                </c:pt>
                <c:pt idx="293">
                  <c:v>31.675164859625884</c:v>
                </c:pt>
                <c:pt idx="294">
                  <c:v>93.411959059363326</c:v>
                </c:pt>
                <c:pt idx="295">
                  <c:v>166.68743352555282</c:v>
                </c:pt>
                <c:pt idx="296">
                  <c:v>118.82545659111511</c:v>
                </c:pt>
                <c:pt idx="297">
                  <c:v>147.10805542917001</c:v>
                </c:pt>
                <c:pt idx="298">
                  <c:v>102.61953170801095</c:v>
                </c:pt>
                <c:pt idx="299">
                  <c:v>213.86401817625219</c:v>
                </c:pt>
                <c:pt idx="300">
                  <c:v>83.06686161466537</c:v>
                </c:pt>
                <c:pt idx="301">
                  <c:v>81.780553795860442</c:v>
                </c:pt>
                <c:pt idx="302">
                  <c:v>183.72052796253291</c:v>
                </c:pt>
                <c:pt idx="303">
                  <c:v>150.77666287255551</c:v>
                </c:pt>
                <c:pt idx="304">
                  <c:v>111.21015197894373</c:v>
                </c:pt>
                <c:pt idx="305">
                  <c:v>98.758710212179253</c:v>
                </c:pt>
                <c:pt idx="306">
                  <c:v>63.443484504257391</c:v>
                </c:pt>
                <c:pt idx="307">
                  <c:v>106.6441472877714</c:v>
                </c:pt>
                <c:pt idx="308">
                  <c:v>69.475582135709729</c:v>
                </c:pt>
                <c:pt idx="309">
                  <c:v>216.05279352265782</c:v>
                </c:pt>
                <c:pt idx="310">
                  <c:v>123.90061647946193</c:v>
                </c:pt>
                <c:pt idx="311">
                  <c:v>141.7991929559953</c:v>
                </c:pt>
                <c:pt idx="312">
                  <c:v>122.36661199029608</c:v>
                </c:pt>
                <c:pt idx="313">
                  <c:v>129.48498977797652</c:v>
                </c:pt>
                <c:pt idx="314">
                  <c:v>83.169589919302538</c:v>
                </c:pt>
                <c:pt idx="315">
                  <c:v>131.27750303236013</c:v>
                </c:pt>
                <c:pt idx="316">
                  <c:v>76.665379362516688</c:v>
                </c:pt>
                <c:pt idx="317">
                  <c:v>92.926898849399194</c:v>
                </c:pt>
                <c:pt idx="318">
                  <c:v>75.707226290757106</c:v>
                </c:pt>
                <c:pt idx="319">
                  <c:v>156.02230374462263</c:v>
                </c:pt>
                <c:pt idx="320">
                  <c:v>79.21898494291402</c:v>
                </c:pt>
                <c:pt idx="321">
                  <c:v>72.163637063496367</c:v>
                </c:pt>
                <c:pt idx="322">
                  <c:v>91.156103316283037</c:v>
                </c:pt>
                <c:pt idx="323">
                  <c:v>80.222456726859875</c:v>
                </c:pt>
                <c:pt idx="324">
                  <c:v>63.285437106724551</c:v>
                </c:pt>
                <c:pt idx="325">
                  <c:v>131.84607238036054</c:v>
                </c:pt>
                <c:pt idx="326">
                  <c:v>126.57212306676412</c:v>
                </c:pt>
                <c:pt idx="327">
                  <c:v>53.509561778106388</c:v>
                </c:pt>
                <c:pt idx="328">
                  <c:v>91.292493105507532</c:v>
                </c:pt>
                <c:pt idx="329">
                  <c:v>43.27443622200704</c:v>
                </c:pt>
                <c:pt idx="330">
                  <c:v>61.114977507160532</c:v>
                </c:pt>
                <c:pt idx="331">
                  <c:v>104.12076349457101</c:v>
                </c:pt>
                <c:pt idx="332">
                  <c:v>76.207656290913292</c:v>
                </c:pt>
                <c:pt idx="333">
                  <c:v>47.866008968805076</c:v>
                </c:pt>
                <c:pt idx="334">
                  <c:v>89.641721927644355</c:v>
                </c:pt>
                <c:pt idx="335">
                  <c:v>83.976454206884242</c:v>
                </c:pt>
                <c:pt idx="336">
                  <c:v>74.981379188454838</c:v>
                </c:pt>
                <c:pt idx="337">
                  <c:v>93.944923076323832</c:v>
                </c:pt>
                <c:pt idx="338">
                  <c:v>140.05885008587936</c:v>
                </c:pt>
                <c:pt idx="339">
                  <c:v>87.399028435971388</c:v>
                </c:pt>
                <c:pt idx="340">
                  <c:v>86.860911541471424</c:v>
                </c:pt>
                <c:pt idx="341">
                  <c:v>121.0156927313292</c:v>
                </c:pt>
                <c:pt idx="342">
                  <c:v>119.44293381580323</c:v>
                </c:pt>
                <c:pt idx="343">
                  <c:v>53.91986164702616</c:v>
                </c:pt>
                <c:pt idx="344">
                  <c:v>157.20232657739186</c:v>
                </c:pt>
                <c:pt idx="345">
                  <c:v>93.208751032984608</c:v>
                </c:pt>
                <c:pt idx="346">
                  <c:v>90.336871439298662</c:v>
                </c:pt>
                <c:pt idx="347">
                  <c:v>88.473221435438305</c:v>
                </c:pt>
                <c:pt idx="348">
                  <c:v>73.307304496627069</c:v>
                </c:pt>
                <c:pt idx="349">
                  <c:v>107.69651636823727</c:v>
                </c:pt>
                <c:pt idx="350">
                  <c:v>68.475163011109643</c:v>
                </c:pt>
                <c:pt idx="351">
                  <c:v>93.740336045016548</c:v>
                </c:pt>
                <c:pt idx="352">
                  <c:v>120.39288258026637</c:v>
                </c:pt>
                <c:pt idx="353">
                  <c:v>92.074393150318315</c:v>
                </c:pt>
                <c:pt idx="354">
                  <c:v>92.180151073456102</c:v>
                </c:pt>
                <c:pt idx="355">
                  <c:v>74.070471557606965</c:v>
                </c:pt>
                <c:pt idx="356">
                  <c:v>109.6731003617479</c:v>
                </c:pt>
                <c:pt idx="357">
                  <c:v>150.17779437283428</c:v>
                </c:pt>
                <c:pt idx="358">
                  <c:v>148.46735547716392</c:v>
                </c:pt>
                <c:pt idx="359">
                  <c:v>107.1785551042713</c:v>
                </c:pt>
                <c:pt idx="360">
                  <c:v>89.951806291126317</c:v>
                </c:pt>
                <c:pt idx="361">
                  <c:v>34.091992702316098</c:v>
                </c:pt>
                <c:pt idx="362">
                  <c:v>184.37013401274183</c:v>
                </c:pt>
                <c:pt idx="363">
                  <c:v>50.420276848569294</c:v>
                </c:pt>
                <c:pt idx="364">
                  <c:v>80.232923985203399</c:v>
                </c:pt>
                <c:pt idx="365">
                  <c:v>94.084455603337631</c:v>
                </c:pt>
                <c:pt idx="366">
                  <c:v>146.94275375369344</c:v>
                </c:pt>
                <c:pt idx="367">
                  <c:v>79.919126954209261</c:v>
                </c:pt>
                <c:pt idx="368">
                  <c:v>43.679045841041088</c:v>
                </c:pt>
                <c:pt idx="369">
                  <c:v>112.75802068182651</c:v>
                </c:pt>
                <c:pt idx="370">
                  <c:v>94.985514349776238</c:v>
                </c:pt>
                <c:pt idx="371">
                  <c:v>71.436715498317298</c:v>
                </c:pt>
                <c:pt idx="372">
                  <c:v>124.14623265841695</c:v>
                </c:pt>
                <c:pt idx="373">
                  <c:v>31.090193158758129</c:v>
                </c:pt>
                <c:pt idx="374">
                  <c:v>64.562436052028048</c:v>
                </c:pt>
                <c:pt idx="375">
                  <c:v>118.7082427960395</c:v>
                </c:pt>
                <c:pt idx="376">
                  <c:v>15.40710944058514</c:v>
                </c:pt>
                <c:pt idx="377">
                  <c:v>50.076302105998799</c:v>
                </c:pt>
                <c:pt idx="378">
                  <c:v>90.552869406305902</c:v>
                </c:pt>
                <c:pt idx="379">
                  <c:v>61.933104521859697</c:v>
                </c:pt>
                <c:pt idx="380">
                  <c:v>79.201977960329572</c:v>
                </c:pt>
                <c:pt idx="381">
                  <c:v>48.663522870571924</c:v>
                </c:pt>
                <c:pt idx="382">
                  <c:v>64.819112641739252</c:v>
                </c:pt>
                <c:pt idx="383">
                  <c:v>91.272564181177401</c:v>
                </c:pt>
                <c:pt idx="384">
                  <c:v>143.03278817918553</c:v>
                </c:pt>
                <c:pt idx="385">
                  <c:v>146.70216080669636</c:v>
                </c:pt>
                <c:pt idx="386">
                  <c:v>59.385733794065892</c:v>
                </c:pt>
                <c:pt idx="387">
                  <c:v>92.235144927541086</c:v>
                </c:pt>
                <c:pt idx="388">
                  <c:v>81.44489799773585</c:v>
                </c:pt>
                <c:pt idx="389">
                  <c:v>126.13950490607533</c:v>
                </c:pt>
                <c:pt idx="390">
                  <c:v>172.64461714564985</c:v>
                </c:pt>
                <c:pt idx="391">
                  <c:v>49.109655920955511</c:v>
                </c:pt>
                <c:pt idx="392">
                  <c:v>19.997024488906415</c:v>
                </c:pt>
                <c:pt idx="393">
                  <c:v>80.803092816363403</c:v>
                </c:pt>
                <c:pt idx="394">
                  <c:v>93.194897317446973</c:v>
                </c:pt>
                <c:pt idx="395">
                  <c:v>144.60228816473008</c:v>
                </c:pt>
                <c:pt idx="396">
                  <c:v>109.68811265713933</c:v>
                </c:pt>
                <c:pt idx="397">
                  <c:v>64.422963485289742</c:v>
                </c:pt>
                <c:pt idx="398">
                  <c:v>82.444862275169072</c:v>
                </c:pt>
                <c:pt idx="399">
                  <c:v>126.08068994247328</c:v>
                </c:pt>
                <c:pt idx="400">
                  <c:v>96.429477163840261</c:v>
                </c:pt>
                <c:pt idx="401">
                  <c:v>83.060861158587656</c:v>
                </c:pt>
                <c:pt idx="402">
                  <c:v>198.26239115586228</c:v>
                </c:pt>
                <c:pt idx="403">
                  <c:v>132.76797793164366</c:v>
                </c:pt>
                <c:pt idx="404">
                  <c:v>73.696246446918266</c:v>
                </c:pt>
                <c:pt idx="405">
                  <c:v>86.670736652118521</c:v>
                </c:pt>
                <c:pt idx="406">
                  <c:v>256.88023044819778</c:v>
                </c:pt>
                <c:pt idx="407">
                  <c:v>127.529749165043</c:v>
                </c:pt>
                <c:pt idx="408">
                  <c:v>48.767498487868849</c:v>
                </c:pt>
                <c:pt idx="409">
                  <c:v>168.3214282912669</c:v>
                </c:pt>
                <c:pt idx="410">
                  <c:v>78.598167797656799</c:v>
                </c:pt>
                <c:pt idx="411">
                  <c:v>77.434809308990552</c:v>
                </c:pt>
                <c:pt idx="412">
                  <c:v>72.228210688909016</c:v>
                </c:pt>
                <c:pt idx="413">
                  <c:v>174.49855969095876</c:v>
                </c:pt>
                <c:pt idx="414">
                  <c:v>90.613508905849201</c:v>
                </c:pt>
                <c:pt idx="415">
                  <c:v>134.35751113085317</c:v>
                </c:pt>
                <c:pt idx="416">
                  <c:v>94.229092711303949</c:v>
                </c:pt>
                <c:pt idx="417">
                  <c:v>193.78115141819052</c:v>
                </c:pt>
                <c:pt idx="418">
                  <c:v>112.65010580484847</c:v>
                </c:pt>
                <c:pt idx="419">
                  <c:v>82.093057611477619</c:v>
                </c:pt>
                <c:pt idx="420">
                  <c:v>37.961648538852586</c:v>
                </c:pt>
                <c:pt idx="421">
                  <c:v>114.59777540183276</c:v>
                </c:pt>
                <c:pt idx="422">
                  <c:v>92.717581256466033</c:v>
                </c:pt>
                <c:pt idx="423">
                  <c:v>183.4653369041142</c:v>
                </c:pt>
                <c:pt idx="424">
                  <c:v>36.329636847547299</c:v>
                </c:pt>
                <c:pt idx="425">
                  <c:v>58.118655808303565</c:v>
                </c:pt>
                <c:pt idx="426">
                  <c:v>95.648238780794287</c:v>
                </c:pt>
                <c:pt idx="427">
                  <c:v>117.12847484045598</c:v>
                </c:pt>
                <c:pt idx="428">
                  <c:v>39.078193647891659</c:v>
                </c:pt>
                <c:pt idx="429">
                  <c:v>143.02526449542046</c:v>
                </c:pt>
                <c:pt idx="430">
                  <c:v>58.442102331234047</c:v>
                </c:pt>
                <c:pt idx="431">
                  <c:v>97.179271479969231</c:v>
                </c:pt>
                <c:pt idx="432">
                  <c:v>106.08820614051965</c:v>
                </c:pt>
                <c:pt idx="433">
                  <c:v>113.52832699847737</c:v>
                </c:pt>
                <c:pt idx="434">
                  <c:v>203.41879228834225</c:v>
                </c:pt>
                <c:pt idx="435">
                  <c:v>134.63248971346655</c:v>
                </c:pt>
                <c:pt idx="436">
                  <c:v>201.59132861115484</c:v>
                </c:pt>
                <c:pt idx="437">
                  <c:v>58.45821225351812</c:v>
                </c:pt>
                <c:pt idx="438">
                  <c:v>54.116808166482485</c:v>
                </c:pt>
                <c:pt idx="439">
                  <c:v>41.510865758294287</c:v>
                </c:pt>
                <c:pt idx="440">
                  <c:v>41.349036504663601</c:v>
                </c:pt>
                <c:pt idx="441">
                  <c:v>52.994208874771147</c:v>
                </c:pt>
                <c:pt idx="442">
                  <c:v>58.078581893513096</c:v>
                </c:pt>
                <c:pt idx="443">
                  <c:v>55.251647648470346</c:v>
                </c:pt>
                <c:pt idx="444">
                  <c:v>86.193498473646997</c:v>
                </c:pt>
                <c:pt idx="445">
                  <c:v>95.611259898379757</c:v>
                </c:pt>
                <c:pt idx="446">
                  <c:v>93.786467077721895</c:v>
                </c:pt>
                <c:pt idx="447">
                  <c:v>38.430604283503243</c:v>
                </c:pt>
                <c:pt idx="448">
                  <c:v>13.54388348905948</c:v>
                </c:pt>
                <c:pt idx="449">
                  <c:v>97.843847253416229</c:v>
                </c:pt>
                <c:pt idx="450">
                  <c:v>29.19404309429374</c:v>
                </c:pt>
                <c:pt idx="451">
                  <c:v>56.909401449614442</c:v>
                </c:pt>
                <c:pt idx="452">
                  <c:v>71.935195432455814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93-4A37-8AA8-A7B1BBDC1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788559"/>
        <c:axId val="1702773679"/>
      </c:scatterChart>
      <c:valAx>
        <c:axId val="1702788559"/>
        <c:scaling>
          <c:orientation val="minMax"/>
          <c:max val="17"/>
          <c:min val="11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73679"/>
        <c:crosses val="autoZero"/>
        <c:crossBetween val="midCat"/>
      </c:valAx>
      <c:valAx>
        <c:axId val="1702773679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8855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6"/>
        <c:delete val="1"/>
      </c:legendEntry>
      <c:layout>
        <c:manualLayout>
          <c:xMode val="edge"/>
          <c:yMode val="edge"/>
          <c:x val="0.15938754169126387"/>
          <c:y val="0.8101829979585885"/>
          <c:w val="0.56508517824033722"/>
          <c:h val="0.149306649168853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14/01/2025 - CD3O2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91144162535236"/>
          <c:y val="0.17171296296296296"/>
          <c:w val="0.83766418389365671"/>
          <c:h val="0.6153546952464275"/>
        </c:manualLayout>
      </c:layout>
      <c:scatterChart>
        <c:scatterStyle val="lineMarker"/>
        <c:varyColors val="0"/>
        <c:ser>
          <c:idx val="2"/>
          <c:order val="0"/>
          <c:tx>
            <c:strRef>
              <c:f>'2025_01_014_AVE'!$AG$4</c:f>
              <c:strCache>
                <c:ptCount val="1"/>
                <c:pt idx="0">
                  <c:v>SC2D6O4</c:v>
                </c:pt>
              </c:strCache>
            </c:strRef>
          </c:tx>
          <c:spPr>
            <a:ln w="12700" cap="rnd">
              <a:solidFill>
                <a:srgbClr val="FF00FF">
                  <a:alpha val="20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8"/>
            <c:dispRSqr val="0"/>
            <c:dispEq val="0"/>
          </c:trendline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'2025_01_014_AVE'!$AG$5:$AG$488</c:f>
              <c:numCache>
                <c:formatCode>General</c:formatCode>
                <c:ptCount val="484"/>
                <c:pt idx="0">
                  <c:v>86.037013899596531</c:v>
                </c:pt>
                <c:pt idx="1">
                  <c:v>131.3170112638941</c:v>
                </c:pt>
                <c:pt idx="2">
                  <c:v>73.49806716605427</c:v>
                </c:pt>
                <c:pt idx="3">
                  <c:v>31.291087534412323</c:v>
                </c:pt>
                <c:pt idx="4">
                  <c:v>155.82836238082942</c:v>
                </c:pt>
                <c:pt idx="5">
                  <c:v>90.086448728138052</c:v>
                </c:pt>
                <c:pt idx="6">
                  <c:v>29.760558892391771</c:v>
                </c:pt>
                <c:pt idx="7">
                  <c:v>75.551329206419609</c:v>
                </c:pt>
                <c:pt idx="8">
                  <c:v>76.662163864161883</c:v>
                </c:pt>
                <c:pt idx="9">
                  <c:v>48.98946702861786</c:v>
                </c:pt>
                <c:pt idx="10">
                  <c:v>162.01096210355198</c:v>
                </c:pt>
                <c:pt idx="11">
                  <c:v>148.20431901707934</c:v>
                </c:pt>
                <c:pt idx="12">
                  <c:v>226.8407187567727</c:v>
                </c:pt>
                <c:pt idx="13">
                  <c:v>187.36182225879017</c:v>
                </c:pt>
                <c:pt idx="14">
                  <c:v>89.107030332223971</c:v>
                </c:pt>
                <c:pt idx="15">
                  <c:v>70.893803212554943</c:v>
                </c:pt>
                <c:pt idx="16">
                  <c:v>30.255165382944718</c:v>
                </c:pt>
                <c:pt idx="17">
                  <c:v>33.864446997246603</c:v>
                </c:pt>
                <c:pt idx="18">
                  <c:v>120.72872140567307</c:v>
                </c:pt>
                <c:pt idx="19">
                  <c:v>107.21137694130887</c:v>
                </c:pt>
                <c:pt idx="20">
                  <c:v>88.326242546509917</c:v>
                </c:pt>
                <c:pt idx="21">
                  <c:v>184.73707281185381</c:v>
                </c:pt>
                <c:pt idx="22">
                  <c:v>176.88978553125946</c:v>
                </c:pt>
                <c:pt idx="23">
                  <c:v>95.682358653067283</c:v>
                </c:pt>
                <c:pt idx="24">
                  <c:v>75.193902924758774</c:v>
                </c:pt>
                <c:pt idx="25">
                  <c:v>173.0402624450023</c:v>
                </c:pt>
                <c:pt idx="26">
                  <c:v>141.38383502848285</c:v>
                </c:pt>
                <c:pt idx="27">
                  <c:v>203.38050273691326</c:v>
                </c:pt>
                <c:pt idx="28">
                  <c:v>189.17333680896604</c:v>
                </c:pt>
                <c:pt idx="29">
                  <c:v>108.67981552791548</c:v>
                </c:pt>
                <c:pt idx="30">
                  <c:v>141.00362038755711</c:v>
                </c:pt>
                <c:pt idx="31">
                  <c:v>125.29408026683541</c:v>
                </c:pt>
                <c:pt idx="32">
                  <c:v>77.862755115089968</c:v>
                </c:pt>
                <c:pt idx="33">
                  <c:v>198.46973978657132</c:v>
                </c:pt>
                <c:pt idx="34">
                  <c:v>187.19375427029141</c:v>
                </c:pt>
                <c:pt idx="35">
                  <c:v>90.939647644350771</c:v>
                </c:pt>
                <c:pt idx="36">
                  <c:v>146.80964816998883</c:v>
                </c:pt>
                <c:pt idx="37">
                  <c:v>148.63661549316853</c:v>
                </c:pt>
                <c:pt idx="38">
                  <c:v>183.21500753766199</c:v>
                </c:pt>
                <c:pt idx="39">
                  <c:v>94.255259997708862</c:v>
                </c:pt>
                <c:pt idx="40">
                  <c:v>110.67550294989695</c:v>
                </c:pt>
                <c:pt idx="41">
                  <c:v>70.655533509638829</c:v>
                </c:pt>
                <c:pt idx="42">
                  <c:v>155.33572824364865</c:v>
                </c:pt>
                <c:pt idx="43">
                  <c:v>65.269585969252461</c:v>
                </c:pt>
                <c:pt idx="44">
                  <c:v>74.181832906452286</c:v>
                </c:pt>
                <c:pt idx="45">
                  <c:v>106.48341344434097</c:v>
                </c:pt>
                <c:pt idx="46">
                  <c:v>105.70495128896304</c:v>
                </c:pt>
                <c:pt idx="47">
                  <c:v>100.49045596688302</c:v>
                </c:pt>
                <c:pt idx="48">
                  <c:v>127.69672795903216</c:v>
                </c:pt>
                <c:pt idx="49">
                  <c:v>97.393171800168602</c:v>
                </c:pt>
                <c:pt idx="50">
                  <c:v>87.18759231169048</c:v>
                </c:pt>
                <c:pt idx="51">
                  <c:v>97.758695454516911</c:v>
                </c:pt>
                <c:pt idx="52">
                  <c:v>42.208040919877647</c:v>
                </c:pt>
                <c:pt idx="53">
                  <c:v>46.828828436462231</c:v>
                </c:pt>
                <c:pt idx="54">
                  <c:v>77.24274797566828</c:v>
                </c:pt>
                <c:pt idx="55">
                  <c:v>28.947808891488577</c:v>
                </c:pt>
                <c:pt idx="56">
                  <c:v>60.204104724713851</c:v>
                </c:pt>
                <c:pt idx="57">
                  <c:v>39.226453001513029</c:v>
                </c:pt>
                <c:pt idx="58">
                  <c:v>40.044278243575576</c:v>
                </c:pt>
                <c:pt idx="59">
                  <c:v>47.17448443223946</c:v>
                </c:pt>
                <c:pt idx="60">
                  <c:v>86.243268897736485</c:v>
                </c:pt>
                <c:pt idx="61">
                  <c:v>106.7088604514101</c:v>
                </c:pt>
                <c:pt idx="62">
                  <c:v>31.14909036444244</c:v>
                </c:pt>
                <c:pt idx="63">
                  <c:v>28.931470640597823</c:v>
                </c:pt>
                <c:pt idx="64">
                  <c:v>49.437388798950707</c:v>
                </c:pt>
                <c:pt idx="65">
                  <c:v>58.001593737962423</c:v>
                </c:pt>
                <c:pt idx="66">
                  <c:v>86.399647920463451</c:v>
                </c:pt>
                <c:pt idx="67">
                  <c:v>46.022302709621151</c:v>
                </c:pt>
                <c:pt idx="68">
                  <c:v>77.313439564627316</c:v>
                </c:pt>
                <c:pt idx="69">
                  <c:v>26.201448853178729</c:v>
                </c:pt>
                <c:pt idx="70">
                  <c:v>47.304383211515187</c:v>
                </c:pt>
                <c:pt idx="71">
                  <c:v>95.139201589310744</c:v>
                </c:pt>
                <c:pt idx="72">
                  <c:v>67.522500260428231</c:v>
                </c:pt>
                <c:pt idx="73">
                  <c:v>69.521178796022667</c:v>
                </c:pt>
                <c:pt idx="74">
                  <c:v>30.596435708206663</c:v>
                </c:pt>
                <c:pt idx="75">
                  <c:v>45.18318191546112</c:v>
                </c:pt>
                <c:pt idx="76">
                  <c:v>39.553280533505564</c:v>
                </c:pt>
                <c:pt idx="77">
                  <c:v>29.603821754146065</c:v>
                </c:pt>
                <c:pt idx="78">
                  <c:v>81.297549539591671</c:v>
                </c:pt>
                <c:pt idx="79">
                  <c:v>107.35618733261633</c:v>
                </c:pt>
                <c:pt idx="80">
                  <c:v>54.974017500194904</c:v>
                </c:pt>
                <c:pt idx="81">
                  <c:v>66.588290749038748</c:v>
                </c:pt>
                <c:pt idx="82">
                  <c:v>72.167787532176106</c:v>
                </c:pt>
                <c:pt idx="83">
                  <c:v>118.63096739103686</c:v>
                </c:pt>
                <c:pt idx="84">
                  <c:v>55.788802101163483</c:v>
                </c:pt>
                <c:pt idx="85">
                  <c:v>105.6066674577484</c:v>
                </c:pt>
                <c:pt idx="86">
                  <c:v>67.572327801638295</c:v>
                </c:pt>
                <c:pt idx="87">
                  <c:v>71.035289732918784</c:v>
                </c:pt>
                <c:pt idx="88">
                  <c:v>101.35518641743587</c:v>
                </c:pt>
                <c:pt idx="89">
                  <c:v>88.167233682479647</c:v>
                </c:pt>
                <c:pt idx="90">
                  <c:v>38.045395238681586</c:v>
                </c:pt>
                <c:pt idx="91">
                  <c:v>94.343538472442717</c:v>
                </c:pt>
                <c:pt idx="92">
                  <c:v>69.693308919962703</c:v>
                </c:pt>
                <c:pt idx="93">
                  <c:v>122.28946738780513</c:v>
                </c:pt>
                <c:pt idx="94">
                  <c:v>92.568142778804614</c:v>
                </c:pt>
                <c:pt idx="95">
                  <c:v>25.470004917493327</c:v>
                </c:pt>
                <c:pt idx="96">
                  <c:v>82.321643430796115</c:v>
                </c:pt>
                <c:pt idx="97">
                  <c:v>114.06860950025373</c:v>
                </c:pt>
                <c:pt idx="98">
                  <c:v>122.67688368217557</c:v>
                </c:pt>
                <c:pt idx="99">
                  <c:v>150.89752668716002</c:v>
                </c:pt>
                <c:pt idx="100">
                  <c:v>168.53187673685571</c:v>
                </c:pt>
                <c:pt idx="101">
                  <c:v>87.796399442316456</c:v>
                </c:pt>
                <c:pt idx="102">
                  <c:v>53.190674129501708</c:v>
                </c:pt>
                <c:pt idx="103">
                  <c:v>64.063045581967742</c:v>
                </c:pt>
                <c:pt idx="104">
                  <c:v>110.66001583153277</c:v>
                </c:pt>
                <c:pt idx="105">
                  <c:v>74.382232727835259</c:v>
                </c:pt>
                <c:pt idx="106">
                  <c:v>71.883543751079145</c:v>
                </c:pt>
                <c:pt idx="107">
                  <c:v>78.969558459223563</c:v>
                </c:pt>
                <c:pt idx="108">
                  <c:v>117.63396510763452</c:v>
                </c:pt>
                <c:pt idx="109">
                  <c:v>70.824758166963875</c:v>
                </c:pt>
                <c:pt idx="110">
                  <c:v>45.709030154159294</c:v>
                </c:pt>
                <c:pt idx="111">
                  <c:v>74.837155358534503</c:v>
                </c:pt>
                <c:pt idx="112">
                  <c:v>65.358230200267244</c:v>
                </c:pt>
                <c:pt idx="113">
                  <c:v>60.767858626236581</c:v>
                </c:pt>
                <c:pt idx="114">
                  <c:v>111.53520631992509</c:v>
                </c:pt>
                <c:pt idx="115">
                  <c:v>55.204239272433242</c:v>
                </c:pt>
                <c:pt idx="116">
                  <c:v>38.139513907217463</c:v>
                </c:pt>
                <c:pt idx="117">
                  <c:v>9.7882872752780177</c:v>
                </c:pt>
                <c:pt idx="118">
                  <c:v>44.260724907192383</c:v>
                </c:pt>
                <c:pt idx="119">
                  <c:v>65.603648825052176</c:v>
                </c:pt>
                <c:pt idx="120">
                  <c:v>102.26652350988741</c:v>
                </c:pt>
                <c:pt idx="121">
                  <c:v>38.336955191085281</c:v>
                </c:pt>
                <c:pt idx="122">
                  <c:v>54.1882874507263</c:v>
                </c:pt>
                <c:pt idx="123">
                  <c:v>60.015236738419318</c:v>
                </c:pt>
                <c:pt idx="124">
                  <c:v>41.517184709523818</c:v>
                </c:pt>
                <c:pt idx="125">
                  <c:v>47.408404052524908</c:v>
                </c:pt>
                <c:pt idx="126">
                  <c:v>86.889277596711452</c:v>
                </c:pt>
                <c:pt idx="127">
                  <c:v>19.911947462060276</c:v>
                </c:pt>
                <c:pt idx="128">
                  <c:v>27.248944400180026</c:v>
                </c:pt>
                <c:pt idx="129">
                  <c:v>50.550789371315169</c:v>
                </c:pt>
                <c:pt idx="130">
                  <c:v>41.163504358075279</c:v>
                </c:pt>
                <c:pt idx="131">
                  <c:v>55.38593394247831</c:v>
                </c:pt>
                <c:pt idx="132">
                  <c:v>57.7648605758475</c:v>
                </c:pt>
                <c:pt idx="133">
                  <c:v>63.48972048517485</c:v>
                </c:pt>
                <c:pt idx="134">
                  <c:v>38.189496702219934</c:v>
                </c:pt>
                <c:pt idx="135">
                  <c:v>35.629021714186621</c:v>
                </c:pt>
                <c:pt idx="136">
                  <c:v>27.259335490248279</c:v>
                </c:pt>
                <c:pt idx="137">
                  <c:v>75.250211773026379</c:v>
                </c:pt>
                <c:pt idx="138">
                  <c:v>49.497798870183878</c:v>
                </c:pt>
                <c:pt idx="139">
                  <c:v>27.741464814231115</c:v>
                </c:pt>
                <c:pt idx="140">
                  <c:v>33.009667065315206</c:v>
                </c:pt>
                <c:pt idx="141">
                  <c:v>40.275165818936522</c:v>
                </c:pt>
                <c:pt idx="142">
                  <c:v>66.967435420973786</c:v>
                </c:pt>
                <c:pt idx="143">
                  <c:v>10.13607530757746</c:v>
                </c:pt>
                <c:pt idx="144">
                  <c:v>44.949492558220058</c:v>
                </c:pt>
                <c:pt idx="145">
                  <c:v>90.469682345669725</c:v>
                </c:pt>
                <c:pt idx="146">
                  <c:v>86.577609192901292</c:v>
                </c:pt>
                <c:pt idx="147">
                  <c:v>37.192614008735106</c:v>
                </c:pt>
                <c:pt idx="148">
                  <c:v>66.200895964980944</c:v>
                </c:pt>
                <c:pt idx="149">
                  <c:v>27.441931435951531</c:v>
                </c:pt>
                <c:pt idx="150">
                  <c:v>49.43893037536985</c:v>
                </c:pt>
                <c:pt idx="151">
                  <c:v>51.753663234620191</c:v>
                </c:pt>
                <c:pt idx="152">
                  <c:v>60.975613891798332</c:v>
                </c:pt>
                <c:pt idx="153">
                  <c:v>61.127051771578479</c:v>
                </c:pt>
                <c:pt idx="154">
                  <c:v>102.81668664509402</c:v>
                </c:pt>
                <c:pt idx="155">
                  <c:v>79.681780147724709</c:v>
                </c:pt>
                <c:pt idx="156">
                  <c:v>60.50091267410356</c:v>
                </c:pt>
                <c:pt idx="157">
                  <c:v>44.913711486648822</c:v>
                </c:pt>
                <c:pt idx="158">
                  <c:v>34.676385605683208</c:v>
                </c:pt>
                <c:pt idx="159">
                  <c:v>67.432802477281157</c:v>
                </c:pt>
                <c:pt idx="160">
                  <c:v>60.537990506413657</c:v>
                </c:pt>
                <c:pt idx="161">
                  <c:v>131.69457830898205</c:v>
                </c:pt>
                <c:pt idx="162">
                  <c:v>71.192904801218802</c:v>
                </c:pt>
                <c:pt idx="163">
                  <c:v>75.631356449752658</c:v>
                </c:pt>
                <c:pt idx="164">
                  <c:v>102.43577729526181</c:v>
                </c:pt>
                <c:pt idx="165">
                  <c:v>68.860357914029294</c:v>
                </c:pt>
                <c:pt idx="166">
                  <c:v>110.51048863227027</c:v>
                </c:pt>
                <c:pt idx="167">
                  <c:v>135.42595551083519</c:v>
                </c:pt>
                <c:pt idx="168">
                  <c:v>83.898578266198768</c:v>
                </c:pt>
                <c:pt idx="169">
                  <c:v>47.520543656917191</c:v>
                </c:pt>
                <c:pt idx="170">
                  <c:v>45.280874561263552</c:v>
                </c:pt>
                <c:pt idx="171">
                  <c:v>100.20957464912667</c:v>
                </c:pt>
                <c:pt idx="172">
                  <c:v>75.51925308205297</c:v>
                </c:pt>
                <c:pt idx="173">
                  <c:v>86.151273403008261</c:v>
                </c:pt>
                <c:pt idx="174">
                  <c:v>116.6646868983383</c:v>
                </c:pt>
                <c:pt idx="175">
                  <c:v>77.588893136873892</c:v>
                </c:pt>
                <c:pt idx="176">
                  <c:v>157.92136253725135</c:v>
                </c:pt>
                <c:pt idx="177">
                  <c:v>54.840669698811034</c:v>
                </c:pt>
                <c:pt idx="178">
                  <c:v>47.283744517945735</c:v>
                </c:pt>
                <c:pt idx="179">
                  <c:v>76.923008860528142</c:v>
                </c:pt>
                <c:pt idx="180">
                  <c:v>114.242060622575</c:v>
                </c:pt>
                <c:pt idx="181">
                  <c:v>77.910702621165314</c:v>
                </c:pt>
                <c:pt idx="182">
                  <c:v>90.548640926579097</c:v>
                </c:pt>
                <c:pt idx="183">
                  <c:v>96.06767203426547</c:v>
                </c:pt>
                <c:pt idx="184">
                  <c:v>123.4766752605197</c:v>
                </c:pt>
                <c:pt idx="185">
                  <c:v>91.430579171656291</c:v>
                </c:pt>
                <c:pt idx="186">
                  <c:v>128.69185190146803</c:v>
                </c:pt>
                <c:pt idx="187">
                  <c:v>66.432500814919905</c:v>
                </c:pt>
                <c:pt idx="188">
                  <c:v>84.17703983931932</c:v>
                </c:pt>
                <c:pt idx="189">
                  <c:v>77.918875942357715</c:v>
                </c:pt>
                <c:pt idx="190">
                  <c:v>82.017353762187057</c:v>
                </c:pt>
                <c:pt idx="191">
                  <c:v>76.681904526185363</c:v>
                </c:pt>
                <c:pt idx="192">
                  <c:v>18.51952903807047</c:v>
                </c:pt>
                <c:pt idx="193">
                  <c:v>51.668304545588633</c:v>
                </c:pt>
                <c:pt idx="194">
                  <c:v>49.8878988416011</c:v>
                </c:pt>
                <c:pt idx="195">
                  <c:v>63.370471288508398</c:v>
                </c:pt>
                <c:pt idx="196">
                  <c:v>79.08898307880051</c:v>
                </c:pt>
                <c:pt idx="197">
                  <c:v>9.9199126435681091</c:v>
                </c:pt>
                <c:pt idx="198">
                  <c:v>21.414875198934414</c:v>
                </c:pt>
                <c:pt idx="199">
                  <c:v>55.286832500352673</c:v>
                </c:pt>
                <c:pt idx="200">
                  <c:v>20.129778306557522</c:v>
                </c:pt>
                <c:pt idx="201">
                  <c:v>22.668072135649663</c:v>
                </c:pt>
                <c:pt idx="202">
                  <c:v>52.757470824969097</c:v>
                </c:pt>
                <c:pt idx="203">
                  <c:v>32.626827764352939</c:v>
                </c:pt>
                <c:pt idx="204">
                  <c:v>40.635481286109588</c:v>
                </c:pt>
                <c:pt idx="205">
                  <c:v>50.867621373413044</c:v>
                </c:pt>
                <c:pt idx="206">
                  <c:v>41.741156928280198</c:v>
                </c:pt>
                <c:pt idx="207">
                  <c:v>72.622449234990583</c:v>
                </c:pt>
                <c:pt idx="208">
                  <c:v>51.519238250151979</c:v>
                </c:pt>
                <c:pt idx="209">
                  <c:v>92.153784979977146</c:v>
                </c:pt>
                <c:pt idx="210">
                  <c:v>81.293690885763752</c:v>
                </c:pt>
                <c:pt idx="211">
                  <c:v>40.688335680379176</c:v>
                </c:pt>
                <c:pt idx="212">
                  <c:v>63.96004569100905</c:v>
                </c:pt>
                <c:pt idx="213">
                  <c:v>40.814123065608442</c:v>
                </c:pt>
                <c:pt idx="214">
                  <c:v>145.85168557681033</c:v>
                </c:pt>
                <c:pt idx="215">
                  <c:v>48.395035633412533</c:v>
                </c:pt>
                <c:pt idx="216">
                  <c:v>73.945956129341894</c:v>
                </c:pt>
                <c:pt idx="217">
                  <c:v>76.055294363659925</c:v>
                </c:pt>
                <c:pt idx="218">
                  <c:v>53.617142275255425</c:v>
                </c:pt>
                <c:pt idx="219">
                  <c:v>142.71781635275957</c:v>
                </c:pt>
                <c:pt idx="220">
                  <c:v>60.574832152280109</c:v>
                </c:pt>
                <c:pt idx="221">
                  <c:v>121.09468215804945</c:v>
                </c:pt>
                <c:pt idx="222">
                  <c:v>37.067850681667807</c:v>
                </c:pt>
                <c:pt idx="223">
                  <c:v>121.18626166760276</c:v>
                </c:pt>
                <c:pt idx="224">
                  <c:v>58.798888860560801</c:v>
                </c:pt>
                <c:pt idx="225">
                  <c:v>105.10591341382946</c:v>
                </c:pt>
                <c:pt idx="226">
                  <c:v>57.506874618858745</c:v>
                </c:pt>
                <c:pt idx="227">
                  <c:v>81.565035546664134</c:v>
                </c:pt>
                <c:pt idx="228">
                  <c:v>81.808652671074881</c:v>
                </c:pt>
                <c:pt idx="229">
                  <c:v>79.086335881492033</c:v>
                </c:pt>
                <c:pt idx="230">
                  <c:v>73.007186597912494</c:v>
                </c:pt>
                <c:pt idx="231">
                  <c:v>98.117368522095902</c:v>
                </c:pt>
                <c:pt idx="232">
                  <c:v>51.995444019153375</c:v>
                </c:pt>
                <c:pt idx="233">
                  <c:v>96.159253910808943</c:v>
                </c:pt>
                <c:pt idx="234">
                  <c:v>54.586619553733698</c:v>
                </c:pt>
                <c:pt idx="235">
                  <c:v>126.81332458993927</c:v>
                </c:pt>
                <c:pt idx="236">
                  <c:v>68.800117673068897</c:v>
                </c:pt>
                <c:pt idx="237">
                  <c:v>115.41398780102699</c:v>
                </c:pt>
                <c:pt idx="238">
                  <c:v>70.128370347665779</c:v>
                </c:pt>
                <c:pt idx="239">
                  <c:v>141.57652107339726</c:v>
                </c:pt>
                <c:pt idx="240">
                  <c:v>112.0939879892376</c:v>
                </c:pt>
                <c:pt idx="241">
                  <c:v>119.0368174594383</c:v>
                </c:pt>
                <c:pt idx="242">
                  <c:v>230.35459444431595</c:v>
                </c:pt>
                <c:pt idx="243">
                  <c:v>54.917709577379263</c:v>
                </c:pt>
                <c:pt idx="244">
                  <c:v>127.7648410182935</c:v>
                </c:pt>
                <c:pt idx="245">
                  <c:v>218.48181298401215</c:v>
                </c:pt>
                <c:pt idx="246">
                  <c:v>47.413195928533199</c:v>
                </c:pt>
                <c:pt idx="247">
                  <c:v>141.29364123492294</c:v>
                </c:pt>
                <c:pt idx="248">
                  <c:v>112.46551328662414</c:v>
                </c:pt>
                <c:pt idx="249">
                  <c:v>140.72885972947469</c:v>
                </c:pt>
                <c:pt idx="250">
                  <c:v>50.94011914005236</c:v>
                </c:pt>
                <c:pt idx="251">
                  <c:v>89.031857919300549</c:v>
                </c:pt>
                <c:pt idx="252">
                  <c:v>43.543436420179106</c:v>
                </c:pt>
                <c:pt idx="253">
                  <c:v>53.791710395306936</c:v>
                </c:pt>
                <c:pt idx="254">
                  <c:v>33.033860962820128</c:v>
                </c:pt>
                <c:pt idx="255">
                  <c:v>44.86199238069986</c:v>
                </c:pt>
                <c:pt idx="256">
                  <c:v>43.878493594457829</c:v>
                </c:pt>
                <c:pt idx="257">
                  <c:v>31.358873906267846</c:v>
                </c:pt>
                <c:pt idx="258">
                  <c:v>41.757053204394133</c:v>
                </c:pt>
                <c:pt idx="259">
                  <c:v>78.394999548093651</c:v>
                </c:pt>
                <c:pt idx="260">
                  <c:v>45.10083351090298</c:v>
                </c:pt>
                <c:pt idx="261">
                  <c:v>21.02102802629387</c:v>
                </c:pt>
                <c:pt idx="262">
                  <c:v>65.450666713088168</c:v>
                </c:pt>
                <c:pt idx="263">
                  <c:v>32.706749751242967</c:v>
                </c:pt>
                <c:pt idx="264">
                  <c:v>12.170952440962303</c:v>
                </c:pt>
                <c:pt idx="265">
                  <c:v>53.025159831550901</c:v>
                </c:pt>
                <c:pt idx="266">
                  <c:v>65.257641119183845</c:v>
                </c:pt>
                <c:pt idx="267">
                  <c:v>34.252120404818221</c:v>
                </c:pt>
                <c:pt idx="268">
                  <c:v>9.6634921489335053</c:v>
                </c:pt>
                <c:pt idx="269">
                  <c:v>35.993678590506079</c:v>
                </c:pt>
                <c:pt idx="270">
                  <c:v>42.983229984849295</c:v>
                </c:pt>
                <c:pt idx="271">
                  <c:v>34.237895118683078</c:v>
                </c:pt>
                <c:pt idx="272">
                  <c:v>69.96968189710114</c:v>
                </c:pt>
                <c:pt idx="273">
                  <c:v>43.753063704341216</c:v>
                </c:pt>
                <c:pt idx="274">
                  <c:v>46.395418042026321</c:v>
                </c:pt>
                <c:pt idx="275">
                  <c:v>66.460472087387984</c:v>
                </c:pt>
                <c:pt idx="276">
                  <c:v>46.785908964352465</c:v>
                </c:pt>
                <c:pt idx="277">
                  <c:v>22.948176191273841</c:v>
                </c:pt>
                <c:pt idx="278">
                  <c:v>40.00984860604202</c:v>
                </c:pt>
                <c:pt idx="279">
                  <c:v>110.270663838286</c:v>
                </c:pt>
                <c:pt idx="280">
                  <c:v>127.60409296628828</c:v>
                </c:pt>
                <c:pt idx="281">
                  <c:v>86.274496221880852</c:v>
                </c:pt>
                <c:pt idx="282">
                  <c:v>73.701181480170476</c:v>
                </c:pt>
                <c:pt idx="283">
                  <c:v>88.009897909234411</c:v>
                </c:pt>
                <c:pt idx="284">
                  <c:v>28.402311544170391</c:v>
                </c:pt>
                <c:pt idx="285">
                  <c:v>105.53216214590778</c:v>
                </c:pt>
                <c:pt idx="286">
                  <c:v>93.427555845749794</c:v>
                </c:pt>
                <c:pt idx="287">
                  <c:v>91.164009349819963</c:v>
                </c:pt>
                <c:pt idx="288">
                  <c:v>59.281161169822695</c:v>
                </c:pt>
                <c:pt idx="289">
                  <c:v>128.61708157067756</c:v>
                </c:pt>
                <c:pt idx="290">
                  <c:v>87.928573709876432</c:v>
                </c:pt>
                <c:pt idx="291">
                  <c:v>86.861844476993184</c:v>
                </c:pt>
                <c:pt idx="292">
                  <c:v>144.66484776837609</c:v>
                </c:pt>
                <c:pt idx="293">
                  <c:v>31.675164859625884</c:v>
                </c:pt>
                <c:pt idx="294">
                  <c:v>93.411959059363326</c:v>
                </c:pt>
                <c:pt idx="295">
                  <c:v>166.68743352555282</c:v>
                </c:pt>
                <c:pt idx="296">
                  <c:v>118.82545659111511</c:v>
                </c:pt>
                <c:pt idx="297">
                  <c:v>147.10805542917001</c:v>
                </c:pt>
                <c:pt idx="298">
                  <c:v>102.61953170801095</c:v>
                </c:pt>
                <c:pt idx="299">
                  <c:v>213.86401817625219</c:v>
                </c:pt>
                <c:pt idx="300">
                  <c:v>83.06686161466537</c:v>
                </c:pt>
                <c:pt idx="301">
                  <c:v>81.780553795860442</c:v>
                </c:pt>
                <c:pt idx="302">
                  <c:v>183.72052796253291</c:v>
                </c:pt>
                <c:pt idx="303">
                  <c:v>150.77666287255551</c:v>
                </c:pt>
                <c:pt idx="304">
                  <c:v>111.21015197894373</c:v>
                </c:pt>
                <c:pt idx="305">
                  <c:v>98.758710212179253</c:v>
                </c:pt>
                <c:pt idx="306">
                  <c:v>63.443484504257391</c:v>
                </c:pt>
                <c:pt idx="307">
                  <c:v>106.6441472877714</c:v>
                </c:pt>
                <c:pt idx="308">
                  <c:v>69.475582135709729</c:v>
                </c:pt>
                <c:pt idx="309">
                  <c:v>216.05279352265782</c:v>
                </c:pt>
                <c:pt idx="310">
                  <c:v>123.90061647946193</c:v>
                </c:pt>
                <c:pt idx="311">
                  <c:v>141.7991929559953</c:v>
                </c:pt>
                <c:pt idx="312">
                  <c:v>122.36661199029608</c:v>
                </c:pt>
                <c:pt idx="313">
                  <c:v>129.48498977797652</c:v>
                </c:pt>
                <c:pt idx="314">
                  <c:v>83.169589919302538</c:v>
                </c:pt>
                <c:pt idx="315">
                  <c:v>131.27750303236013</c:v>
                </c:pt>
                <c:pt idx="316">
                  <c:v>76.665379362516688</c:v>
                </c:pt>
                <c:pt idx="317">
                  <c:v>92.926898849399194</c:v>
                </c:pt>
                <c:pt idx="318">
                  <c:v>75.707226290757106</c:v>
                </c:pt>
                <c:pt idx="319">
                  <c:v>156.02230374462263</c:v>
                </c:pt>
                <c:pt idx="320">
                  <c:v>79.21898494291402</c:v>
                </c:pt>
                <c:pt idx="321">
                  <c:v>72.163637063496367</c:v>
                </c:pt>
                <c:pt idx="322">
                  <c:v>91.156103316283037</c:v>
                </c:pt>
                <c:pt idx="323">
                  <c:v>80.222456726859875</c:v>
                </c:pt>
                <c:pt idx="324">
                  <c:v>63.285437106724551</c:v>
                </c:pt>
                <c:pt idx="325">
                  <c:v>131.84607238036054</c:v>
                </c:pt>
                <c:pt idx="326">
                  <c:v>126.57212306676412</c:v>
                </c:pt>
                <c:pt idx="327">
                  <c:v>53.509561778106388</c:v>
                </c:pt>
                <c:pt idx="328">
                  <c:v>91.292493105507532</c:v>
                </c:pt>
                <c:pt idx="329">
                  <c:v>43.27443622200704</c:v>
                </c:pt>
                <c:pt idx="330">
                  <c:v>61.114977507160532</c:v>
                </c:pt>
                <c:pt idx="331">
                  <c:v>104.12076349457101</c:v>
                </c:pt>
                <c:pt idx="332">
                  <c:v>76.207656290913292</c:v>
                </c:pt>
                <c:pt idx="333">
                  <c:v>47.866008968805076</c:v>
                </c:pt>
                <c:pt idx="334">
                  <c:v>89.641721927644355</c:v>
                </c:pt>
                <c:pt idx="335">
                  <c:v>83.976454206884242</c:v>
                </c:pt>
                <c:pt idx="336">
                  <c:v>74.981379188454838</c:v>
                </c:pt>
                <c:pt idx="337">
                  <c:v>93.944923076323832</c:v>
                </c:pt>
                <c:pt idx="338">
                  <c:v>140.05885008587936</c:v>
                </c:pt>
                <c:pt idx="339">
                  <c:v>87.399028435971388</c:v>
                </c:pt>
                <c:pt idx="340">
                  <c:v>86.860911541471424</c:v>
                </c:pt>
                <c:pt idx="341">
                  <c:v>121.0156927313292</c:v>
                </c:pt>
                <c:pt idx="342">
                  <c:v>119.44293381580323</c:v>
                </c:pt>
                <c:pt idx="343">
                  <c:v>53.91986164702616</c:v>
                </c:pt>
                <c:pt idx="344">
                  <c:v>157.20232657739186</c:v>
                </c:pt>
                <c:pt idx="345">
                  <c:v>93.208751032984608</c:v>
                </c:pt>
                <c:pt idx="346">
                  <c:v>90.336871439298662</c:v>
                </c:pt>
                <c:pt idx="347">
                  <c:v>88.473221435438305</c:v>
                </c:pt>
                <c:pt idx="348">
                  <c:v>73.307304496627069</c:v>
                </c:pt>
                <c:pt idx="349">
                  <c:v>107.69651636823727</c:v>
                </c:pt>
                <c:pt idx="350">
                  <c:v>68.475163011109643</c:v>
                </c:pt>
                <c:pt idx="351">
                  <c:v>93.740336045016548</c:v>
                </c:pt>
                <c:pt idx="352">
                  <c:v>120.39288258026637</c:v>
                </c:pt>
                <c:pt idx="353">
                  <c:v>92.074393150318315</c:v>
                </c:pt>
                <c:pt idx="354">
                  <c:v>92.180151073456102</c:v>
                </c:pt>
                <c:pt idx="355">
                  <c:v>74.070471557606965</c:v>
                </c:pt>
                <c:pt idx="356">
                  <c:v>109.6731003617479</c:v>
                </c:pt>
                <c:pt idx="357">
                  <c:v>150.17779437283428</c:v>
                </c:pt>
                <c:pt idx="358">
                  <c:v>148.46735547716392</c:v>
                </c:pt>
                <c:pt idx="359">
                  <c:v>107.1785551042713</c:v>
                </c:pt>
                <c:pt idx="360">
                  <c:v>89.951806291126317</c:v>
                </c:pt>
                <c:pt idx="361">
                  <c:v>34.091992702316098</c:v>
                </c:pt>
                <c:pt idx="362">
                  <c:v>184.37013401274183</c:v>
                </c:pt>
                <c:pt idx="363">
                  <c:v>50.420276848569294</c:v>
                </c:pt>
                <c:pt idx="364">
                  <c:v>80.232923985203399</c:v>
                </c:pt>
                <c:pt idx="365">
                  <c:v>94.084455603337631</c:v>
                </c:pt>
                <c:pt idx="366">
                  <c:v>146.94275375369344</c:v>
                </c:pt>
                <c:pt idx="367">
                  <c:v>79.919126954209261</c:v>
                </c:pt>
                <c:pt idx="368">
                  <c:v>43.679045841041088</c:v>
                </c:pt>
                <c:pt idx="369">
                  <c:v>112.75802068182651</c:v>
                </c:pt>
                <c:pt idx="370">
                  <c:v>94.985514349776238</c:v>
                </c:pt>
                <c:pt idx="371">
                  <c:v>71.436715498317298</c:v>
                </c:pt>
                <c:pt idx="372">
                  <c:v>124.14623265841695</c:v>
                </c:pt>
                <c:pt idx="373">
                  <c:v>31.090193158758129</c:v>
                </c:pt>
                <c:pt idx="374">
                  <c:v>64.562436052028048</c:v>
                </c:pt>
                <c:pt idx="375">
                  <c:v>118.7082427960395</c:v>
                </c:pt>
                <c:pt idx="376">
                  <c:v>15.40710944058514</c:v>
                </c:pt>
                <c:pt idx="377">
                  <c:v>50.076302105998799</c:v>
                </c:pt>
                <c:pt idx="378">
                  <c:v>90.552869406305902</c:v>
                </c:pt>
                <c:pt idx="379">
                  <c:v>61.933104521859697</c:v>
                </c:pt>
                <c:pt idx="380">
                  <c:v>79.201977960329572</c:v>
                </c:pt>
                <c:pt idx="381">
                  <c:v>48.663522870571924</c:v>
                </c:pt>
                <c:pt idx="382">
                  <c:v>64.819112641739252</c:v>
                </c:pt>
                <c:pt idx="383">
                  <c:v>91.272564181177401</c:v>
                </c:pt>
                <c:pt idx="384">
                  <c:v>143.03278817918553</c:v>
                </c:pt>
                <c:pt idx="385">
                  <c:v>146.70216080669636</c:v>
                </c:pt>
                <c:pt idx="386">
                  <c:v>59.385733794065892</c:v>
                </c:pt>
                <c:pt idx="387">
                  <c:v>92.235144927541086</c:v>
                </c:pt>
                <c:pt idx="388">
                  <c:v>81.44489799773585</c:v>
                </c:pt>
                <c:pt idx="389">
                  <c:v>126.13950490607533</c:v>
                </c:pt>
                <c:pt idx="390">
                  <c:v>172.64461714564985</c:v>
                </c:pt>
                <c:pt idx="391">
                  <c:v>49.109655920955511</c:v>
                </c:pt>
                <c:pt idx="392">
                  <c:v>19.997024488906415</c:v>
                </c:pt>
                <c:pt idx="393">
                  <c:v>80.803092816363403</c:v>
                </c:pt>
                <c:pt idx="394">
                  <c:v>93.194897317446973</c:v>
                </c:pt>
                <c:pt idx="395">
                  <c:v>144.60228816473008</c:v>
                </c:pt>
                <c:pt idx="396">
                  <c:v>109.68811265713933</c:v>
                </c:pt>
                <c:pt idx="397">
                  <c:v>64.422963485289742</c:v>
                </c:pt>
                <c:pt idx="398">
                  <c:v>82.444862275169072</c:v>
                </c:pt>
                <c:pt idx="399">
                  <c:v>126.08068994247328</c:v>
                </c:pt>
                <c:pt idx="400">
                  <c:v>96.429477163840261</c:v>
                </c:pt>
                <c:pt idx="401">
                  <c:v>83.060861158587656</c:v>
                </c:pt>
                <c:pt idx="402">
                  <c:v>198.26239115586228</c:v>
                </c:pt>
                <c:pt idx="403">
                  <c:v>132.76797793164366</c:v>
                </c:pt>
                <c:pt idx="404">
                  <c:v>73.696246446918266</c:v>
                </c:pt>
                <c:pt idx="405">
                  <c:v>86.670736652118521</c:v>
                </c:pt>
                <c:pt idx="406">
                  <c:v>256.88023044819778</c:v>
                </c:pt>
                <c:pt idx="407">
                  <c:v>127.529749165043</c:v>
                </c:pt>
                <c:pt idx="408">
                  <c:v>48.767498487868849</c:v>
                </c:pt>
                <c:pt idx="409">
                  <c:v>168.3214282912669</c:v>
                </c:pt>
                <c:pt idx="410">
                  <c:v>78.598167797656799</c:v>
                </c:pt>
                <c:pt idx="411">
                  <c:v>77.434809308990552</c:v>
                </c:pt>
                <c:pt idx="412">
                  <c:v>72.228210688909016</c:v>
                </c:pt>
                <c:pt idx="413">
                  <c:v>174.49855969095876</c:v>
                </c:pt>
                <c:pt idx="414">
                  <c:v>90.613508905849201</c:v>
                </c:pt>
                <c:pt idx="415">
                  <c:v>134.35751113085317</c:v>
                </c:pt>
                <c:pt idx="416">
                  <c:v>94.229092711303949</c:v>
                </c:pt>
                <c:pt idx="417">
                  <c:v>193.78115141819052</c:v>
                </c:pt>
                <c:pt idx="418">
                  <c:v>112.65010580484847</c:v>
                </c:pt>
                <c:pt idx="419">
                  <c:v>82.093057611477619</c:v>
                </c:pt>
                <c:pt idx="420">
                  <c:v>37.961648538852586</c:v>
                </c:pt>
                <c:pt idx="421">
                  <c:v>114.59777540183276</c:v>
                </c:pt>
                <c:pt idx="422">
                  <c:v>92.717581256466033</c:v>
                </c:pt>
                <c:pt idx="423">
                  <c:v>183.4653369041142</c:v>
                </c:pt>
                <c:pt idx="424">
                  <c:v>36.329636847547299</c:v>
                </c:pt>
                <c:pt idx="425">
                  <c:v>58.118655808303565</c:v>
                </c:pt>
                <c:pt idx="426">
                  <c:v>95.648238780794287</c:v>
                </c:pt>
                <c:pt idx="427">
                  <c:v>117.12847484045598</c:v>
                </c:pt>
                <c:pt idx="428">
                  <c:v>39.078193647891659</c:v>
                </c:pt>
                <c:pt idx="429">
                  <c:v>143.02526449542046</c:v>
                </c:pt>
                <c:pt idx="430">
                  <c:v>58.442102331234047</c:v>
                </c:pt>
                <c:pt idx="431">
                  <c:v>97.179271479969231</c:v>
                </c:pt>
                <c:pt idx="432">
                  <c:v>106.08820614051965</c:v>
                </c:pt>
                <c:pt idx="433">
                  <c:v>113.52832699847737</c:v>
                </c:pt>
                <c:pt idx="434">
                  <c:v>203.41879228834225</c:v>
                </c:pt>
                <c:pt idx="435">
                  <c:v>134.63248971346655</c:v>
                </c:pt>
                <c:pt idx="436">
                  <c:v>201.59132861115484</c:v>
                </c:pt>
                <c:pt idx="437">
                  <c:v>58.45821225351812</c:v>
                </c:pt>
                <c:pt idx="438">
                  <c:v>54.116808166482485</c:v>
                </c:pt>
                <c:pt idx="439">
                  <c:v>41.510865758294287</c:v>
                </c:pt>
                <c:pt idx="440">
                  <c:v>41.349036504663601</c:v>
                </c:pt>
                <c:pt idx="441">
                  <c:v>52.994208874771147</c:v>
                </c:pt>
                <c:pt idx="442">
                  <c:v>58.078581893513096</c:v>
                </c:pt>
                <c:pt idx="443">
                  <c:v>55.251647648470346</c:v>
                </c:pt>
                <c:pt idx="444">
                  <c:v>86.193498473646997</c:v>
                </c:pt>
                <c:pt idx="445">
                  <c:v>95.611259898379757</c:v>
                </c:pt>
                <c:pt idx="446">
                  <c:v>93.786467077721895</c:v>
                </c:pt>
                <c:pt idx="447">
                  <c:v>38.430604283503243</c:v>
                </c:pt>
                <c:pt idx="448">
                  <c:v>13.54388348905948</c:v>
                </c:pt>
                <c:pt idx="449">
                  <c:v>97.843847253416229</c:v>
                </c:pt>
                <c:pt idx="450">
                  <c:v>29.19404309429374</c:v>
                </c:pt>
                <c:pt idx="451">
                  <c:v>56.909401449614442</c:v>
                </c:pt>
                <c:pt idx="452">
                  <c:v>71.935195432455814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DE-4850-A86F-D93C794466CA}"/>
            </c:ext>
          </c:extLst>
        </c:ser>
        <c:ser>
          <c:idx val="0"/>
          <c:order val="1"/>
          <c:tx>
            <c:strRef>
              <c:f>'2025_01_014_AVE'!$AH$4</c:f>
              <c:strCache>
                <c:ptCount val="1"/>
                <c:pt idx="0">
                  <c:v>S118</c:v>
                </c:pt>
              </c:strCache>
            </c:strRef>
          </c:tx>
          <c:spPr>
            <a:ln w="12700" cap="rnd">
              <a:solidFill>
                <a:schemeClr val="accent6">
                  <a:lumMod val="60000"/>
                  <a:lumOff val="40000"/>
                  <a:alpha val="43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00B05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'2025_01_014_AVE'!$A$5:$A$497</c:f>
              <c:numCache>
                <c:formatCode>General</c:formatCode>
                <c:ptCount val="493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'2025_01_014_AVE'!$AH$5:$AH$497</c:f>
              <c:numCache>
                <c:formatCode>General</c:formatCode>
                <c:ptCount val="493"/>
                <c:pt idx="0">
                  <c:v>0</c:v>
                </c:pt>
                <c:pt idx="1">
                  <c:v>0</c:v>
                </c:pt>
                <c:pt idx="2">
                  <c:v>29.436918182917122</c:v>
                </c:pt>
                <c:pt idx="3">
                  <c:v>23.93069903114284</c:v>
                </c:pt>
                <c:pt idx="4">
                  <c:v>14.644111163499632</c:v>
                </c:pt>
                <c:pt idx="5">
                  <c:v>25.744370075865394</c:v>
                </c:pt>
                <c:pt idx="6">
                  <c:v>16.749853017641009</c:v>
                </c:pt>
                <c:pt idx="7">
                  <c:v>0</c:v>
                </c:pt>
                <c:pt idx="8">
                  <c:v>14.584509222938113</c:v>
                </c:pt>
                <c:pt idx="9">
                  <c:v>62.104757414232097</c:v>
                </c:pt>
                <c:pt idx="10">
                  <c:v>0</c:v>
                </c:pt>
                <c:pt idx="11">
                  <c:v>0</c:v>
                </c:pt>
                <c:pt idx="12">
                  <c:v>70.398843752101868</c:v>
                </c:pt>
                <c:pt idx="13">
                  <c:v>32.494341140698126</c:v>
                </c:pt>
                <c:pt idx="14">
                  <c:v>17.455594072220585</c:v>
                </c:pt>
                <c:pt idx="15">
                  <c:v>31.418844605564122</c:v>
                </c:pt>
                <c:pt idx="16">
                  <c:v>94.644363505621939</c:v>
                </c:pt>
                <c:pt idx="17">
                  <c:v>14.804841571873196</c:v>
                </c:pt>
                <c:pt idx="18">
                  <c:v>50.284926729027084</c:v>
                </c:pt>
                <c:pt idx="19">
                  <c:v>58.187371245924048</c:v>
                </c:pt>
                <c:pt idx="20">
                  <c:v>83.796691646688885</c:v>
                </c:pt>
                <c:pt idx="21">
                  <c:v>56.358896931848378</c:v>
                </c:pt>
                <c:pt idx="22">
                  <c:v>74.945409132980998</c:v>
                </c:pt>
                <c:pt idx="23">
                  <c:v>35.019743267022626</c:v>
                </c:pt>
                <c:pt idx="24">
                  <c:v>147.96069042302005</c:v>
                </c:pt>
                <c:pt idx="25">
                  <c:v>98.458862908508721</c:v>
                </c:pt>
                <c:pt idx="26">
                  <c:v>55.677915511048447</c:v>
                </c:pt>
                <c:pt idx="27">
                  <c:v>42.14574986785918</c:v>
                </c:pt>
                <c:pt idx="28">
                  <c:v>16.06326786443638</c:v>
                </c:pt>
                <c:pt idx="29">
                  <c:v>46.058524122130891</c:v>
                </c:pt>
                <c:pt idx="30">
                  <c:v>11.131864767438719</c:v>
                </c:pt>
                <c:pt idx="31">
                  <c:v>38.024571623268457</c:v>
                </c:pt>
                <c:pt idx="32">
                  <c:v>0</c:v>
                </c:pt>
                <c:pt idx="33">
                  <c:v>37.15353528804615</c:v>
                </c:pt>
                <c:pt idx="34">
                  <c:v>41.809772527374733</c:v>
                </c:pt>
                <c:pt idx="35">
                  <c:v>49.258975807356677</c:v>
                </c:pt>
                <c:pt idx="36">
                  <c:v>49.448437981941858</c:v>
                </c:pt>
                <c:pt idx="37">
                  <c:v>37.936542029637152</c:v>
                </c:pt>
                <c:pt idx="38">
                  <c:v>13.517880388072877</c:v>
                </c:pt>
                <c:pt idx="39">
                  <c:v>24.344073774242688</c:v>
                </c:pt>
                <c:pt idx="40">
                  <c:v>24.608578192964544</c:v>
                </c:pt>
                <c:pt idx="41">
                  <c:v>12.033038457973424</c:v>
                </c:pt>
                <c:pt idx="42">
                  <c:v>27.386499879101109</c:v>
                </c:pt>
                <c:pt idx="43">
                  <c:v>48.898030266201459</c:v>
                </c:pt>
                <c:pt idx="44">
                  <c:v>62.248365721746701</c:v>
                </c:pt>
                <c:pt idx="45">
                  <c:v>21.894904112712805</c:v>
                </c:pt>
                <c:pt idx="46">
                  <c:v>25.267994411346699</c:v>
                </c:pt>
                <c:pt idx="47">
                  <c:v>11.804601755145896</c:v>
                </c:pt>
                <c:pt idx="48">
                  <c:v>24.967119688216428</c:v>
                </c:pt>
                <c:pt idx="49">
                  <c:v>20.918093188526779</c:v>
                </c:pt>
                <c:pt idx="50">
                  <c:v>25.096706259163682</c:v>
                </c:pt>
                <c:pt idx="51">
                  <c:v>58.59542602166762</c:v>
                </c:pt>
                <c:pt idx="52">
                  <c:v>20.462260773437762</c:v>
                </c:pt>
                <c:pt idx="53">
                  <c:v>18.731531374584893</c:v>
                </c:pt>
                <c:pt idx="54">
                  <c:v>0</c:v>
                </c:pt>
                <c:pt idx="55">
                  <c:v>0</c:v>
                </c:pt>
                <c:pt idx="56">
                  <c:v>9.4561421033581965</c:v>
                </c:pt>
                <c:pt idx="57">
                  <c:v>27.304926887317954</c:v>
                </c:pt>
                <c:pt idx="58">
                  <c:v>37.631972325287883</c:v>
                </c:pt>
                <c:pt idx="59">
                  <c:v>7.0882686864852111</c:v>
                </c:pt>
                <c:pt idx="60">
                  <c:v>0</c:v>
                </c:pt>
                <c:pt idx="61">
                  <c:v>29.996499942562288</c:v>
                </c:pt>
                <c:pt idx="62">
                  <c:v>0</c:v>
                </c:pt>
                <c:pt idx="63">
                  <c:v>39.398065023291544</c:v>
                </c:pt>
                <c:pt idx="64">
                  <c:v>21.184005546841735</c:v>
                </c:pt>
                <c:pt idx="65">
                  <c:v>39.379405155426433</c:v>
                </c:pt>
                <c:pt idx="66">
                  <c:v>10.397326051832085</c:v>
                </c:pt>
                <c:pt idx="67">
                  <c:v>21.267148304761772</c:v>
                </c:pt>
                <c:pt idx="68">
                  <c:v>9.5117480852380609</c:v>
                </c:pt>
                <c:pt idx="69">
                  <c:v>17.46763256878582</c:v>
                </c:pt>
                <c:pt idx="70">
                  <c:v>21.190432887607315</c:v>
                </c:pt>
                <c:pt idx="71">
                  <c:v>0</c:v>
                </c:pt>
                <c:pt idx="72">
                  <c:v>29.34723509552181</c:v>
                </c:pt>
                <c:pt idx="73">
                  <c:v>10.593473617304392</c:v>
                </c:pt>
                <c:pt idx="74">
                  <c:v>14.115863477366638</c:v>
                </c:pt>
                <c:pt idx="75">
                  <c:v>30.201390017176646</c:v>
                </c:pt>
                <c:pt idx="76">
                  <c:v>0</c:v>
                </c:pt>
                <c:pt idx="77">
                  <c:v>28.63320464745275</c:v>
                </c:pt>
                <c:pt idx="78">
                  <c:v>19.100026699060695</c:v>
                </c:pt>
                <c:pt idx="79">
                  <c:v>11.494967375370383</c:v>
                </c:pt>
                <c:pt idx="80">
                  <c:v>0</c:v>
                </c:pt>
                <c:pt idx="81">
                  <c:v>19.02920610108513</c:v>
                </c:pt>
                <c:pt idx="82">
                  <c:v>23.099264812422387</c:v>
                </c:pt>
                <c:pt idx="83">
                  <c:v>38.66490789041201</c:v>
                </c:pt>
                <c:pt idx="84">
                  <c:v>33.302499213449629</c:v>
                </c:pt>
                <c:pt idx="85">
                  <c:v>22.818061112754503</c:v>
                </c:pt>
                <c:pt idx="86">
                  <c:v>23.015902045972869</c:v>
                </c:pt>
                <c:pt idx="87">
                  <c:v>50.824412319368669</c:v>
                </c:pt>
                <c:pt idx="88">
                  <c:v>30.614616425207902</c:v>
                </c:pt>
                <c:pt idx="89">
                  <c:v>24.94560980299509</c:v>
                </c:pt>
                <c:pt idx="90">
                  <c:v>0</c:v>
                </c:pt>
                <c:pt idx="91">
                  <c:v>13.27887572600268</c:v>
                </c:pt>
                <c:pt idx="92">
                  <c:v>23.738332295882493</c:v>
                </c:pt>
                <c:pt idx="93">
                  <c:v>20.828854420416686</c:v>
                </c:pt>
                <c:pt idx="94">
                  <c:v>41.003338412087956</c:v>
                </c:pt>
                <c:pt idx="95">
                  <c:v>0</c:v>
                </c:pt>
                <c:pt idx="96">
                  <c:v>35.938926423146064</c:v>
                </c:pt>
                <c:pt idx="97">
                  <c:v>37.51043223458479</c:v>
                </c:pt>
                <c:pt idx="98">
                  <c:v>50.410868486039483</c:v>
                </c:pt>
                <c:pt idx="99">
                  <c:v>50.299175562386679</c:v>
                </c:pt>
                <c:pt idx="100">
                  <c:v>21.04337693076279</c:v>
                </c:pt>
                <c:pt idx="101">
                  <c:v>58.530932961544302</c:v>
                </c:pt>
                <c:pt idx="102">
                  <c:v>24.305053205044715</c:v>
                </c:pt>
                <c:pt idx="103">
                  <c:v>33.717392411561974</c:v>
                </c:pt>
                <c:pt idx="104">
                  <c:v>13.456993614970333</c:v>
                </c:pt>
                <c:pt idx="105">
                  <c:v>13.662677894359698</c:v>
                </c:pt>
                <c:pt idx="106">
                  <c:v>48.755794892036285</c:v>
                </c:pt>
                <c:pt idx="107">
                  <c:v>39.640845550677447</c:v>
                </c:pt>
                <c:pt idx="108">
                  <c:v>35.531294746642573</c:v>
                </c:pt>
                <c:pt idx="109">
                  <c:v>24.629207030865729</c:v>
                </c:pt>
                <c:pt idx="110">
                  <c:v>50.301803518931294</c:v>
                </c:pt>
                <c:pt idx="111">
                  <c:v>47.301843696687776</c:v>
                </c:pt>
                <c:pt idx="112">
                  <c:v>37.302014309420812</c:v>
                </c:pt>
                <c:pt idx="113">
                  <c:v>0</c:v>
                </c:pt>
                <c:pt idx="114">
                  <c:v>13.555912396026331</c:v>
                </c:pt>
                <c:pt idx="115">
                  <c:v>0</c:v>
                </c:pt>
                <c:pt idx="116">
                  <c:v>0</c:v>
                </c:pt>
                <c:pt idx="117">
                  <c:v>19.087160186792133</c:v>
                </c:pt>
                <c:pt idx="118">
                  <c:v>21.529593611365605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10.619936692352162</c:v>
                </c:pt>
                <c:pt idx="123">
                  <c:v>20.390422645962957</c:v>
                </c:pt>
                <c:pt idx="124">
                  <c:v>8.3034369419047636</c:v>
                </c:pt>
                <c:pt idx="125">
                  <c:v>30.876242639336734</c:v>
                </c:pt>
                <c:pt idx="126">
                  <c:v>8.6641729797290612</c:v>
                </c:pt>
                <c:pt idx="127">
                  <c:v>9.3675024248534484</c:v>
                </c:pt>
                <c:pt idx="128">
                  <c:v>10.680613028284849</c:v>
                </c:pt>
                <c:pt idx="129">
                  <c:v>19.423456014594006</c:v>
                </c:pt>
                <c:pt idx="130">
                  <c:v>0</c:v>
                </c:pt>
                <c:pt idx="131">
                  <c:v>7.5514558609335234</c:v>
                </c:pt>
                <c:pt idx="132">
                  <c:v>18.208011185314668</c:v>
                </c:pt>
                <c:pt idx="133">
                  <c:v>8.4508501669686655</c:v>
                </c:pt>
                <c:pt idx="134">
                  <c:v>20.114581501680615</c:v>
                </c:pt>
                <c:pt idx="135">
                  <c:v>34.965126899636559</c:v>
                </c:pt>
                <c:pt idx="136">
                  <c:v>28.376521370996159</c:v>
                </c:pt>
                <c:pt idx="137">
                  <c:v>17.41696296230284</c:v>
                </c:pt>
                <c:pt idx="138">
                  <c:v>9.8323681918600574</c:v>
                </c:pt>
                <c:pt idx="139">
                  <c:v>0</c:v>
                </c:pt>
                <c:pt idx="140">
                  <c:v>0</c:v>
                </c:pt>
                <c:pt idx="141">
                  <c:v>8.9246106076052509</c:v>
                </c:pt>
                <c:pt idx="142">
                  <c:v>17.827508405583462</c:v>
                </c:pt>
                <c:pt idx="143">
                  <c:v>6.7650798749890564</c:v>
                </c:pt>
                <c:pt idx="144">
                  <c:v>8.9898985116440109</c:v>
                </c:pt>
                <c:pt idx="145">
                  <c:v>18.325910013610024</c:v>
                </c:pt>
                <c:pt idx="146">
                  <c:v>16.855002640745678</c:v>
                </c:pt>
                <c:pt idx="147">
                  <c:v>9.0093909710600553</c:v>
                </c:pt>
                <c:pt idx="148">
                  <c:v>9.1295436443927045</c:v>
                </c:pt>
                <c:pt idx="149">
                  <c:v>18.294620957301021</c:v>
                </c:pt>
                <c:pt idx="150">
                  <c:v>9.4054550470215812</c:v>
                </c:pt>
                <c:pt idx="151">
                  <c:v>0</c:v>
                </c:pt>
                <c:pt idx="152">
                  <c:v>22.566421391205719</c:v>
                </c:pt>
                <c:pt idx="153">
                  <c:v>29.949183656929154</c:v>
                </c:pt>
                <c:pt idx="154">
                  <c:v>11.046420879224977</c:v>
                </c:pt>
                <c:pt idx="155">
                  <c:v>23.761221490094886</c:v>
                </c:pt>
                <c:pt idx="156">
                  <c:v>22.781563876330708</c:v>
                </c:pt>
                <c:pt idx="157">
                  <c:v>0</c:v>
                </c:pt>
                <c:pt idx="158">
                  <c:v>11.470560124017346</c:v>
                </c:pt>
                <c:pt idx="159">
                  <c:v>0</c:v>
                </c:pt>
                <c:pt idx="160">
                  <c:v>25.092997064908456</c:v>
                </c:pt>
                <c:pt idx="161">
                  <c:v>23.944468783451281</c:v>
                </c:pt>
                <c:pt idx="162">
                  <c:v>37.117668315165361</c:v>
                </c:pt>
                <c:pt idx="163">
                  <c:v>23.710795028459437</c:v>
                </c:pt>
                <c:pt idx="164">
                  <c:v>22.598851410527924</c:v>
                </c:pt>
                <c:pt idx="165">
                  <c:v>43.505916506353238</c:v>
                </c:pt>
                <c:pt idx="166">
                  <c:v>49.340512118123996</c:v>
                </c:pt>
                <c:pt idx="167">
                  <c:v>60.848067568232402</c:v>
                </c:pt>
                <c:pt idx="168">
                  <c:v>29.020142557002337</c:v>
                </c:pt>
                <c:pt idx="169">
                  <c:v>0</c:v>
                </c:pt>
                <c:pt idx="170">
                  <c:v>22.702465875921177</c:v>
                </c:pt>
                <c:pt idx="171">
                  <c:v>13.833963292756797</c:v>
                </c:pt>
                <c:pt idx="172">
                  <c:v>13.813730042925522</c:v>
                </c:pt>
                <c:pt idx="173">
                  <c:v>24.614649543716649</c:v>
                </c:pt>
                <c:pt idx="174">
                  <c:v>82.085402970021974</c:v>
                </c:pt>
                <c:pt idx="175">
                  <c:v>10.424670039272653</c:v>
                </c:pt>
                <c:pt idx="176">
                  <c:v>48.271509601467521</c:v>
                </c:pt>
                <c:pt idx="177">
                  <c:v>50.03008463751182</c:v>
                </c:pt>
                <c:pt idx="178">
                  <c:v>53.546492136216692</c:v>
                </c:pt>
                <c:pt idx="179">
                  <c:v>29.848316958438506</c:v>
                </c:pt>
                <c:pt idx="180">
                  <c:v>36.923538930500754</c:v>
                </c:pt>
                <c:pt idx="181">
                  <c:v>12.45804592958363</c:v>
                </c:pt>
                <c:pt idx="182">
                  <c:v>39.035103155627738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26.346363381402902</c:v>
                </c:pt>
                <c:pt idx="187">
                  <c:v>28.256820510809952</c:v>
                </c:pt>
                <c:pt idx="188">
                  <c:v>11.600369447821389</c:v>
                </c:pt>
                <c:pt idx="189">
                  <c:v>0</c:v>
                </c:pt>
                <c:pt idx="190">
                  <c:v>0</c:v>
                </c:pt>
                <c:pt idx="191">
                  <c:v>10.206806404509315</c:v>
                </c:pt>
                <c:pt idx="192">
                  <c:v>9.8804600887106471</c:v>
                </c:pt>
                <c:pt idx="193">
                  <c:v>11.341192847756703</c:v>
                </c:pt>
                <c:pt idx="194">
                  <c:v>0</c:v>
                </c:pt>
                <c:pt idx="195">
                  <c:v>0</c:v>
                </c:pt>
                <c:pt idx="196">
                  <c:v>18.857698896964813</c:v>
                </c:pt>
                <c:pt idx="197">
                  <c:v>12.412608641182659</c:v>
                </c:pt>
                <c:pt idx="198">
                  <c:v>0</c:v>
                </c:pt>
                <c:pt idx="199">
                  <c:v>0</c:v>
                </c:pt>
                <c:pt idx="200">
                  <c:v>10.064889153278761</c:v>
                </c:pt>
                <c:pt idx="201">
                  <c:v>11.334036067824831</c:v>
                </c:pt>
                <c:pt idx="202">
                  <c:v>10.185848327593044</c:v>
                </c:pt>
                <c:pt idx="203">
                  <c:v>31.391742801664499</c:v>
                </c:pt>
                <c:pt idx="204">
                  <c:v>0</c:v>
                </c:pt>
                <c:pt idx="205">
                  <c:v>33.572630106452607</c:v>
                </c:pt>
                <c:pt idx="206">
                  <c:v>10.111211926726261</c:v>
                </c:pt>
                <c:pt idx="207">
                  <c:v>21.432541977859447</c:v>
                </c:pt>
                <c:pt idx="208">
                  <c:v>0</c:v>
                </c:pt>
                <c:pt idx="209">
                  <c:v>43.582701728422244</c:v>
                </c:pt>
                <c:pt idx="210">
                  <c:v>30.485134082161405</c:v>
                </c:pt>
                <c:pt idx="211">
                  <c:v>0</c:v>
                </c:pt>
                <c:pt idx="212">
                  <c:v>0</c:v>
                </c:pt>
                <c:pt idx="213">
                  <c:v>30.630227060142321</c:v>
                </c:pt>
                <c:pt idx="214">
                  <c:v>0</c:v>
                </c:pt>
                <c:pt idx="215">
                  <c:v>36.67201457935608</c:v>
                </c:pt>
                <c:pt idx="216">
                  <c:v>12.271882081039719</c:v>
                </c:pt>
                <c:pt idx="217">
                  <c:v>0</c:v>
                </c:pt>
                <c:pt idx="218">
                  <c:v>12.596798486355189</c:v>
                </c:pt>
                <c:pt idx="219">
                  <c:v>41.287386507518136</c:v>
                </c:pt>
                <c:pt idx="220">
                  <c:v>25.525861198691786</c:v>
                </c:pt>
                <c:pt idx="221">
                  <c:v>37.056296179512401</c:v>
                </c:pt>
                <c:pt idx="222">
                  <c:v>0</c:v>
                </c:pt>
                <c:pt idx="223">
                  <c:v>25.826580355390753</c:v>
                </c:pt>
                <c:pt idx="224">
                  <c:v>0</c:v>
                </c:pt>
                <c:pt idx="225">
                  <c:v>13.395851709605715</c:v>
                </c:pt>
                <c:pt idx="226">
                  <c:v>13.510651265876451</c:v>
                </c:pt>
                <c:pt idx="227">
                  <c:v>13.594172591110688</c:v>
                </c:pt>
                <c:pt idx="228">
                  <c:v>13.634775445179146</c:v>
                </c:pt>
                <c:pt idx="229">
                  <c:v>50.421856064182698</c:v>
                </c:pt>
                <c:pt idx="230">
                  <c:v>60.898677601185547</c:v>
                </c:pt>
                <c:pt idx="231">
                  <c:v>56.823368100926054</c:v>
                </c:pt>
                <c:pt idx="232">
                  <c:v>13.851245332971185</c:v>
                </c:pt>
                <c:pt idx="233">
                  <c:v>0</c:v>
                </c:pt>
                <c:pt idx="234">
                  <c:v>0</c:v>
                </c:pt>
                <c:pt idx="235">
                  <c:v>80.129298504631947</c:v>
                </c:pt>
                <c:pt idx="236">
                  <c:v>42.366388251310845</c:v>
                </c:pt>
                <c:pt idx="237">
                  <c:v>41.294913066422495</c:v>
                </c:pt>
                <c:pt idx="238">
                  <c:v>28.05134813906631</c:v>
                </c:pt>
                <c:pt idx="239">
                  <c:v>26.236459095120704</c:v>
                </c:pt>
                <c:pt idx="240">
                  <c:v>17.471052743132528</c:v>
                </c:pt>
                <c:pt idx="241">
                  <c:v>0</c:v>
                </c:pt>
                <c:pt idx="242">
                  <c:v>48.356880513119762</c:v>
                </c:pt>
                <c:pt idx="243">
                  <c:v>0</c:v>
                </c:pt>
                <c:pt idx="244">
                  <c:v>31.438721639704749</c:v>
                </c:pt>
                <c:pt idx="245">
                  <c:v>46.392689871378259</c:v>
                </c:pt>
                <c:pt idx="246">
                  <c:v>49.439400882744017</c:v>
                </c:pt>
                <c:pt idx="247">
                  <c:v>21.935439532568264</c:v>
                </c:pt>
                <c:pt idx="248">
                  <c:v>15.777536036612741</c:v>
                </c:pt>
                <c:pt idx="249">
                  <c:v>15.640996094184992</c:v>
                </c:pt>
                <c:pt idx="250">
                  <c:v>48.590262197704362</c:v>
                </c:pt>
                <c:pt idx="251">
                  <c:v>0</c:v>
                </c:pt>
                <c:pt idx="252">
                  <c:v>35.448823239504783</c:v>
                </c:pt>
                <c:pt idx="253">
                  <c:v>32.275026237184164</c:v>
                </c:pt>
                <c:pt idx="254">
                  <c:v>0</c:v>
                </c:pt>
                <c:pt idx="255">
                  <c:v>21.467701875426926</c:v>
                </c:pt>
                <c:pt idx="256">
                  <c:v>20.589139302014829</c:v>
                </c:pt>
                <c:pt idx="257">
                  <c:v>0</c:v>
                </c:pt>
                <c:pt idx="258">
                  <c:v>10.784934271333583</c:v>
                </c:pt>
                <c:pt idx="259">
                  <c:v>13.71210027937982</c:v>
                </c:pt>
                <c:pt idx="260">
                  <c:v>12.297680690240007</c:v>
                </c:pt>
                <c:pt idx="261">
                  <c:v>0</c:v>
                </c:pt>
                <c:pt idx="262">
                  <c:v>12.278992601301583</c:v>
                </c:pt>
                <c:pt idx="263">
                  <c:v>21.80449983416198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10.949448326130414</c:v>
                </c:pt>
                <c:pt idx="268">
                  <c:v>0</c:v>
                </c:pt>
                <c:pt idx="269">
                  <c:v>11.070610922947454</c:v>
                </c:pt>
                <c:pt idx="270">
                  <c:v>0</c:v>
                </c:pt>
                <c:pt idx="271">
                  <c:v>12.320029473034321</c:v>
                </c:pt>
                <c:pt idx="272">
                  <c:v>0</c:v>
                </c:pt>
                <c:pt idx="273">
                  <c:v>0</c:v>
                </c:pt>
                <c:pt idx="274">
                  <c:v>9.7780207369165488</c:v>
                </c:pt>
                <c:pt idx="275">
                  <c:v>22.153490695795998</c:v>
                </c:pt>
                <c:pt idx="276">
                  <c:v>10.991870178371963</c:v>
                </c:pt>
                <c:pt idx="277">
                  <c:v>42.954278511871543</c:v>
                </c:pt>
                <c:pt idx="278">
                  <c:v>25.580067141567852</c:v>
                </c:pt>
                <c:pt idx="279">
                  <c:v>13.56642236496263</c:v>
                </c:pt>
                <c:pt idx="280">
                  <c:v>29.083553952430385</c:v>
                </c:pt>
                <c:pt idx="281">
                  <c:v>46.824192393926786</c:v>
                </c:pt>
                <c:pt idx="282">
                  <c:v>16.932374001598138</c:v>
                </c:pt>
                <c:pt idx="283">
                  <c:v>93.774738383638422</c:v>
                </c:pt>
                <c:pt idx="284">
                  <c:v>0</c:v>
                </c:pt>
                <c:pt idx="285">
                  <c:v>59.219486671804368</c:v>
                </c:pt>
                <c:pt idx="286">
                  <c:v>33.098907605182291</c:v>
                </c:pt>
                <c:pt idx="287">
                  <c:v>27.189964360666828</c:v>
                </c:pt>
                <c:pt idx="288">
                  <c:v>30.622056763219671</c:v>
                </c:pt>
                <c:pt idx="289">
                  <c:v>15.818562539440002</c:v>
                </c:pt>
                <c:pt idx="290">
                  <c:v>35.251729551265527</c:v>
                </c:pt>
                <c:pt idx="291">
                  <c:v>0</c:v>
                </c:pt>
                <c:pt idx="292">
                  <c:v>34.177018751776508</c:v>
                </c:pt>
                <c:pt idx="293">
                  <c:v>15.837582429812942</c:v>
                </c:pt>
                <c:pt idx="294">
                  <c:v>67.139845573917398</c:v>
                </c:pt>
                <c:pt idx="295">
                  <c:v>0</c:v>
                </c:pt>
                <c:pt idx="296">
                  <c:v>0</c:v>
                </c:pt>
                <c:pt idx="297">
                  <c:v>33.163087640101914</c:v>
                </c:pt>
                <c:pt idx="298">
                  <c:v>51.309765854005477</c:v>
                </c:pt>
                <c:pt idx="299">
                  <c:v>88.213528624007452</c:v>
                </c:pt>
                <c:pt idx="300">
                  <c:v>49.814571034935156</c:v>
                </c:pt>
                <c:pt idx="301">
                  <c:v>65.424443036688345</c:v>
                </c:pt>
                <c:pt idx="302">
                  <c:v>0</c:v>
                </c:pt>
                <c:pt idx="303">
                  <c:v>66.070672494715353</c:v>
                </c:pt>
                <c:pt idx="304">
                  <c:v>32.944898801206264</c:v>
                </c:pt>
                <c:pt idx="305">
                  <c:v>88.40845237334824</c:v>
                </c:pt>
                <c:pt idx="306">
                  <c:v>65.571294730615094</c:v>
                </c:pt>
                <c:pt idx="307">
                  <c:v>36.550016166029501</c:v>
                </c:pt>
                <c:pt idx="308">
                  <c:v>34.298072193578221</c:v>
                </c:pt>
                <c:pt idx="309">
                  <c:v>32.608380383213508</c:v>
                </c:pt>
                <c:pt idx="310">
                  <c:v>96.576526153192773</c:v>
                </c:pt>
                <c:pt idx="311">
                  <c:v>86.324404555075631</c:v>
                </c:pt>
                <c:pt idx="312">
                  <c:v>54.385160884576045</c:v>
                </c:pt>
                <c:pt idx="313">
                  <c:v>82.474515782150661</c:v>
                </c:pt>
                <c:pt idx="314">
                  <c:v>0</c:v>
                </c:pt>
                <c:pt idx="315">
                  <c:v>65.659142554240404</c:v>
                </c:pt>
                <c:pt idx="316">
                  <c:v>45.999227617510009</c:v>
                </c:pt>
                <c:pt idx="317">
                  <c:v>15.100621063027369</c:v>
                </c:pt>
                <c:pt idx="318">
                  <c:v>32.185277228224429</c:v>
                </c:pt>
                <c:pt idx="319">
                  <c:v>85.812267059542449</c:v>
                </c:pt>
                <c:pt idx="320">
                  <c:v>75.258035695768328</c:v>
                </c:pt>
                <c:pt idx="321">
                  <c:v>63.048230276528415</c:v>
                </c:pt>
                <c:pt idx="322">
                  <c:v>49.473611628922846</c:v>
                </c:pt>
                <c:pt idx="323">
                  <c:v>49.698790264932704</c:v>
                </c:pt>
                <c:pt idx="324">
                  <c:v>61.320050861174089</c:v>
                </c:pt>
                <c:pt idx="325">
                  <c:v>49.118366653874411</c:v>
                </c:pt>
                <c:pt idx="326">
                  <c:v>80.581631144989572</c:v>
                </c:pt>
                <c:pt idx="327">
                  <c:v>47.693305063094826</c:v>
                </c:pt>
                <c:pt idx="328">
                  <c:v>59.588405541670184</c:v>
                </c:pt>
                <c:pt idx="329">
                  <c:v>43.27443622200704</c:v>
                </c:pt>
                <c:pt idx="330">
                  <c:v>101.73176380073926</c:v>
                </c:pt>
                <c:pt idx="331">
                  <c:v>60.607608601317452</c:v>
                </c:pt>
                <c:pt idx="332">
                  <c:v>47.678636243545746</c:v>
                </c:pt>
                <c:pt idx="333">
                  <c:v>32.552027428334213</c:v>
                </c:pt>
                <c:pt idx="334">
                  <c:v>30.268633378165632</c:v>
                </c:pt>
                <c:pt idx="335">
                  <c:v>47.651755410418033</c:v>
                </c:pt>
                <c:pt idx="336">
                  <c:v>32.715559656436348</c:v>
                </c:pt>
                <c:pt idx="337">
                  <c:v>63.328943680914719</c:v>
                </c:pt>
                <c:pt idx="338">
                  <c:v>70.029425042939678</c:v>
                </c:pt>
                <c:pt idx="339">
                  <c:v>86.964207398976512</c:v>
                </c:pt>
                <c:pt idx="340">
                  <c:v>34.5670974501774</c:v>
                </c:pt>
                <c:pt idx="341">
                  <c:v>0</c:v>
                </c:pt>
                <c:pt idx="342">
                  <c:v>29.389743967295431</c:v>
                </c:pt>
                <c:pt idx="343">
                  <c:v>58.528396830532664</c:v>
                </c:pt>
                <c:pt idx="344">
                  <c:v>0</c:v>
                </c:pt>
                <c:pt idx="345">
                  <c:v>35.309774553534723</c:v>
                </c:pt>
                <c:pt idx="346">
                  <c:v>33.079834864215414</c:v>
                </c:pt>
                <c:pt idx="347">
                  <c:v>17.694644287087662</c:v>
                </c:pt>
                <c:pt idx="348">
                  <c:v>17.76870649700718</c:v>
                </c:pt>
                <c:pt idx="349">
                  <c:v>0</c:v>
                </c:pt>
                <c:pt idx="350">
                  <c:v>19.894504673644693</c:v>
                </c:pt>
                <c:pt idx="351">
                  <c:v>36.55873105755645</c:v>
                </c:pt>
                <c:pt idx="352">
                  <c:v>37.94893523157446</c:v>
                </c:pt>
                <c:pt idx="353">
                  <c:v>73.751130831847007</c:v>
                </c:pt>
                <c:pt idx="354">
                  <c:v>33.737935292884934</c:v>
                </c:pt>
                <c:pt idx="355">
                  <c:v>51.527284561813538</c:v>
                </c:pt>
                <c:pt idx="356">
                  <c:v>35.80787705406587</c:v>
                </c:pt>
                <c:pt idx="357">
                  <c:v>17.753664687907051</c:v>
                </c:pt>
                <c:pt idx="358">
                  <c:v>35.852797917086029</c:v>
                </c:pt>
                <c:pt idx="359">
                  <c:v>37.970522299761065</c:v>
                </c:pt>
                <c:pt idx="360">
                  <c:v>17.999591818131996</c:v>
                </c:pt>
                <c:pt idx="361">
                  <c:v>20.445880869285197</c:v>
                </c:pt>
                <c:pt idx="362">
                  <c:v>19.984812057183621</c:v>
                </c:pt>
                <c:pt idx="363">
                  <c:v>66.538234201800464</c:v>
                </c:pt>
                <c:pt idx="364">
                  <c:v>13.672877100926717</c:v>
                </c:pt>
                <c:pt idx="365">
                  <c:v>28.815824896084997</c:v>
                </c:pt>
                <c:pt idx="366">
                  <c:v>45.73637187864361</c:v>
                </c:pt>
                <c:pt idx="367">
                  <c:v>60.81650636515436</c:v>
                </c:pt>
                <c:pt idx="368">
                  <c:v>13.286846237105273</c:v>
                </c:pt>
                <c:pt idx="369">
                  <c:v>63.034865728382186</c:v>
                </c:pt>
                <c:pt idx="370">
                  <c:v>93.153623018451071</c:v>
                </c:pt>
                <c:pt idx="371">
                  <c:v>59.029285964399023</c:v>
                </c:pt>
                <c:pt idx="372">
                  <c:v>43.862391349346055</c:v>
                </c:pt>
                <c:pt idx="373">
                  <c:v>13.591994701457081</c:v>
                </c:pt>
                <c:pt idx="374">
                  <c:v>81.773893672653145</c:v>
                </c:pt>
                <c:pt idx="375">
                  <c:v>60.233303152103254</c:v>
                </c:pt>
                <c:pt idx="376">
                  <c:v>32.749983913448922</c:v>
                </c:pt>
                <c:pt idx="377">
                  <c:v>30.515246595843017</c:v>
                </c:pt>
                <c:pt idx="378">
                  <c:v>77.108338577422046</c:v>
                </c:pt>
                <c:pt idx="379">
                  <c:v>75.431345250982972</c:v>
                </c:pt>
                <c:pt idx="380">
                  <c:v>19.325282622320415</c:v>
                </c:pt>
                <c:pt idx="381">
                  <c:v>79.77626700093758</c:v>
                </c:pt>
                <c:pt idx="382">
                  <c:v>17.141921957664781</c:v>
                </c:pt>
                <c:pt idx="383">
                  <c:v>28.551930333599081</c:v>
                </c:pt>
                <c:pt idx="384">
                  <c:v>15.45229567586769</c:v>
                </c:pt>
                <c:pt idx="385">
                  <c:v>0</c:v>
                </c:pt>
                <c:pt idx="386">
                  <c:v>28.788315984937903</c:v>
                </c:pt>
                <c:pt idx="387">
                  <c:v>15.359396465303597</c:v>
                </c:pt>
                <c:pt idx="388">
                  <c:v>34.882253874152234</c:v>
                </c:pt>
                <c:pt idx="389">
                  <c:v>31.03748070244125</c:v>
                </c:pt>
                <c:pt idx="390">
                  <c:v>32.962318658162992</c:v>
                </c:pt>
                <c:pt idx="391">
                  <c:v>0</c:v>
                </c:pt>
                <c:pt idx="392">
                  <c:v>48.792739752931659</c:v>
                </c:pt>
                <c:pt idx="393">
                  <c:v>78.822426709308985</c:v>
                </c:pt>
                <c:pt idx="394">
                  <c:v>31.064965772482324</c:v>
                </c:pt>
                <c:pt idx="395">
                  <c:v>48.868363313288285</c:v>
                </c:pt>
                <c:pt idx="396">
                  <c:v>45.000251346518695</c:v>
                </c:pt>
                <c:pt idx="397">
                  <c:v>0</c:v>
                </c:pt>
                <c:pt idx="398">
                  <c:v>31.369264670552134</c:v>
                </c:pt>
                <c:pt idx="399">
                  <c:v>29.580469563426423</c:v>
                </c:pt>
                <c:pt idx="400">
                  <c:v>33.447714045532869</c:v>
                </c:pt>
                <c:pt idx="401">
                  <c:v>0</c:v>
                </c:pt>
                <c:pt idx="402">
                  <c:v>58.230354272291081</c:v>
                </c:pt>
                <c:pt idx="403">
                  <c:v>33.234548321991568</c:v>
                </c:pt>
                <c:pt idx="404">
                  <c:v>18.424061611729567</c:v>
                </c:pt>
                <c:pt idx="405">
                  <c:v>36.542256534406725</c:v>
                </c:pt>
                <c:pt idx="406">
                  <c:v>54.546255830198078</c:v>
                </c:pt>
                <c:pt idx="407">
                  <c:v>51.484232070332176</c:v>
                </c:pt>
                <c:pt idx="408">
                  <c:v>15.589610172351518</c:v>
                </c:pt>
                <c:pt idx="409">
                  <c:v>90.780096157087769</c:v>
                </c:pt>
                <c:pt idx="410">
                  <c:v>16.145768204217447</c:v>
                </c:pt>
                <c:pt idx="411">
                  <c:v>51.494870081180792</c:v>
                </c:pt>
                <c:pt idx="412">
                  <c:v>0</c:v>
                </c:pt>
                <c:pt idx="413">
                  <c:v>0</c:v>
                </c:pt>
                <c:pt idx="414">
                  <c:v>16.245639609303144</c:v>
                </c:pt>
                <c:pt idx="415">
                  <c:v>75.394862361198193</c:v>
                </c:pt>
                <c:pt idx="416">
                  <c:v>16.478010571566486</c:v>
                </c:pt>
                <c:pt idx="417">
                  <c:v>39.567629193517227</c:v>
                </c:pt>
                <c:pt idx="418">
                  <c:v>0</c:v>
                </c:pt>
                <c:pt idx="419">
                  <c:v>124.8600996006905</c:v>
                </c:pt>
                <c:pt idx="420">
                  <c:v>39.835704605960494</c:v>
                </c:pt>
                <c:pt idx="421">
                  <c:v>0</c:v>
                </c:pt>
                <c:pt idx="422">
                  <c:v>57.064476628124815</c:v>
                </c:pt>
                <c:pt idx="423">
                  <c:v>39.099170159893191</c:v>
                </c:pt>
                <c:pt idx="424">
                  <c:v>19.382432791441101</c:v>
                </c:pt>
                <c:pt idx="425">
                  <c:v>58.118655808303565</c:v>
                </c:pt>
                <c:pt idx="426">
                  <c:v>19.12964775615886</c:v>
                </c:pt>
                <c:pt idx="427">
                  <c:v>59.81445764142164</c:v>
                </c:pt>
                <c:pt idx="428">
                  <c:v>39.078193647891659</c:v>
                </c:pt>
                <c:pt idx="429">
                  <c:v>62.766482980004668</c:v>
                </c:pt>
                <c:pt idx="430">
                  <c:v>19.480700777078013</c:v>
                </c:pt>
                <c:pt idx="431">
                  <c:v>18.487763842530732</c:v>
                </c:pt>
                <c:pt idx="432">
                  <c:v>38.523650274490379</c:v>
                </c:pt>
                <c:pt idx="433">
                  <c:v>44.49904960029604</c:v>
                </c:pt>
                <c:pt idx="434">
                  <c:v>117.17785335481754</c:v>
                </c:pt>
                <c:pt idx="435">
                  <c:v>0</c:v>
                </c:pt>
                <c:pt idx="436">
                  <c:v>53.925680403483923</c:v>
                </c:pt>
                <c:pt idx="437">
                  <c:v>35.960099020302941</c:v>
                </c:pt>
                <c:pt idx="438">
                  <c:v>12.22108051971558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11.6951035680499</c:v>
                </c:pt>
                <c:pt idx="444">
                  <c:v>29.284594358464489</c:v>
                </c:pt>
                <c:pt idx="445">
                  <c:v>40.239271252195799</c:v>
                </c:pt>
                <c:pt idx="446">
                  <c:v>15.081413570373595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43.123894266167461</c:v>
                </c:pt>
                <c:pt idx="452">
                  <c:v>26.718786874912162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DE-4850-A86F-D93C794466CA}"/>
            </c:ext>
          </c:extLst>
        </c:ser>
        <c:ser>
          <c:idx val="1"/>
          <c:order val="2"/>
          <c:tx>
            <c:strRef>
              <c:f>'2025_01_014_AVE'!$AL$4</c:f>
              <c:strCache>
                <c:ptCount val="1"/>
                <c:pt idx="0">
                  <c:v>CD3O2 x 1/20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'2025_01_014_AVE'!$A$5:$A$457</c:f>
              <c:numCache>
                <c:formatCode>General</c:formatCode>
                <c:ptCount val="453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'2025_01_014_AVE'!$AL$5:$AL$457</c:f>
              <c:numCache>
                <c:formatCode>General</c:formatCode>
                <c:ptCount val="453"/>
                <c:pt idx="0">
                  <c:v>13.039812495684894</c:v>
                </c:pt>
                <c:pt idx="1">
                  <c:v>7.9620049528065593</c:v>
                </c:pt>
                <c:pt idx="2">
                  <c:v>13.851558812064075</c:v>
                </c:pt>
                <c:pt idx="3">
                  <c:v>11.814367187299226</c:v>
                </c:pt>
                <c:pt idx="4">
                  <c:v>14.418817145599638</c:v>
                </c:pt>
                <c:pt idx="5">
                  <c:v>17.018423263913945</c:v>
                </c:pt>
                <c:pt idx="6">
                  <c:v>14.021801785838431</c:v>
                </c:pt>
                <c:pt idx="7">
                  <c:v>10.59607392120035</c:v>
                </c:pt>
                <c:pt idx="8">
                  <c:v>10.003477479835757</c:v>
                </c:pt>
                <c:pt idx="9">
                  <c:v>19.152181401345487</c:v>
                </c:pt>
                <c:pt idx="10">
                  <c:v>22.180981957809415</c:v>
                </c:pt>
                <c:pt idx="11">
                  <c:v>11.943060814408257</c:v>
                </c:pt>
                <c:pt idx="12">
                  <c:v>10.090500937801268</c:v>
                </c:pt>
                <c:pt idx="13">
                  <c:v>20.73523095709205</c:v>
                </c:pt>
                <c:pt idx="14">
                  <c:v>17.435712985577961</c:v>
                </c:pt>
                <c:pt idx="15">
                  <c:v>54.58017235966588</c:v>
                </c:pt>
                <c:pt idx="16">
                  <c:v>75.560336110226046</c:v>
                </c:pt>
                <c:pt idx="17">
                  <c:v>133.46065393530264</c:v>
                </c:pt>
                <c:pt idx="18">
                  <c:v>141.89777761347332</c:v>
                </c:pt>
                <c:pt idx="19">
                  <c:v>171.58401993384689</c:v>
                </c:pt>
                <c:pt idx="20">
                  <c:v>138.80808732501518</c:v>
                </c:pt>
                <c:pt idx="21">
                  <c:v>184.32131045743853</c:v>
                </c:pt>
                <c:pt idx="22">
                  <c:v>174.77176309924045</c:v>
                </c:pt>
                <c:pt idx="23">
                  <c:v>155.38815045258127</c:v>
                </c:pt>
                <c:pt idx="24">
                  <c:v>185.95438190703845</c:v>
                </c:pt>
                <c:pt idx="25">
                  <c:v>174.11046747661652</c:v>
                </c:pt>
                <c:pt idx="26">
                  <c:v>174.98093618301294</c:v>
                </c:pt>
                <c:pt idx="27">
                  <c:v>197.73894566798725</c:v>
                </c:pt>
                <c:pt idx="28">
                  <c:v>169.85350666677377</c:v>
                </c:pt>
                <c:pt idx="29">
                  <c:v>163.61451880205968</c:v>
                </c:pt>
                <c:pt idx="30">
                  <c:v>152.84906622983164</c:v>
                </c:pt>
                <c:pt idx="31">
                  <c:v>169.58335590344564</c:v>
                </c:pt>
                <c:pt idx="32">
                  <c:v>171.89868997887478</c:v>
                </c:pt>
                <c:pt idx="33">
                  <c:v>150.05900085783085</c:v>
                </c:pt>
                <c:pt idx="34">
                  <c:v>160.92011312524795</c:v>
                </c:pt>
                <c:pt idx="35">
                  <c:v>168.38044134149325</c:v>
                </c:pt>
                <c:pt idx="36">
                  <c:v>152.3687582785177</c:v>
                </c:pt>
                <c:pt idx="37">
                  <c:v>165.39710414396725</c:v>
                </c:pt>
                <c:pt idx="38">
                  <c:v>168.85033509794445</c:v>
                </c:pt>
                <c:pt idx="39">
                  <c:v>162.7931907774998</c:v>
                </c:pt>
                <c:pt idx="40">
                  <c:v>149.18161793004211</c:v>
                </c:pt>
                <c:pt idx="41">
                  <c:v>183.71981409744296</c:v>
                </c:pt>
                <c:pt idx="42">
                  <c:v>193.9825088247492</c:v>
                </c:pt>
                <c:pt idx="43">
                  <c:v>185.5804041084032</c:v>
                </c:pt>
                <c:pt idx="44">
                  <c:v>150.45885470792922</c:v>
                </c:pt>
                <c:pt idx="45">
                  <c:v>157.16772357957575</c:v>
                </c:pt>
                <c:pt idx="46">
                  <c:v>162.30647797397006</c:v>
                </c:pt>
                <c:pt idx="47">
                  <c:v>182.97132720476139</c:v>
                </c:pt>
                <c:pt idx="48">
                  <c:v>164.36436151802314</c:v>
                </c:pt>
                <c:pt idx="49">
                  <c:v>160.31589867546623</c:v>
                </c:pt>
                <c:pt idx="50">
                  <c:v>171.96844379394366</c:v>
                </c:pt>
                <c:pt idx="51">
                  <c:v>156.04021740821133</c:v>
                </c:pt>
                <c:pt idx="52">
                  <c:v>11.860212667836967</c:v>
                </c:pt>
                <c:pt idx="53">
                  <c:v>14.180729841913308</c:v>
                </c:pt>
                <c:pt idx="54">
                  <c:v>9.214419143416162</c:v>
                </c:pt>
                <c:pt idx="55">
                  <c:v>5.9367540268985053</c:v>
                </c:pt>
                <c:pt idx="56">
                  <c:v>8.6802535205185496</c:v>
                </c:pt>
                <c:pt idx="57">
                  <c:v>8.4962205537770608</c:v>
                </c:pt>
                <c:pt idx="58">
                  <c:v>8.9496549568473114</c:v>
                </c:pt>
                <c:pt idx="59">
                  <c:v>8.660751500893193</c:v>
                </c:pt>
                <c:pt idx="60">
                  <c:v>8.2680512775180439</c:v>
                </c:pt>
                <c:pt idx="61">
                  <c:v>10.228314734513043</c:v>
                </c:pt>
                <c:pt idx="62">
                  <c:v>12.582270359810213</c:v>
                </c:pt>
                <c:pt idx="63">
                  <c:v>7.8084116823270575</c:v>
                </c:pt>
                <c:pt idx="64">
                  <c:v>9.5786448771026986</c:v>
                </c:pt>
                <c:pt idx="65">
                  <c:v>8.1131063633468905</c:v>
                </c:pt>
                <c:pt idx="66">
                  <c:v>6.3236584415470762</c:v>
                </c:pt>
                <c:pt idx="67">
                  <c:v>7.8964582543876292</c:v>
                </c:pt>
                <c:pt idx="68">
                  <c:v>9.1215225227667567</c:v>
                </c:pt>
                <c:pt idx="69">
                  <c:v>7.8716318563182242</c:v>
                </c:pt>
                <c:pt idx="70">
                  <c:v>5.6837664521999116</c:v>
                </c:pt>
                <c:pt idx="71">
                  <c:v>8.3582677727175003</c:v>
                </c:pt>
                <c:pt idx="72">
                  <c:v>6.2869889818455258</c:v>
                </c:pt>
                <c:pt idx="73">
                  <c:v>8.3251671935535647</c:v>
                </c:pt>
                <c:pt idx="74">
                  <c:v>8.7228797385778467</c:v>
                </c:pt>
                <c:pt idx="75">
                  <c:v>6.2899745350734033</c:v>
                </c:pt>
                <c:pt idx="76">
                  <c:v>3.9195871372058222</c:v>
                </c:pt>
                <c:pt idx="77">
                  <c:v>9.1601989444181466</c:v>
                </c:pt>
                <c:pt idx="78">
                  <c:v>19.197975553927673</c:v>
                </c:pt>
                <c:pt idx="79">
                  <c:v>95.101871315137203</c:v>
                </c:pt>
                <c:pt idx="80">
                  <c:v>114.06424874853874</c:v>
                </c:pt>
                <c:pt idx="81">
                  <c:v>122.50573825252025</c:v>
                </c:pt>
                <c:pt idx="82">
                  <c:v>122.58771476749374</c:v>
                </c:pt>
                <c:pt idx="83">
                  <c:v>154.67427736009137</c:v>
                </c:pt>
                <c:pt idx="84">
                  <c:v>129.80858774610005</c:v>
                </c:pt>
                <c:pt idx="85">
                  <c:v>153.72937326605759</c:v>
                </c:pt>
                <c:pt idx="86">
                  <c:v>135.48399262062105</c:v>
                </c:pt>
                <c:pt idx="87">
                  <c:v>140.25754487432792</c:v>
                </c:pt>
                <c:pt idx="88">
                  <c:v>156.8627555184803</c:v>
                </c:pt>
                <c:pt idx="89">
                  <c:v>167.63810882085122</c:v>
                </c:pt>
                <c:pt idx="90">
                  <c:v>171.53380561944155</c:v>
                </c:pt>
                <c:pt idx="91">
                  <c:v>143.13357616274416</c:v>
                </c:pt>
                <c:pt idx="92">
                  <c:v>162.77496190324041</c:v>
                </c:pt>
                <c:pt idx="93">
                  <c:v>182.67179791844208</c:v>
                </c:pt>
                <c:pt idx="94">
                  <c:v>160.09939861810705</c:v>
                </c:pt>
                <c:pt idx="95">
                  <c:v>177.4912164153908</c:v>
                </c:pt>
                <c:pt idx="96">
                  <c:v>166.67061091623123</c:v>
                </c:pt>
                <c:pt idx="97">
                  <c:v>148.56590865369975</c:v>
                </c:pt>
                <c:pt idx="98">
                  <c:v>174.52806269638762</c:v>
                </c:pt>
                <c:pt idx="99">
                  <c:v>172.40745362796946</c:v>
                </c:pt>
                <c:pt idx="100">
                  <c:v>159.30421730674814</c:v>
                </c:pt>
                <c:pt idx="101">
                  <c:v>160.17451891239455</c:v>
                </c:pt>
                <c:pt idx="102">
                  <c:v>165.69502617669906</c:v>
                </c:pt>
                <c:pt idx="103">
                  <c:v>164.8561950270861</c:v>
                </c:pt>
                <c:pt idx="104">
                  <c:v>159.07760447582814</c:v>
                </c:pt>
                <c:pt idx="105">
                  <c:v>149.79150046823059</c:v>
                </c:pt>
                <c:pt idx="106">
                  <c:v>163.53506203370506</c:v>
                </c:pt>
                <c:pt idx="107">
                  <c:v>155.34841598875721</c:v>
                </c:pt>
                <c:pt idx="108">
                  <c:v>159.20875239823729</c:v>
                </c:pt>
                <c:pt idx="109">
                  <c:v>190.78162676985991</c:v>
                </c:pt>
                <c:pt idx="110">
                  <c:v>168.2142299043019</c:v>
                </c:pt>
                <c:pt idx="111">
                  <c:v>159.85517111536271</c:v>
                </c:pt>
                <c:pt idx="112">
                  <c:v>161.25947724534228</c:v>
                </c:pt>
                <c:pt idx="113">
                  <c:v>181.71147879465923</c:v>
                </c:pt>
                <c:pt idx="114">
                  <c:v>163.55100229055458</c:v>
                </c:pt>
                <c:pt idx="115">
                  <c:v>58.503349762285801</c:v>
                </c:pt>
                <c:pt idx="116">
                  <c:v>9.9382771815922428</c:v>
                </c:pt>
                <c:pt idx="117">
                  <c:v>5.2122629740855446</c:v>
                </c:pt>
                <c:pt idx="118">
                  <c:v>4.6712842630582552</c:v>
                </c:pt>
                <c:pt idx="119">
                  <c:v>8.7634724923017462</c:v>
                </c:pt>
                <c:pt idx="120">
                  <c:v>9.0572643165834883</c:v>
                </c:pt>
                <c:pt idx="121">
                  <c:v>7.3743241961720916</c:v>
                </c:pt>
                <c:pt idx="122">
                  <c:v>8.3459639154020415</c:v>
                </c:pt>
                <c:pt idx="123">
                  <c:v>7.6125884305495006</c:v>
                </c:pt>
                <c:pt idx="124">
                  <c:v>6.802431033175826</c:v>
                </c:pt>
                <c:pt idx="125">
                  <c:v>8.4727327242589379</c:v>
                </c:pt>
                <c:pt idx="126">
                  <c:v>4.7157855789668179</c:v>
                </c:pt>
                <c:pt idx="127">
                  <c:v>6.6653382638380307</c:v>
                </c:pt>
                <c:pt idx="128">
                  <c:v>4.3914593430647271</c:v>
                </c:pt>
                <c:pt idx="129">
                  <c:v>7.507912805641145</c:v>
                </c:pt>
                <c:pt idx="130">
                  <c:v>3.9570868772792602</c:v>
                </c:pt>
                <c:pt idx="131">
                  <c:v>9</c:v>
                </c:pt>
                <c:pt idx="132">
                  <c:v>8.7086567370051462</c:v>
                </c:pt>
                <c:pt idx="133">
                  <c:v>12.372911398305407</c:v>
                </c:pt>
                <c:pt idx="134">
                  <c:v>5.7392737941688479</c:v>
                </c:pt>
                <c:pt idx="135">
                  <c:v>7.4245570093848503</c:v>
                </c:pt>
                <c:pt idx="136">
                  <c:v>11.317092971976027</c:v>
                </c:pt>
                <c:pt idx="137">
                  <c:v>10.159895061343324</c:v>
                </c:pt>
                <c:pt idx="138">
                  <c:v>6.0696395899637263</c:v>
                </c:pt>
                <c:pt idx="139">
                  <c:v>5.4232289821263286</c:v>
                </c:pt>
                <c:pt idx="140">
                  <c:v>6.8625360477892148</c:v>
                </c:pt>
                <c:pt idx="141">
                  <c:v>8.1236840146150371</c:v>
                </c:pt>
                <c:pt idx="142">
                  <c:v>5.3025409616607231</c:v>
                </c:pt>
                <c:pt idx="143">
                  <c:v>10.944190651006187</c:v>
                </c:pt>
                <c:pt idx="144">
                  <c:v>9.819735297334228</c:v>
                </c:pt>
                <c:pt idx="145">
                  <c:v>5.4745756496353994</c:v>
                </c:pt>
                <c:pt idx="146">
                  <c:v>6.009775531741286</c:v>
                </c:pt>
                <c:pt idx="147">
                  <c:v>9.309704003428724</c:v>
                </c:pt>
                <c:pt idx="148">
                  <c:v>6.191703317799667</c:v>
                </c:pt>
                <c:pt idx="149">
                  <c:v>8.0214876505089077</c:v>
                </c:pt>
                <c:pt idx="150">
                  <c:v>43.023927702273078</c:v>
                </c:pt>
                <c:pt idx="151">
                  <c:v>99.897508458625623</c:v>
                </c:pt>
                <c:pt idx="152">
                  <c:v>114.15233788181085</c:v>
                </c:pt>
                <c:pt idx="153">
                  <c:v>119.71994184910912</c:v>
                </c:pt>
                <c:pt idx="154">
                  <c:v>134.6530381021424</c:v>
                </c:pt>
                <c:pt idx="155">
                  <c:v>134.97176356677545</c:v>
                </c:pt>
                <c:pt idx="156">
                  <c:v>143.1633846380301</c:v>
                </c:pt>
                <c:pt idx="157">
                  <c:v>134.60165088390096</c:v>
                </c:pt>
                <c:pt idx="158">
                  <c:v>149.61728038686215</c:v>
                </c:pt>
                <c:pt idx="159">
                  <c:v>145.12775851933631</c:v>
                </c:pt>
                <c:pt idx="160">
                  <c:v>168.93126250814731</c:v>
                </c:pt>
                <c:pt idx="161">
                  <c:v>150.12874946854936</c:v>
                </c:pt>
                <c:pt idx="162">
                  <c:v>157.49148363397825</c:v>
                </c:pt>
                <c:pt idx="163">
                  <c:v>176.87341137575797</c:v>
                </c:pt>
                <c:pt idx="164">
                  <c:v>152.65030163846353</c:v>
                </c:pt>
                <c:pt idx="165">
                  <c:v>148.03536358254499</c:v>
                </c:pt>
                <c:pt idx="166">
                  <c:v>170.91430812594876</c:v>
                </c:pt>
                <c:pt idx="167">
                  <c:v>160.54528596849008</c:v>
                </c:pt>
                <c:pt idx="168">
                  <c:v>169.01806867880867</c:v>
                </c:pt>
                <c:pt idx="169">
                  <c:v>162.43815420325953</c:v>
                </c:pt>
                <c:pt idx="170">
                  <c:v>171.46254452872981</c:v>
                </c:pt>
                <c:pt idx="171">
                  <c:v>163.84895704029378</c:v>
                </c:pt>
                <c:pt idx="172">
                  <c:v>164.11277685393634</c:v>
                </c:pt>
                <c:pt idx="173">
                  <c:v>149.42354562756196</c:v>
                </c:pt>
                <c:pt idx="174">
                  <c:v>160.82598735445444</c:v>
                </c:pt>
                <c:pt idx="175">
                  <c:v>145.42567559184755</c:v>
                </c:pt>
                <c:pt idx="176">
                  <c:v>174.7844230106117</c:v>
                </c:pt>
                <c:pt idx="177">
                  <c:v>174.89683754530171</c:v>
                </c:pt>
                <c:pt idx="178">
                  <c:v>162.22082018226348</c:v>
                </c:pt>
                <c:pt idx="179">
                  <c:v>178.14003621635496</c:v>
                </c:pt>
                <c:pt idx="180">
                  <c:v>174.67674186352281</c:v>
                </c:pt>
                <c:pt idx="181">
                  <c:v>178.54935313694281</c:v>
                </c:pt>
                <c:pt idx="182">
                  <c:v>170.18665056129834</c:v>
                </c:pt>
                <c:pt idx="183">
                  <c:v>160.19753050768517</c:v>
                </c:pt>
                <c:pt idx="184">
                  <c:v>195.12607402502391</c:v>
                </c:pt>
                <c:pt idx="185">
                  <c:v>198.87000696407466</c:v>
                </c:pt>
                <c:pt idx="186">
                  <c:v>189.15337812289263</c:v>
                </c:pt>
                <c:pt idx="187">
                  <c:v>189.08891650629459</c:v>
                </c:pt>
                <c:pt idx="188">
                  <c:v>63.653309277789162</c:v>
                </c:pt>
                <c:pt idx="189">
                  <c:v>7.5013426330947768</c:v>
                </c:pt>
                <c:pt idx="190">
                  <c:v>9.2073416892013054</c:v>
                </c:pt>
                <c:pt idx="191">
                  <c:v>4.8155189190505485</c:v>
                </c:pt>
                <c:pt idx="192">
                  <c:v>10.627828223625938</c:v>
                </c:pt>
                <c:pt idx="193">
                  <c:v>9.4165485034335283</c:v>
                </c:pt>
                <c:pt idx="194">
                  <c:v>10.975337745152242</c:v>
                </c:pt>
                <c:pt idx="195">
                  <c:v>7.4695716157338197</c:v>
                </c:pt>
                <c:pt idx="196">
                  <c:v>5.8221857250191906</c:v>
                </c:pt>
                <c:pt idx="197">
                  <c:v>8.5336684408130772</c:v>
                </c:pt>
                <c:pt idx="198">
                  <c:v>8.9121012589051567</c:v>
                </c:pt>
                <c:pt idx="199">
                  <c:v>6.5603267973894521</c:v>
                </c:pt>
                <c:pt idx="200">
                  <c:v>8.322889107518975</c:v>
                </c:pt>
                <c:pt idx="201">
                  <c:v>6.2479196547007048</c:v>
                </c:pt>
                <c:pt idx="202">
                  <c:v>7.7569152648593178</c:v>
                </c:pt>
                <c:pt idx="203">
                  <c:v>2.9075958496623677</c:v>
                </c:pt>
                <c:pt idx="204">
                  <c:v>8.6314649948742073</c:v>
                </c:pt>
                <c:pt idx="205">
                  <c:v>7.871764407535669</c:v>
                </c:pt>
                <c:pt idx="206">
                  <c:v>5.7296867584782145</c:v>
                </c:pt>
                <c:pt idx="207">
                  <c:v>7.4199512034326442</c:v>
                </c:pt>
                <c:pt idx="208">
                  <c:v>5.4895436454639173</c:v>
                </c:pt>
                <c:pt idx="209">
                  <c:v>5.671002152613978</c:v>
                </c:pt>
                <c:pt idx="210">
                  <c:v>5.9928041358095072</c:v>
                </c:pt>
                <c:pt idx="211">
                  <c:v>6.6440446870492575</c:v>
                </c:pt>
                <c:pt idx="212">
                  <c:v>7.5390656266309861</c:v>
                </c:pt>
                <c:pt idx="213">
                  <c:v>4.895600393373174</c:v>
                </c:pt>
                <c:pt idx="214">
                  <c:v>43.296342959190177</c:v>
                </c:pt>
                <c:pt idx="215">
                  <c:v>136.69343139313261</c:v>
                </c:pt>
                <c:pt idx="216">
                  <c:v>147.59298179773538</c:v>
                </c:pt>
                <c:pt idx="217">
                  <c:v>157.98180287380319</c:v>
                </c:pt>
                <c:pt idx="218">
                  <c:v>149.72425482948583</c:v>
                </c:pt>
                <c:pt idx="219">
                  <c:v>141.1573482012943</c:v>
                </c:pt>
                <c:pt idx="220">
                  <c:v>153.80967645365564</c:v>
                </c:pt>
                <c:pt idx="221">
                  <c:v>141.19441423756177</c:v>
                </c:pt>
                <c:pt idx="222">
                  <c:v>171.86906124098294</c:v>
                </c:pt>
                <c:pt idx="223">
                  <c:v>158.40302617972995</c:v>
                </c:pt>
                <c:pt idx="224">
                  <c:v>188.31117827184866</c:v>
                </c:pt>
                <c:pt idx="225">
                  <c:v>171.84473359783948</c:v>
                </c:pt>
                <c:pt idx="226">
                  <c:v>176.12346419414328</c:v>
                </c:pt>
                <c:pt idx="227">
                  <c:v>165.48290865717433</c:v>
                </c:pt>
                <c:pt idx="228">
                  <c:v>197.12738807087851</c:v>
                </c:pt>
                <c:pt idx="229">
                  <c:v>191.79299839208122</c:v>
                </c:pt>
                <c:pt idx="230">
                  <c:v>154.16981013773812</c:v>
                </c:pt>
                <c:pt idx="231">
                  <c:v>197.15238149799558</c:v>
                </c:pt>
                <c:pt idx="232">
                  <c:v>157.38921459759439</c:v>
                </c:pt>
                <c:pt idx="233">
                  <c:v>182.17748070269641</c:v>
                </c:pt>
                <c:pt idx="234">
                  <c:v>198.15665899588825</c:v>
                </c:pt>
                <c:pt idx="235">
                  <c:v>166.99990973128405</c:v>
                </c:pt>
                <c:pt idx="236">
                  <c:v>172.5253477122825</c:v>
                </c:pt>
                <c:pt idx="237">
                  <c:v>196.29201625547753</c:v>
                </c:pt>
                <c:pt idx="238">
                  <c:v>198.37337991678174</c:v>
                </c:pt>
                <c:pt idx="239">
                  <c:v>168.45813899872584</c:v>
                </c:pt>
                <c:pt idx="240">
                  <c:v>162.71707933921587</c:v>
                </c:pt>
                <c:pt idx="241">
                  <c:v>194.82825091863199</c:v>
                </c:pt>
                <c:pt idx="242">
                  <c:v>190.60670402254704</c:v>
                </c:pt>
                <c:pt idx="243">
                  <c:v>188.28928997958604</c:v>
                </c:pt>
                <c:pt idx="244">
                  <c:v>221.30357072195065</c:v>
                </c:pt>
                <c:pt idx="245">
                  <c:v>225.73810550235595</c:v>
                </c:pt>
                <c:pt idx="246">
                  <c:v>234.37112705356557</c:v>
                </c:pt>
                <c:pt idx="247">
                  <c:v>241.90255663290367</c:v>
                </c:pt>
                <c:pt idx="248">
                  <c:v>238.40261503527918</c:v>
                </c:pt>
                <c:pt idx="249">
                  <c:v>230.80495518470417</c:v>
                </c:pt>
                <c:pt idx="250">
                  <c:v>249.2043201401936</c:v>
                </c:pt>
                <c:pt idx="251">
                  <c:v>14.066427892352076</c:v>
                </c:pt>
                <c:pt idx="252">
                  <c:v>9.183199091178798</c:v>
                </c:pt>
                <c:pt idx="253">
                  <c:v>4.2757513391141408</c:v>
                </c:pt>
                <c:pt idx="254">
                  <c:v>8.6643898033837523</c:v>
                </c:pt>
                <c:pt idx="255">
                  <c:v>6.660492120324764</c:v>
                </c:pt>
                <c:pt idx="256">
                  <c:v>7.3412095052265984</c:v>
                </c:pt>
                <c:pt idx="257">
                  <c:v>8.3157013840728133</c:v>
                </c:pt>
                <c:pt idx="258">
                  <c:v>5.7934454611394504</c:v>
                </c:pt>
                <c:pt idx="259">
                  <c:v>4.3552777526718689</c:v>
                </c:pt>
                <c:pt idx="260">
                  <c:v>4.2439604204359025</c:v>
                </c:pt>
                <c:pt idx="261">
                  <c:v>5.7403576533340948</c:v>
                </c:pt>
                <c:pt idx="262">
                  <c:v>5.0486518554326558</c:v>
                </c:pt>
                <c:pt idx="263">
                  <c:v>10.734522995279743</c:v>
                </c:pt>
                <c:pt idx="264">
                  <c:v>5.2814725284813635</c:v>
                </c:pt>
                <c:pt idx="265">
                  <c:v>8.4561175941894327</c:v>
                </c:pt>
                <c:pt idx="266">
                  <c:v>8.8088058922093531</c:v>
                </c:pt>
                <c:pt idx="267">
                  <c:v>13.307791042527734</c:v>
                </c:pt>
                <c:pt idx="268">
                  <c:v>6.5887446470001167</c:v>
                </c:pt>
                <c:pt idx="269">
                  <c:v>5.7623949163034185</c:v>
                </c:pt>
                <c:pt idx="270">
                  <c:v>11.641291454230018</c:v>
                </c:pt>
                <c:pt idx="271">
                  <c:v>7.0861217356290798</c:v>
                </c:pt>
                <c:pt idx="272">
                  <c:v>3.6249353271992155</c:v>
                </c:pt>
                <c:pt idx="273">
                  <c:v>5.9599525879310944</c:v>
                </c:pt>
                <c:pt idx="274">
                  <c:v>3.0538393210604471</c:v>
                </c:pt>
                <c:pt idx="275">
                  <c:v>10.43770234705773</c:v>
                </c:pt>
                <c:pt idx="276">
                  <c:v>6.1864500106478095</c:v>
                </c:pt>
                <c:pt idx="277">
                  <c:v>30.847644534039254</c:v>
                </c:pt>
                <c:pt idx="278">
                  <c:v>146.49507682228665</c:v>
                </c:pt>
                <c:pt idx="279">
                  <c:v>143.87364846534729</c:v>
                </c:pt>
                <c:pt idx="280">
                  <c:v>161.55914220575079</c:v>
                </c:pt>
                <c:pt idx="281">
                  <c:v>183.48078224281625</c:v>
                </c:pt>
                <c:pt idx="282">
                  <c:v>182.15530468906746</c:v>
                </c:pt>
                <c:pt idx="283">
                  <c:v>168.85217749529318</c:v>
                </c:pt>
                <c:pt idx="284">
                  <c:v>217.01383670293029</c:v>
                </c:pt>
                <c:pt idx="285">
                  <c:v>211.1212661059231</c:v>
                </c:pt>
                <c:pt idx="286">
                  <c:v>193.44295216780245</c:v>
                </c:pt>
                <c:pt idx="287">
                  <c:v>197.63481415597434</c:v>
                </c:pt>
                <c:pt idx="288">
                  <c:v>212.62699926871505</c:v>
                </c:pt>
                <c:pt idx="289">
                  <c:v>207.36513072535132</c:v>
                </c:pt>
                <c:pt idx="290">
                  <c:v>179.63125058355578</c:v>
                </c:pt>
                <c:pt idx="291">
                  <c:v>214.48416840470122</c:v>
                </c:pt>
                <c:pt idx="292">
                  <c:v>212.52416364946671</c:v>
                </c:pt>
                <c:pt idx="293">
                  <c:v>222.57894691744804</c:v>
                </c:pt>
                <c:pt idx="294">
                  <c:v>248.43827950721294</c:v>
                </c:pt>
                <c:pt idx="295">
                  <c:v>210.01006117615543</c:v>
                </c:pt>
                <c:pt idx="296">
                  <c:v>235.6774868713531</c:v>
                </c:pt>
                <c:pt idx="297">
                  <c:v>224.23349258191985</c:v>
                </c:pt>
                <c:pt idx="298">
                  <c:v>203.36751867790449</c:v>
                </c:pt>
                <c:pt idx="299">
                  <c:v>254.44224134329565</c:v>
                </c:pt>
                <c:pt idx="300">
                  <c:v>239.94018381827101</c:v>
                </c:pt>
                <c:pt idx="301">
                  <c:v>248.10961859297967</c:v>
                </c:pt>
                <c:pt idx="302">
                  <c:v>217.04342621247838</c:v>
                </c:pt>
                <c:pt idx="303">
                  <c:v>241.00971912254982</c:v>
                </c:pt>
                <c:pt idx="304">
                  <c:v>208.58767016635534</c:v>
                </c:pt>
                <c:pt idx="305">
                  <c:v>235.10179420161361</c:v>
                </c:pt>
                <c:pt idx="306">
                  <c:v>204.05265823785453</c:v>
                </c:pt>
                <c:pt idx="307">
                  <c:v>224.5277512749893</c:v>
                </c:pt>
                <c:pt idx="308">
                  <c:v>220.29915601259853</c:v>
                </c:pt>
                <c:pt idx="309">
                  <c:v>242.87006810010934</c:v>
                </c:pt>
                <c:pt idx="310">
                  <c:v>182.5531896798156</c:v>
                </c:pt>
                <c:pt idx="311">
                  <c:v>133.37120503759186</c:v>
                </c:pt>
                <c:pt idx="312">
                  <c:v>33.162201617509069</c:v>
                </c:pt>
                <c:pt idx="313">
                  <c:v>25.278439087229177</c:v>
                </c:pt>
                <c:pt idx="314">
                  <c:v>22.902065126559165</c:v>
                </c:pt>
                <c:pt idx="315">
                  <c:v>16.047746953474284</c:v>
                </c:pt>
                <c:pt idx="316">
                  <c:v>28.72003057657356</c:v>
                </c:pt>
                <c:pt idx="317">
                  <c:v>24.722427048058911</c:v>
                </c:pt>
                <c:pt idx="318">
                  <c:v>31.311732309484928</c:v>
                </c:pt>
                <c:pt idx="319">
                  <c:v>27.303903155308962</c:v>
                </c:pt>
                <c:pt idx="320">
                  <c:v>24.399447362417522</c:v>
                </c:pt>
                <c:pt idx="321">
                  <c:v>20.338751393422264</c:v>
                </c:pt>
                <c:pt idx="322">
                  <c:v>29.275133180421665</c:v>
                </c:pt>
                <c:pt idx="323">
                  <c:v>23.362344715090412</c:v>
                </c:pt>
                <c:pt idx="324">
                  <c:v>28.655331460125588</c:v>
                </c:pt>
                <c:pt idx="325">
                  <c:v>20.710933341062795</c:v>
                </c:pt>
                <c:pt idx="326">
                  <c:v>24.980305654946768</c:v>
                </c:pt>
                <c:pt idx="327">
                  <c:v>28.01496984397237</c:v>
                </c:pt>
                <c:pt idx="328">
                  <c:v>16.883381570139885</c:v>
                </c:pt>
                <c:pt idx="329">
                  <c:v>23.800939922103872</c:v>
                </c:pt>
                <c:pt idx="330">
                  <c:v>17.87897789184634</c:v>
                </c:pt>
                <c:pt idx="331">
                  <c:v>29.701613317761023</c:v>
                </c:pt>
                <c:pt idx="332">
                  <c:v>22.569190516924319</c:v>
                </c:pt>
                <c:pt idx="333">
                  <c:v>31.040262583954398</c:v>
                </c:pt>
                <c:pt idx="334">
                  <c:v>29.046246260970481</c:v>
                </c:pt>
                <c:pt idx="335">
                  <c:v>21.794819277879721</c:v>
                </c:pt>
                <c:pt idx="336">
                  <c:v>26.736781263251657</c:v>
                </c:pt>
                <c:pt idx="337">
                  <c:v>128.65002300742111</c:v>
                </c:pt>
                <c:pt idx="338">
                  <c:v>179.3362232621368</c:v>
                </c:pt>
                <c:pt idx="339">
                  <c:v>206.71392098736715</c:v>
                </c:pt>
                <c:pt idx="340">
                  <c:v>218.70336655977627</c:v>
                </c:pt>
                <c:pt idx="341">
                  <c:v>207.66834734006829</c:v>
                </c:pt>
                <c:pt idx="342">
                  <c:v>191.86227728393376</c:v>
                </c:pt>
                <c:pt idx="343">
                  <c:v>213.5825630796092</c:v>
                </c:pt>
                <c:pt idx="344">
                  <c:v>235.45022621085772</c:v>
                </c:pt>
                <c:pt idx="345">
                  <c:v>206.74325690511932</c:v>
                </c:pt>
                <c:pt idx="346">
                  <c:v>234.49626107980026</c:v>
                </c:pt>
                <c:pt idx="347">
                  <c:v>245.95555559051849</c:v>
                </c:pt>
                <c:pt idx="348">
                  <c:v>224.54633325769205</c:v>
                </c:pt>
                <c:pt idx="349">
                  <c:v>218.72478115254876</c:v>
                </c:pt>
                <c:pt idx="350">
                  <c:v>251.12846844875185</c:v>
                </c:pt>
                <c:pt idx="351">
                  <c:v>247.33387665477616</c:v>
                </c:pt>
                <c:pt idx="352">
                  <c:v>214.09791324254979</c:v>
                </c:pt>
                <c:pt idx="353">
                  <c:v>236.85106954413968</c:v>
                </c:pt>
                <c:pt idx="354">
                  <c:v>228.49154947332931</c:v>
                </c:pt>
                <c:pt idx="355">
                  <c:v>260.16678053308533</c:v>
                </c:pt>
                <c:pt idx="356">
                  <c:v>226.41596106493958</c:v>
                </c:pt>
                <c:pt idx="357">
                  <c:v>227.58832463382387</c:v>
                </c:pt>
                <c:pt idx="358">
                  <c:v>258.00224962641522</c:v>
                </c:pt>
                <c:pt idx="359">
                  <c:v>218.77708053656065</c:v>
                </c:pt>
                <c:pt idx="360">
                  <c:v>236.57925040960157</c:v>
                </c:pt>
                <c:pt idx="361">
                  <c:v>239.76171916874759</c:v>
                </c:pt>
                <c:pt idx="362">
                  <c:v>243.91485877537548</c:v>
                </c:pt>
                <c:pt idx="363">
                  <c:v>15.188075198237062</c:v>
                </c:pt>
                <c:pt idx="364">
                  <c:v>20.048206892854424</c:v>
                </c:pt>
                <c:pt idx="365">
                  <c:v>9.5265432033505046</c:v>
                </c:pt>
                <c:pt idx="366">
                  <c:v>11.101820182508364</c:v>
                </c:pt>
                <c:pt idx="367">
                  <c:v>25.145286285592668</c:v>
                </c:pt>
                <c:pt idx="368">
                  <c:v>19.22891090325939</c:v>
                </c:pt>
                <c:pt idx="369">
                  <c:v>14.016448404199267</c:v>
                </c:pt>
                <c:pt idx="370">
                  <c:v>21.885254947640284</c:v>
                </c:pt>
                <c:pt idx="371">
                  <c:v>17.351602211828119</c:v>
                </c:pt>
                <c:pt idx="372">
                  <c:v>17.427467991481244</c:v>
                </c:pt>
                <c:pt idx="373">
                  <c:v>14.528686418419664</c:v>
                </c:pt>
                <c:pt idx="374">
                  <c:v>19.353154835861243</c:v>
                </c:pt>
                <c:pt idx="375">
                  <c:v>11.335832829246758</c:v>
                </c:pt>
                <c:pt idx="376">
                  <c:v>11.081267174574696</c:v>
                </c:pt>
                <c:pt idx="377">
                  <c:v>16.920313016284748</c:v>
                </c:pt>
                <c:pt idx="378">
                  <c:v>19.257313275489508</c:v>
                </c:pt>
                <c:pt idx="379">
                  <c:v>17.547712947860248</c:v>
                </c:pt>
                <c:pt idx="380">
                  <c:v>16.474011415748549</c:v>
                </c:pt>
                <c:pt idx="381">
                  <c:v>12.744258653399779</c:v>
                </c:pt>
                <c:pt idx="382">
                  <c:v>17.376207906972272</c:v>
                </c:pt>
                <c:pt idx="383">
                  <c:v>11.701610792458641</c:v>
                </c:pt>
                <c:pt idx="384">
                  <c:v>22.366207459044386</c:v>
                </c:pt>
                <c:pt idx="385">
                  <c:v>16.153270711775583</c:v>
                </c:pt>
                <c:pt idx="386">
                  <c:v>19.546165361358113</c:v>
                </c:pt>
                <c:pt idx="387">
                  <c:v>10.29867224532536</c:v>
                </c:pt>
                <c:pt idx="388">
                  <c:v>14.103872580095722</c:v>
                </c:pt>
                <c:pt idx="389">
                  <c:v>12.196138250382363</c:v>
                </c:pt>
                <c:pt idx="390">
                  <c:v>18.210786423930823</c:v>
                </c:pt>
                <c:pt idx="391">
                  <c:v>15.115308031408848</c:v>
                </c:pt>
                <c:pt idx="392">
                  <c:v>13.038059966766983</c:v>
                </c:pt>
                <c:pt idx="393">
                  <c:v>11.075561496590081</c:v>
                </c:pt>
                <c:pt idx="394">
                  <c:v>17.464086527222435</c:v>
                </c:pt>
                <c:pt idx="395">
                  <c:v>16.803506893380685</c:v>
                </c:pt>
                <c:pt idx="396">
                  <c:v>15.810356165049203</c:v>
                </c:pt>
                <c:pt idx="397">
                  <c:v>28.214871970872263</c:v>
                </c:pt>
                <c:pt idx="398">
                  <c:v>11.944450778402544</c:v>
                </c:pt>
                <c:pt idx="399">
                  <c:v>17.598762971136896</c:v>
                </c:pt>
                <c:pt idx="400">
                  <c:v>15.493271644734168</c:v>
                </c:pt>
                <c:pt idx="401">
                  <c:v>7.3169767882503987</c:v>
                </c:pt>
                <c:pt idx="402">
                  <c:v>15.574625577623058</c:v>
                </c:pt>
                <c:pt idx="403">
                  <c:v>71.384065057798793</c:v>
                </c:pt>
                <c:pt idx="404">
                  <c:v>144.912330753796</c:v>
                </c:pt>
                <c:pt idx="405">
                  <c:v>176.36323682535144</c:v>
                </c:pt>
                <c:pt idx="406">
                  <c:v>160.88814433334491</c:v>
                </c:pt>
                <c:pt idx="407">
                  <c:v>211.15620134900914</c:v>
                </c:pt>
                <c:pt idx="408">
                  <c:v>191.99204527642138</c:v>
                </c:pt>
                <c:pt idx="409">
                  <c:v>227.23392819321035</c:v>
                </c:pt>
                <c:pt idx="410">
                  <c:v>200.52002447173282</c:v>
                </c:pt>
                <c:pt idx="411">
                  <c:v>211.24928244985335</c:v>
                </c:pt>
                <c:pt idx="412">
                  <c:v>203.9609870049722</c:v>
                </c:pt>
                <c:pt idx="413">
                  <c:v>209.92272085226546</c:v>
                </c:pt>
                <c:pt idx="414">
                  <c:v>203.92803621003549</c:v>
                </c:pt>
                <c:pt idx="415">
                  <c:v>236.50305061828422</c:v>
                </c:pt>
                <c:pt idx="416">
                  <c:v>216.65442931852886</c:v>
                </c:pt>
                <c:pt idx="417">
                  <c:v>225.40184422965635</c:v>
                </c:pt>
                <c:pt idx="418">
                  <c:v>253.36645591919546</c:v>
                </c:pt>
                <c:pt idx="419">
                  <c:v>218.82469817813927</c:v>
                </c:pt>
                <c:pt idx="420">
                  <c:v>208.16438160798657</c:v>
                </c:pt>
                <c:pt idx="421">
                  <c:v>215.13417348843421</c:v>
                </c:pt>
                <c:pt idx="422">
                  <c:v>235.98843603861701</c:v>
                </c:pt>
                <c:pt idx="423">
                  <c:v>229.93319682491034</c:v>
                </c:pt>
                <c:pt idx="424">
                  <c:v>244.81503571958683</c:v>
                </c:pt>
                <c:pt idx="425">
                  <c:v>220.65219581237983</c:v>
                </c:pt>
                <c:pt idx="426">
                  <c:v>208.85651319416519</c:v>
                </c:pt>
                <c:pt idx="427">
                  <c:v>228.83932872240615</c:v>
                </c:pt>
                <c:pt idx="428">
                  <c:v>250.9771936911709</c:v>
                </c:pt>
                <c:pt idx="429">
                  <c:v>238.48691135558329</c:v>
                </c:pt>
                <c:pt idx="430">
                  <c:v>208.79315191842588</c:v>
                </c:pt>
                <c:pt idx="431">
                  <c:v>231.66590230371202</c:v>
                </c:pt>
                <c:pt idx="432">
                  <c:v>226.72155972442062</c:v>
                </c:pt>
                <c:pt idx="433">
                  <c:v>252.27109269416118</c:v>
                </c:pt>
                <c:pt idx="434">
                  <c:v>230.58052063920792</c:v>
                </c:pt>
                <c:pt idx="435">
                  <c:v>223.14832809970841</c:v>
                </c:pt>
                <c:pt idx="436">
                  <c:v>245.31144800369907</c:v>
                </c:pt>
                <c:pt idx="437">
                  <c:v>142.18069920335162</c:v>
                </c:pt>
                <c:pt idx="438">
                  <c:v>4.6232240089246623</c:v>
                </c:pt>
                <c:pt idx="439">
                  <c:v>6.5282045295095283</c:v>
                </c:pt>
                <c:pt idx="440">
                  <c:v>6.2730375893827262</c:v>
                </c:pt>
                <c:pt idx="441">
                  <c:v>3.9657917899663175</c:v>
                </c:pt>
                <c:pt idx="442">
                  <c:v>11.615716378702619</c:v>
                </c:pt>
                <c:pt idx="443">
                  <c:v>8.7456053074859952</c:v>
                </c:pt>
                <c:pt idx="444">
                  <c:v>5.4754066653341322</c:v>
                </c:pt>
                <c:pt idx="445">
                  <c:v>6.3282272738495964</c:v>
                </c:pt>
                <c:pt idx="446">
                  <c:v>6.5444402850937804</c:v>
                </c:pt>
                <c:pt idx="447">
                  <c:v>8.0474342303062336</c:v>
                </c:pt>
                <c:pt idx="448">
                  <c:v>6.3899347743254982</c:v>
                </c:pt>
                <c:pt idx="449">
                  <c:v>4.563741285318355</c:v>
                </c:pt>
                <c:pt idx="450">
                  <c:v>10.335888598522574</c:v>
                </c:pt>
                <c:pt idx="451">
                  <c:v>0.91196432136649219</c:v>
                </c:pt>
                <c:pt idx="452">
                  <c:v>7.0736275508581556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47-48B3-8C55-C4A172A8F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788559"/>
        <c:axId val="1702773679"/>
      </c:scatterChart>
      <c:valAx>
        <c:axId val="1702788559"/>
        <c:scaling>
          <c:orientation val="minMax"/>
          <c:max val="17"/>
          <c:min val="11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73679"/>
        <c:crosses val="autoZero"/>
        <c:crossBetween val="midCat"/>
      </c:valAx>
      <c:valAx>
        <c:axId val="170277367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8855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14/01/2025 - CD3O2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'2025_01_014_AVE'!$Z$4</c:f>
              <c:strCache>
                <c:ptCount val="1"/>
                <c:pt idx="0">
                  <c:v>SCD3O2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'2025_01_014_AVE'!$Z$5:$Z$488</c:f>
              <c:numCache>
                <c:formatCode>General</c:formatCode>
                <c:ptCount val="484"/>
                <c:pt idx="0">
                  <c:v>260.79624991369786</c:v>
                </c:pt>
                <c:pt idx="1">
                  <c:v>159.24009905613119</c:v>
                </c:pt>
                <c:pt idx="2">
                  <c:v>277.03117624128151</c:v>
                </c:pt>
                <c:pt idx="3">
                  <c:v>236.28734374598451</c:v>
                </c:pt>
                <c:pt idx="4">
                  <c:v>288.37634291199277</c:v>
                </c:pt>
                <c:pt idx="5">
                  <c:v>340.3684652782789</c:v>
                </c:pt>
                <c:pt idx="6">
                  <c:v>280.43603571676863</c:v>
                </c:pt>
                <c:pt idx="7">
                  <c:v>211.92147842400701</c:v>
                </c:pt>
                <c:pt idx="8">
                  <c:v>200.06954959671515</c:v>
                </c:pt>
                <c:pt idx="9">
                  <c:v>383.04362802690974</c:v>
                </c:pt>
                <c:pt idx="10">
                  <c:v>443.61963915618827</c:v>
                </c:pt>
                <c:pt idx="11">
                  <c:v>238.86121628816514</c:v>
                </c:pt>
                <c:pt idx="12">
                  <c:v>201.81001875602536</c:v>
                </c:pt>
                <c:pt idx="13">
                  <c:v>414.70461914184102</c:v>
                </c:pt>
                <c:pt idx="14">
                  <c:v>348.71425971155924</c:v>
                </c:pt>
                <c:pt idx="15">
                  <c:v>1091.6034471933176</c:v>
                </c:pt>
                <c:pt idx="16">
                  <c:v>1511.2067222045209</c:v>
                </c:pt>
                <c:pt idx="17">
                  <c:v>2669.2130787060528</c:v>
                </c:pt>
                <c:pt idx="18">
                  <c:v>2837.9555522694664</c:v>
                </c:pt>
                <c:pt idx="19">
                  <c:v>3431.6803986769378</c:v>
                </c:pt>
                <c:pt idx="20">
                  <c:v>2776.1617465003037</c:v>
                </c:pt>
                <c:pt idx="21">
                  <c:v>3686.4262091487708</c:v>
                </c:pt>
                <c:pt idx="22">
                  <c:v>3495.4352619848087</c:v>
                </c:pt>
                <c:pt idx="23">
                  <c:v>3107.7630090516254</c:v>
                </c:pt>
                <c:pt idx="24">
                  <c:v>3719.0876381407693</c:v>
                </c:pt>
                <c:pt idx="25">
                  <c:v>3482.2093495323302</c:v>
                </c:pt>
                <c:pt idx="26">
                  <c:v>3499.6187236602591</c:v>
                </c:pt>
                <c:pt idx="27">
                  <c:v>3954.7789133597448</c:v>
                </c:pt>
                <c:pt idx="28">
                  <c:v>3397.0701333354755</c:v>
                </c:pt>
                <c:pt idx="29">
                  <c:v>3272.2903760411937</c:v>
                </c:pt>
                <c:pt idx="30">
                  <c:v>3056.9813245966329</c:v>
                </c:pt>
                <c:pt idx="31">
                  <c:v>3391.6671180689127</c:v>
                </c:pt>
                <c:pt idx="32">
                  <c:v>3437.9737995774958</c:v>
                </c:pt>
                <c:pt idx="33">
                  <c:v>3001.1800171566169</c:v>
                </c:pt>
                <c:pt idx="34">
                  <c:v>3218.4022625049593</c:v>
                </c:pt>
                <c:pt idx="35">
                  <c:v>3367.6088268298649</c:v>
                </c:pt>
                <c:pt idx="36">
                  <c:v>3047.3751655703541</c:v>
                </c:pt>
                <c:pt idx="37">
                  <c:v>3307.942082879345</c:v>
                </c:pt>
                <c:pt idx="38">
                  <c:v>3377.0067019588892</c:v>
                </c:pt>
                <c:pt idx="39">
                  <c:v>3255.8638155499962</c:v>
                </c:pt>
                <c:pt idx="40">
                  <c:v>2983.6323586008421</c:v>
                </c:pt>
                <c:pt idx="41">
                  <c:v>3674.3962819488593</c:v>
                </c:pt>
                <c:pt idx="42">
                  <c:v>3879.650176494984</c:v>
                </c:pt>
                <c:pt idx="43">
                  <c:v>3711.6080821680639</c:v>
                </c:pt>
                <c:pt idx="44">
                  <c:v>3009.1770941585846</c:v>
                </c:pt>
                <c:pt idx="45">
                  <c:v>3143.354471591515</c:v>
                </c:pt>
                <c:pt idx="46">
                  <c:v>3246.1295594794015</c:v>
                </c:pt>
                <c:pt idx="47">
                  <c:v>3659.4265440952277</c:v>
                </c:pt>
                <c:pt idx="48">
                  <c:v>3287.2872303604627</c:v>
                </c:pt>
                <c:pt idx="49">
                  <c:v>3206.3179735093245</c:v>
                </c:pt>
                <c:pt idx="50">
                  <c:v>3439.3688758788735</c:v>
                </c:pt>
                <c:pt idx="51">
                  <c:v>3120.8043481642267</c:v>
                </c:pt>
                <c:pt idx="52">
                  <c:v>237.20425335673934</c:v>
                </c:pt>
                <c:pt idx="53">
                  <c:v>283.61459683826615</c:v>
                </c:pt>
                <c:pt idx="54">
                  <c:v>184.28838286832323</c:v>
                </c:pt>
                <c:pt idx="55">
                  <c:v>118.73508053797011</c:v>
                </c:pt>
                <c:pt idx="56">
                  <c:v>173.60507041037098</c:v>
                </c:pt>
                <c:pt idx="57">
                  <c:v>169.9244110755412</c:v>
                </c:pt>
                <c:pt idx="58">
                  <c:v>178.99309913694623</c:v>
                </c:pt>
                <c:pt idx="59">
                  <c:v>173.21503001786385</c:v>
                </c:pt>
                <c:pt idx="60">
                  <c:v>165.36102555036089</c:v>
                </c:pt>
                <c:pt idx="61">
                  <c:v>204.56629469026086</c:v>
                </c:pt>
                <c:pt idx="62">
                  <c:v>251.64540719620427</c:v>
                </c:pt>
                <c:pt idx="63">
                  <c:v>156.16823364654115</c:v>
                </c:pt>
                <c:pt idx="64">
                  <c:v>191.57289754205397</c:v>
                </c:pt>
                <c:pt idx="65">
                  <c:v>162.26212726693782</c:v>
                </c:pt>
                <c:pt idx="66">
                  <c:v>126.47316883094153</c:v>
                </c:pt>
                <c:pt idx="67">
                  <c:v>157.92916508775258</c:v>
                </c:pt>
                <c:pt idx="68">
                  <c:v>182.43045045533512</c:v>
                </c:pt>
                <c:pt idx="69">
                  <c:v>157.43263712636448</c:v>
                </c:pt>
                <c:pt idx="70">
                  <c:v>113.67532904399823</c:v>
                </c:pt>
                <c:pt idx="71">
                  <c:v>167.16535545435002</c:v>
                </c:pt>
                <c:pt idx="72">
                  <c:v>125.73977963691051</c:v>
                </c:pt>
                <c:pt idx="73">
                  <c:v>166.50334387107131</c:v>
                </c:pt>
                <c:pt idx="74">
                  <c:v>174.45759477155693</c:v>
                </c:pt>
                <c:pt idx="75">
                  <c:v>125.79949070146807</c:v>
                </c:pt>
                <c:pt idx="76">
                  <c:v>78.391742744116442</c:v>
                </c:pt>
                <c:pt idx="77">
                  <c:v>183.20397888836294</c:v>
                </c:pt>
                <c:pt idx="78">
                  <c:v>383.95951107855348</c:v>
                </c:pt>
                <c:pt idx="79">
                  <c:v>1902.0374263027441</c:v>
                </c:pt>
                <c:pt idx="80">
                  <c:v>2281.2849749707748</c:v>
                </c:pt>
                <c:pt idx="81">
                  <c:v>2450.1147650504049</c:v>
                </c:pt>
                <c:pt idx="82">
                  <c:v>2451.7542953498746</c:v>
                </c:pt>
                <c:pt idx="83">
                  <c:v>3093.4855472018276</c:v>
                </c:pt>
                <c:pt idx="84">
                  <c:v>2596.1717549220007</c:v>
                </c:pt>
                <c:pt idx="85">
                  <c:v>3074.5874653211517</c:v>
                </c:pt>
                <c:pt idx="86">
                  <c:v>2709.679852412421</c:v>
                </c:pt>
                <c:pt idx="87">
                  <c:v>2805.1508974865583</c:v>
                </c:pt>
                <c:pt idx="88">
                  <c:v>3137.255110369606</c:v>
                </c:pt>
                <c:pt idx="89">
                  <c:v>3352.7621764170244</c:v>
                </c:pt>
                <c:pt idx="90">
                  <c:v>3430.6761123888309</c:v>
                </c:pt>
                <c:pt idx="91">
                  <c:v>2862.6715232548831</c:v>
                </c:pt>
                <c:pt idx="92">
                  <c:v>3255.4992380648082</c:v>
                </c:pt>
                <c:pt idx="93">
                  <c:v>3653.4359583688415</c:v>
                </c:pt>
                <c:pt idx="94">
                  <c:v>3201.9879723621411</c:v>
                </c:pt>
                <c:pt idx="95">
                  <c:v>3549.8243283078159</c:v>
                </c:pt>
                <c:pt idx="96">
                  <c:v>3333.4122183246245</c:v>
                </c:pt>
                <c:pt idx="97">
                  <c:v>2971.3181730739952</c:v>
                </c:pt>
                <c:pt idx="98">
                  <c:v>3490.5612539277522</c:v>
                </c:pt>
                <c:pt idx="99">
                  <c:v>3448.1490725593894</c:v>
                </c:pt>
                <c:pt idx="100">
                  <c:v>3186.0843461349627</c:v>
                </c:pt>
                <c:pt idx="101">
                  <c:v>3203.4903782478909</c:v>
                </c:pt>
                <c:pt idx="102">
                  <c:v>3313.9005235339814</c:v>
                </c:pt>
                <c:pt idx="103">
                  <c:v>3297.1239005417219</c:v>
                </c:pt>
                <c:pt idx="104">
                  <c:v>3181.5520895165628</c:v>
                </c:pt>
                <c:pt idx="105">
                  <c:v>2995.8300093646117</c:v>
                </c:pt>
                <c:pt idx="106">
                  <c:v>3270.701240674101</c:v>
                </c:pt>
                <c:pt idx="107">
                  <c:v>3106.9683197751442</c:v>
                </c:pt>
                <c:pt idx="108">
                  <c:v>3184.1750479647458</c:v>
                </c:pt>
                <c:pt idx="109">
                  <c:v>3815.6325353971984</c:v>
                </c:pt>
                <c:pt idx="110">
                  <c:v>3364.2845980860379</c:v>
                </c:pt>
                <c:pt idx="111">
                  <c:v>3197.1034223072543</c:v>
                </c:pt>
                <c:pt idx="112">
                  <c:v>3225.1895449068456</c:v>
                </c:pt>
                <c:pt idx="113">
                  <c:v>3634.2295758931846</c:v>
                </c:pt>
                <c:pt idx="114">
                  <c:v>3271.0200458110917</c:v>
                </c:pt>
                <c:pt idx="115">
                  <c:v>1170.066995245716</c:v>
                </c:pt>
                <c:pt idx="116">
                  <c:v>198.76554363184485</c:v>
                </c:pt>
                <c:pt idx="117">
                  <c:v>104.24525948171089</c:v>
                </c:pt>
                <c:pt idx="118">
                  <c:v>93.4256852611651</c:v>
                </c:pt>
                <c:pt idx="119">
                  <c:v>175.26944984603492</c:v>
                </c:pt>
                <c:pt idx="120">
                  <c:v>181.14528633166975</c:v>
                </c:pt>
                <c:pt idx="121">
                  <c:v>147.48648392344182</c:v>
                </c:pt>
                <c:pt idx="122">
                  <c:v>166.91927830804082</c:v>
                </c:pt>
                <c:pt idx="123">
                  <c:v>152.25176861099001</c:v>
                </c:pt>
                <c:pt idx="124">
                  <c:v>136.04862066351652</c:v>
                </c:pt>
                <c:pt idx="125">
                  <c:v>169.45465448517876</c:v>
                </c:pt>
                <c:pt idx="126">
                  <c:v>94.315711579336366</c:v>
                </c:pt>
                <c:pt idx="127">
                  <c:v>133.30676527676061</c:v>
                </c:pt>
                <c:pt idx="128">
                  <c:v>87.829186861294545</c:v>
                </c:pt>
                <c:pt idx="129">
                  <c:v>150.1582561128229</c:v>
                </c:pt>
                <c:pt idx="130">
                  <c:v>79.141737545585201</c:v>
                </c:pt>
                <c:pt idx="131">
                  <c:v>180</c:v>
                </c:pt>
                <c:pt idx="132">
                  <c:v>174.17313474010291</c:v>
                </c:pt>
                <c:pt idx="133">
                  <c:v>247.45822796610813</c:v>
                </c:pt>
                <c:pt idx="134">
                  <c:v>114.78547588337696</c:v>
                </c:pt>
                <c:pt idx="135">
                  <c:v>148.491140187697</c:v>
                </c:pt>
                <c:pt idx="136">
                  <c:v>226.34185943952053</c:v>
                </c:pt>
                <c:pt idx="137">
                  <c:v>203.19790122686646</c:v>
                </c:pt>
                <c:pt idx="138">
                  <c:v>121.39279179927452</c:v>
                </c:pt>
                <c:pt idx="139">
                  <c:v>108.46457964252657</c:v>
                </c:pt>
                <c:pt idx="140">
                  <c:v>137.25072095578429</c:v>
                </c:pt>
                <c:pt idx="141">
                  <c:v>162.47368029230074</c:v>
                </c:pt>
                <c:pt idx="142">
                  <c:v>106.05081923321445</c:v>
                </c:pt>
                <c:pt idx="143">
                  <c:v>218.88381302012374</c:v>
                </c:pt>
                <c:pt idx="144">
                  <c:v>196.39470594668455</c:v>
                </c:pt>
                <c:pt idx="145">
                  <c:v>109.49151299270798</c:v>
                </c:pt>
                <c:pt idx="146">
                  <c:v>120.19551063482572</c:v>
                </c:pt>
                <c:pt idx="147">
                  <c:v>186.19408006857446</c:v>
                </c:pt>
                <c:pt idx="148">
                  <c:v>123.83406635599334</c:v>
                </c:pt>
                <c:pt idx="149">
                  <c:v>160.42975301017816</c:v>
                </c:pt>
                <c:pt idx="150">
                  <c:v>860.47855404546158</c:v>
                </c:pt>
                <c:pt idx="151">
                  <c:v>1997.9501691725125</c:v>
                </c:pt>
                <c:pt idx="152">
                  <c:v>2283.0467576362171</c:v>
                </c:pt>
                <c:pt idx="153">
                  <c:v>2394.3988369821823</c:v>
                </c:pt>
                <c:pt idx="154">
                  <c:v>2693.0607620428482</c:v>
                </c:pt>
                <c:pt idx="155">
                  <c:v>2699.4352713355088</c:v>
                </c:pt>
                <c:pt idx="156">
                  <c:v>2863.2676927606021</c:v>
                </c:pt>
                <c:pt idx="157">
                  <c:v>2692.033017678019</c:v>
                </c:pt>
                <c:pt idx="158">
                  <c:v>2992.345607737243</c:v>
                </c:pt>
                <c:pt idx="159">
                  <c:v>2902.5551703867263</c:v>
                </c:pt>
                <c:pt idx="160">
                  <c:v>3378.625250162946</c:v>
                </c:pt>
                <c:pt idx="161">
                  <c:v>3002.5749893709872</c:v>
                </c:pt>
                <c:pt idx="162">
                  <c:v>3149.8296726795652</c:v>
                </c:pt>
                <c:pt idx="163">
                  <c:v>3537.4682275151595</c:v>
                </c:pt>
                <c:pt idx="164">
                  <c:v>3053.0060327692709</c:v>
                </c:pt>
                <c:pt idx="165">
                  <c:v>2960.7072716508997</c:v>
                </c:pt>
                <c:pt idx="166">
                  <c:v>3418.2861625189753</c:v>
                </c:pt>
                <c:pt idx="167">
                  <c:v>3210.9057193698018</c:v>
                </c:pt>
                <c:pt idx="168">
                  <c:v>3380.3613735761733</c:v>
                </c:pt>
                <c:pt idx="169">
                  <c:v>3248.7630840651905</c:v>
                </c:pt>
                <c:pt idx="170">
                  <c:v>3429.2508905745963</c:v>
                </c:pt>
                <c:pt idx="171">
                  <c:v>3276.9791408058759</c:v>
                </c:pt>
                <c:pt idx="172">
                  <c:v>3282.2555370787268</c:v>
                </c:pt>
                <c:pt idx="173">
                  <c:v>2988.4709125512395</c:v>
                </c:pt>
                <c:pt idx="174">
                  <c:v>3216.5197470890889</c:v>
                </c:pt>
                <c:pt idx="175">
                  <c:v>2908.5135118369508</c:v>
                </c:pt>
                <c:pt idx="176">
                  <c:v>3495.6884602122341</c:v>
                </c:pt>
                <c:pt idx="177">
                  <c:v>3497.9367509060344</c:v>
                </c:pt>
                <c:pt idx="178">
                  <c:v>3244.4164036452698</c:v>
                </c:pt>
                <c:pt idx="179">
                  <c:v>3562.800724327099</c:v>
                </c:pt>
                <c:pt idx="180">
                  <c:v>3493.5348372704561</c:v>
                </c:pt>
                <c:pt idx="181">
                  <c:v>3570.9870627388564</c:v>
                </c:pt>
                <c:pt idx="182">
                  <c:v>3403.7330112259665</c:v>
                </c:pt>
                <c:pt idx="183">
                  <c:v>3203.9506101537036</c:v>
                </c:pt>
                <c:pt idx="184">
                  <c:v>3902.5214805004784</c:v>
                </c:pt>
                <c:pt idx="185">
                  <c:v>3977.4001392814935</c:v>
                </c:pt>
                <c:pt idx="186">
                  <c:v>3783.0675624578525</c:v>
                </c:pt>
                <c:pt idx="187">
                  <c:v>3781.7783301258919</c:v>
                </c:pt>
                <c:pt idx="188">
                  <c:v>1273.0661855557832</c:v>
                </c:pt>
                <c:pt idx="189">
                  <c:v>150.02685266189553</c:v>
                </c:pt>
                <c:pt idx="190">
                  <c:v>184.14683378402611</c:v>
                </c:pt>
                <c:pt idx="191">
                  <c:v>96.310378381010977</c:v>
                </c:pt>
                <c:pt idx="192">
                  <c:v>212.55656447251877</c:v>
                </c:pt>
                <c:pt idx="193">
                  <c:v>188.33097006867055</c:v>
                </c:pt>
                <c:pt idx="194">
                  <c:v>219.50675490304485</c:v>
                </c:pt>
                <c:pt idx="195">
                  <c:v>149.39143231467639</c:v>
                </c:pt>
                <c:pt idx="196">
                  <c:v>116.44371450038381</c:v>
                </c:pt>
                <c:pt idx="197">
                  <c:v>170.67336881626156</c:v>
                </c:pt>
                <c:pt idx="198">
                  <c:v>178.24202517810312</c:v>
                </c:pt>
                <c:pt idx="199">
                  <c:v>131.20653594778904</c:v>
                </c:pt>
                <c:pt idx="200">
                  <c:v>166.4577821503795</c:v>
                </c:pt>
                <c:pt idx="201">
                  <c:v>124.9583930940141</c:v>
                </c:pt>
                <c:pt idx="202">
                  <c:v>155.13830529718635</c:v>
                </c:pt>
                <c:pt idx="203">
                  <c:v>58.151916993247355</c:v>
                </c:pt>
                <c:pt idx="204">
                  <c:v>172.62929989748415</c:v>
                </c:pt>
                <c:pt idx="205">
                  <c:v>157.43528815071338</c:v>
                </c:pt>
                <c:pt idx="206">
                  <c:v>114.59373516956428</c:v>
                </c:pt>
                <c:pt idx="207">
                  <c:v>148.39902406865289</c:v>
                </c:pt>
                <c:pt idx="208">
                  <c:v>109.79087290927835</c:v>
                </c:pt>
                <c:pt idx="209">
                  <c:v>113.42004305227955</c:v>
                </c:pt>
                <c:pt idx="210">
                  <c:v>119.85608271619014</c:v>
                </c:pt>
                <c:pt idx="211">
                  <c:v>132.88089374098516</c:v>
                </c:pt>
                <c:pt idx="212">
                  <c:v>150.78131253261972</c:v>
                </c:pt>
                <c:pt idx="213">
                  <c:v>97.912007867463487</c:v>
                </c:pt>
                <c:pt idx="214">
                  <c:v>865.92685918380357</c:v>
                </c:pt>
                <c:pt idx="215">
                  <c:v>2733.8686278626524</c:v>
                </c:pt>
                <c:pt idx="216">
                  <c:v>2951.8596359547078</c:v>
                </c:pt>
                <c:pt idx="217">
                  <c:v>3159.6360574760638</c:v>
                </c:pt>
                <c:pt idx="218">
                  <c:v>2994.4850965897167</c:v>
                </c:pt>
                <c:pt idx="219">
                  <c:v>2823.1469640258861</c:v>
                </c:pt>
                <c:pt idx="220">
                  <c:v>3076.1935290731126</c:v>
                </c:pt>
                <c:pt idx="221">
                  <c:v>2823.8882847512355</c:v>
                </c:pt>
                <c:pt idx="222">
                  <c:v>3437.3812248196591</c:v>
                </c:pt>
                <c:pt idx="223">
                  <c:v>3168.0605235945991</c:v>
                </c:pt>
                <c:pt idx="224">
                  <c:v>3766.2235654369733</c:v>
                </c:pt>
                <c:pt idx="225">
                  <c:v>3436.8946719567894</c:v>
                </c:pt>
                <c:pt idx="226">
                  <c:v>3522.4692838828655</c:v>
                </c:pt>
                <c:pt idx="227">
                  <c:v>3309.6581731434867</c:v>
                </c:pt>
                <c:pt idx="228">
                  <c:v>3942.5477614175702</c:v>
                </c:pt>
                <c:pt idx="229">
                  <c:v>3835.8599678416244</c:v>
                </c:pt>
                <c:pt idx="230">
                  <c:v>3083.3962027547627</c:v>
                </c:pt>
                <c:pt idx="231">
                  <c:v>3943.0476299599118</c:v>
                </c:pt>
                <c:pt idx="232">
                  <c:v>3147.7842919518876</c:v>
                </c:pt>
                <c:pt idx="233">
                  <c:v>3643.5496140539281</c:v>
                </c:pt>
                <c:pt idx="234">
                  <c:v>3963.1331799177651</c:v>
                </c:pt>
                <c:pt idx="235">
                  <c:v>3339.9981946256808</c:v>
                </c:pt>
                <c:pt idx="236">
                  <c:v>3450.5069542456499</c:v>
                </c:pt>
                <c:pt idx="237">
                  <c:v>3925.8403251095506</c:v>
                </c:pt>
                <c:pt idx="238">
                  <c:v>3967.4675983356351</c:v>
                </c:pt>
                <c:pt idx="239">
                  <c:v>3369.162779974517</c:v>
                </c:pt>
                <c:pt idx="240">
                  <c:v>3254.3415867843173</c:v>
                </c:pt>
                <c:pt idx="241">
                  <c:v>3896.5650183726398</c:v>
                </c:pt>
                <c:pt idx="242">
                  <c:v>3812.1340804509405</c:v>
                </c:pt>
                <c:pt idx="243">
                  <c:v>3765.7857995917207</c:v>
                </c:pt>
                <c:pt idx="244">
                  <c:v>4426.0714144390131</c:v>
                </c:pt>
                <c:pt idx="245">
                  <c:v>4514.7621100471188</c:v>
                </c:pt>
                <c:pt idx="246">
                  <c:v>4687.4225410713116</c:v>
                </c:pt>
                <c:pt idx="247">
                  <c:v>4838.0511326580736</c:v>
                </c:pt>
                <c:pt idx="248">
                  <c:v>4768.0523007055835</c:v>
                </c:pt>
                <c:pt idx="249">
                  <c:v>4616.0991036940832</c:v>
                </c:pt>
                <c:pt idx="250">
                  <c:v>4984.0864028038723</c:v>
                </c:pt>
                <c:pt idx="251">
                  <c:v>281.32855784704151</c:v>
                </c:pt>
                <c:pt idx="252">
                  <c:v>183.66398182357597</c:v>
                </c:pt>
                <c:pt idx="253">
                  <c:v>85.515026782282817</c:v>
                </c:pt>
                <c:pt idx="254">
                  <c:v>173.28779606767506</c:v>
                </c:pt>
                <c:pt idx="255">
                  <c:v>133.20984240649528</c:v>
                </c:pt>
                <c:pt idx="256">
                  <c:v>146.82419010453197</c:v>
                </c:pt>
                <c:pt idx="257">
                  <c:v>166.31402768145625</c:v>
                </c:pt>
                <c:pt idx="258">
                  <c:v>115.86890922278901</c:v>
                </c:pt>
                <c:pt idx="259">
                  <c:v>87.105555053437385</c:v>
                </c:pt>
                <c:pt idx="260">
                  <c:v>84.879208408718043</c:v>
                </c:pt>
                <c:pt idx="261">
                  <c:v>114.80715306668189</c:v>
                </c:pt>
                <c:pt idx="262">
                  <c:v>100.97303710865312</c:v>
                </c:pt>
                <c:pt idx="263">
                  <c:v>214.69045990559488</c:v>
                </c:pt>
                <c:pt idx="264">
                  <c:v>105.62945056962727</c:v>
                </c:pt>
                <c:pt idx="265">
                  <c:v>169.12235188378867</c:v>
                </c:pt>
                <c:pt idx="266">
                  <c:v>176.17611784418705</c:v>
                </c:pt>
                <c:pt idx="267">
                  <c:v>266.15582085055468</c:v>
                </c:pt>
                <c:pt idx="268">
                  <c:v>131.77489294000233</c:v>
                </c:pt>
                <c:pt idx="269">
                  <c:v>115.24789832606837</c:v>
                </c:pt>
                <c:pt idx="270">
                  <c:v>232.82582908460037</c:v>
                </c:pt>
                <c:pt idx="271">
                  <c:v>141.72243471258159</c:v>
                </c:pt>
                <c:pt idx="272">
                  <c:v>72.498706543984312</c:v>
                </c:pt>
                <c:pt idx="273">
                  <c:v>119.19905175862189</c:v>
                </c:pt>
                <c:pt idx="274">
                  <c:v>61.076786421208944</c:v>
                </c:pt>
                <c:pt idx="275">
                  <c:v>208.7540469411546</c:v>
                </c:pt>
                <c:pt idx="276">
                  <c:v>123.72900021295619</c:v>
                </c:pt>
                <c:pt idx="277">
                  <c:v>616.95289068078512</c:v>
                </c:pt>
                <c:pt idx="278">
                  <c:v>2929.9015364457332</c:v>
                </c:pt>
                <c:pt idx="279">
                  <c:v>2877.4729693069457</c:v>
                </c:pt>
                <c:pt idx="280">
                  <c:v>3231.1828441150155</c:v>
                </c:pt>
                <c:pt idx="281">
                  <c:v>3669.6156448563252</c:v>
                </c:pt>
                <c:pt idx="282">
                  <c:v>3643.1060937813495</c:v>
                </c:pt>
                <c:pt idx="283">
                  <c:v>3377.0435499058635</c:v>
                </c:pt>
                <c:pt idx="284">
                  <c:v>4340.2767340586061</c:v>
                </c:pt>
                <c:pt idx="285">
                  <c:v>4222.4253221184617</c:v>
                </c:pt>
                <c:pt idx="286">
                  <c:v>3868.8590433560489</c:v>
                </c:pt>
                <c:pt idx="287">
                  <c:v>3952.6962831194869</c:v>
                </c:pt>
                <c:pt idx="288">
                  <c:v>4252.5399853743011</c:v>
                </c:pt>
                <c:pt idx="289">
                  <c:v>4147.3026145070262</c:v>
                </c:pt>
                <c:pt idx="290">
                  <c:v>3592.6250116711158</c:v>
                </c:pt>
                <c:pt idx="291">
                  <c:v>4289.6833680940244</c:v>
                </c:pt>
                <c:pt idx="292">
                  <c:v>4250.4832729893342</c:v>
                </c:pt>
                <c:pt idx="293">
                  <c:v>4451.5789383489609</c:v>
                </c:pt>
                <c:pt idx="294">
                  <c:v>4968.7655901442586</c:v>
                </c:pt>
                <c:pt idx="295">
                  <c:v>4200.2012235231086</c:v>
                </c:pt>
                <c:pt idx="296">
                  <c:v>4713.5497374270617</c:v>
                </c:pt>
                <c:pt idx="297">
                  <c:v>4484.6698516383967</c:v>
                </c:pt>
                <c:pt idx="298">
                  <c:v>4067.3503735580898</c:v>
                </c:pt>
                <c:pt idx="299">
                  <c:v>5088.8448268659131</c:v>
                </c:pt>
                <c:pt idx="300">
                  <c:v>4798.80367636542</c:v>
                </c:pt>
                <c:pt idx="301">
                  <c:v>4962.1923718595935</c:v>
                </c:pt>
                <c:pt idx="302">
                  <c:v>4340.8685242495676</c:v>
                </c:pt>
                <c:pt idx="303">
                  <c:v>4820.1943824509963</c:v>
                </c:pt>
                <c:pt idx="304">
                  <c:v>4171.7534033271068</c:v>
                </c:pt>
                <c:pt idx="305">
                  <c:v>4702.0358840322724</c:v>
                </c:pt>
                <c:pt idx="306">
                  <c:v>4081.0531647570906</c:v>
                </c:pt>
                <c:pt idx="307">
                  <c:v>4490.5550254997861</c:v>
                </c:pt>
                <c:pt idx="308">
                  <c:v>4405.9831202519708</c:v>
                </c:pt>
                <c:pt idx="309">
                  <c:v>4857.4013620021869</c:v>
                </c:pt>
                <c:pt idx="310">
                  <c:v>3651.0637935963118</c:v>
                </c:pt>
                <c:pt idx="311">
                  <c:v>2667.4241007518372</c:v>
                </c:pt>
                <c:pt idx="312">
                  <c:v>663.24403235018133</c:v>
                </c:pt>
                <c:pt idx="313">
                  <c:v>505.56878174458353</c:v>
                </c:pt>
                <c:pt idx="314">
                  <c:v>458.04130253118331</c:v>
                </c:pt>
                <c:pt idx="315">
                  <c:v>320.9549390694857</c:v>
                </c:pt>
                <c:pt idx="316">
                  <c:v>574.40061153147121</c:v>
                </c:pt>
                <c:pt idx="317">
                  <c:v>494.4485409611782</c:v>
                </c:pt>
                <c:pt idx="318">
                  <c:v>626.23464618969854</c:v>
                </c:pt>
                <c:pt idx="319">
                  <c:v>546.07806310617923</c:v>
                </c:pt>
                <c:pt idx="320">
                  <c:v>487.98894724835043</c:v>
                </c:pt>
                <c:pt idx="321">
                  <c:v>406.77502786844531</c:v>
                </c:pt>
                <c:pt idx="322">
                  <c:v>585.50266360843329</c:v>
                </c:pt>
                <c:pt idx="323">
                  <c:v>467.24689430180825</c:v>
                </c:pt>
                <c:pt idx="324">
                  <c:v>573.10662920251173</c:v>
                </c:pt>
                <c:pt idx="325">
                  <c:v>414.21866682125591</c:v>
                </c:pt>
                <c:pt idx="326">
                  <c:v>499.60611309893534</c:v>
                </c:pt>
                <c:pt idx="327">
                  <c:v>560.29939687944739</c:v>
                </c:pt>
                <c:pt idx="328">
                  <c:v>337.66763140279772</c:v>
                </c:pt>
                <c:pt idx="329">
                  <c:v>476.01879844207741</c:v>
                </c:pt>
                <c:pt idx="330">
                  <c:v>357.57955783692677</c:v>
                </c:pt>
                <c:pt idx="331">
                  <c:v>594.03226635522049</c:v>
                </c:pt>
                <c:pt idx="332">
                  <c:v>451.3838103384864</c:v>
                </c:pt>
                <c:pt idx="333">
                  <c:v>620.80525167908797</c:v>
                </c:pt>
                <c:pt idx="334">
                  <c:v>580.9249252194096</c:v>
                </c:pt>
                <c:pt idx="335">
                  <c:v>435.89638555759444</c:v>
                </c:pt>
                <c:pt idx="336">
                  <c:v>534.73562526503315</c:v>
                </c:pt>
                <c:pt idx="337">
                  <c:v>2573.0004601484225</c:v>
                </c:pt>
                <c:pt idx="338">
                  <c:v>3586.7244652427362</c:v>
                </c:pt>
                <c:pt idx="339">
                  <c:v>4134.2784197473429</c:v>
                </c:pt>
                <c:pt idx="340">
                  <c:v>4374.0673311955252</c:v>
                </c:pt>
                <c:pt idx="341">
                  <c:v>4153.3669468013659</c:v>
                </c:pt>
                <c:pt idx="342">
                  <c:v>3837.2455456786752</c:v>
                </c:pt>
                <c:pt idx="343">
                  <c:v>4271.6512615921838</c:v>
                </c:pt>
                <c:pt idx="344">
                  <c:v>4709.0045242171545</c:v>
                </c:pt>
                <c:pt idx="345">
                  <c:v>4134.8651381023865</c:v>
                </c:pt>
                <c:pt idx="346">
                  <c:v>4689.925221596005</c:v>
                </c:pt>
                <c:pt idx="347">
                  <c:v>4919.1111118103699</c:v>
                </c:pt>
                <c:pt idx="348">
                  <c:v>4490.926665153841</c:v>
                </c:pt>
                <c:pt idx="349">
                  <c:v>4374.4956230509752</c:v>
                </c:pt>
                <c:pt idx="350">
                  <c:v>5022.5693689750369</c:v>
                </c:pt>
                <c:pt idx="351">
                  <c:v>4946.6775330955234</c:v>
                </c:pt>
                <c:pt idx="352">
                  <c:v>4281.9582648509959</c:v>
                </c:pt>
                <c:pt idx="353">
                  <c:v>4737.0213908827936</c:v>
                </c:pt>
                <c:pt idx="354">
                  <c:v>4569.8309894665863</c:v>
                </c:pt>
                <c:pt idx="355">
                  <c:v>5203.3356106617066</c:v>
                </c:pt>
                <c:pt idx="356">
                  <c:v>4528.3192212987915</c:v>
                </c:pt>
                <c:pt idx="357">
                  <c:v>4551.7664926764774</c:v>
                </c:pt>
                <c:pt idx="358">
                  <c:v>5160.0449925283046</c:v>
                </c:pt>
                <c:pt idx="359">
                  <c:v>4375.541610731213</c:v>
                </c:pt>
                <c:pt idx="360">
                  <c:v>4731.5850081920316</c:v>
                </c:pt>
                <c:pt idx="361">
                  <c:v>4795.2343833749519</c:v>
                </c:pt>
                <c:pt idx="362">
                  <c:v>4878.2971755075096</c:v>
                </c:pt>
                <c:pt idx="363">
                  <c:v>303.76150396474122</c:v>
                </c:pt>
                <c:pt idx="364">
                  <c:v>400.96413785708847</c:v>
                </c:pt>
                <c:pt idx="365">
                  <c:v>190.5308640670101</c:v>
                </c:pt>
                <c:pt idx="366">
                  <c:v>222.03640365016727</c:v>
                </c:pt>
                <c:pt idx="367">
                  <c:v>502.90572571185339</c:v>
                </c:pt>
                <c:pt idx="368">
                  <c:v>384.5782180651878</c:v>
                </c:pt>
                <c:pt idx="369">
                  <c:v>280.32896808398533</c:v>
                </c:pt>
                <c:pt idx="370">
                  <c:v>437.70509895280566</c:v>
                </c:pt>
                <c:pt idx="371">
                  <c:v>347.0320442365624</c:v>
                </c:pt>
                <c:pt idx="372">
                  <c:v>348.5493598296249</c:v>
                </c:pt>
                <c:pt idx="373">
                  <c:v>290.57372836839329</c:v>
                </c:pt>
                <c:pt idx="374">
                  <c:v>387.06309671722488</c:v>
                </c:pt>
                <c:pt idx="375">
                  <c:v>226.71665658493518</c:v>
                </c:pt>
                <c:pt idx="376">
                  <c:v>221.62534349149394</c:v>
                </c:pt>
                <c:pt idx="377">
                  <c:v>338.40626032569497</c:v>
                </c:pt>
                <c:pt idx="378">
                  <c:v>385.14626550979017</c:v>
                </c:pt>
                <c:pt idx="379">
                  <c:v>350.95425895720496</c:v>
                </c:pt>
                <c:pt idx="380">
                  <c:v>329.48022831497099</c:v>
                </c:pt>
                <c:pt idx="381">
                  <c:v>254.88517306799557</c:v>
                </c:pt>
                <c:pt idx="382">
                  <c:v>347.52415813944543</c:v>
                </c:pt>
                <c:pt idx="383">
                  <c:v>234.03221584917281</c:v>
                </c:pt>
                <c:pt idx="384">
                  <c:v>447.32414918088773</c:v>
                </c:pt>
                <c:pt idx="385">
                  <c:v>323.06541423551164</c:v>
                </c:pt>
                <c:pt idx="386">
                  <c:v>390.92330722716224</c:v>
                </c:pt>
                <c:pt idx="387">
                  <c:v>205.97344490650721</c:v>
                </c:pt>
                <c:pt idx="388">
                  <c:v>282.07745160191445</c:v>
                </c:pt>
                <c:pt idx="389">
                  <c:v>243.92276500764726</c:v>
                </c:pt>
                <c:pt idx="390">
                  <c:v>364.21572847861648</c:v>
                </c:pt>
                <c:pt idx="391">
                  <c:v>302.30616062817694</c:v>
                </c:pt>
                <c:pt idx="392">
                  <c:v>260.76119933533965</c:v>
                </c:pt>
                <c:pt idx="393">
                  <c:v>221.51122993180164</c:v>
                </c:pt>
                <c:pt idx="394">
                  <c:v>349.28173054444869</c:v>
                </c:pt>
                <c:pt idx="395">
                  <c:v>336.07013786761371</c:v>
                </c:pt>
                <c:pt idx="396">
                  <c:v>316.20712330098405</c:v>
                </c:pt>
                <c:pt idx="397">
                  <c:v>564.29743941744528</c:v>
                </c:pt>
                <c:pt idx="398">
                  <c:v>238.88901556805087</c:v>
                </c:pt>
                <c:pt idx="399">
                  <c:v>351.97525942273791</c:v>
                </c:pt>
                <c:pt idx="400">
                  <c:v>309.86543289468335</c:v>
                </c:pt>
                <c:pt idx="401">
                  <c:v>146.33953576500798</c:v>
                </c:pt>
                <c:pt idx="402">
                  <c:v>311.49251155246117</c:v>
                </c:pt>
                <c:pt idx="403">
                  <c:v>1427.6813011559759</c:v>
                </c:pt>
                <c:pt idx="404">
                  <c:v>2898.2466150759201</c:v>
                </c:pt>
                <c:pt idx="405">
                  <c:v>3527.2647365070288</c:v>
                </c:pt>
                <c:pt idx="406">
                  <c:v>3217.7628866668983</c:v>
                </c:pt>
                <c:pt idx="407">
                  <c:v>4223.1240269801829</c:v>
                </c:pt>
                <c:pt idx="408">
                  <c:v>3839.8409055284278</c:v>
                </c:pt>
                <c:pt idx="409">
                  <c:v>4544.6785638642068</c:v>
                </c:pt>
                <c:pt idx="410">
                  <c:v>4010.4004894346563</c:v>
                </c:pt>
                <c:pt idx="411">
                  <c:v>4224.9856489970671</c:v>
                </c:pt>
                <c:pt idx="412">
                  <c:v>4079.2197400994442</c:v>
                </c:pt>
                <c:pt idx="413">
                  <c:v>4198.4544170453091</c:v>
                </c:pt>
                <c:pt idx="414">
                  <c:v>4078.56072420071</c:v>
                </c:pt>
                <c:pt idx="415">
                  <c:v>4730.0610123656843</c:v>
                </c:pt>
                <c:pt idx="416">
                  <c:v>4333.0885863705771</c:v>
                </c:pt>
                <c:pt idx="417">
                  <c:v>4508.0368845931271</c:v>
                </c:pt>
                <c:pt idx="418">
                  <c:v>5067.3291183839092</c:v>
                </c:pt>
                <c:pt idx="419">
                  <c:v>4376.4939635627852</c:v>
                </c:pt>
                <c:pt idx="420">
                  <c:v>4163.2876321597314</c:v>
                </c:pt>
                <c:pt idx="421">
                  <c:v>4302.6834697686845</c:v>
                </c:pt>
                <c:pt idx="422">
                  <c:v>4719.7687207723402</c:v>
                </c:pt>
                <c:pt idx="423">
                  <c:v>4598.6639364982066</c:v>
                </c:pt>
                <c:pt idx="424">
                  <c:v>4896.3007143917366</c:v>
                </c:pt>
                <c:pt idx="425">
                  <c:v>4413.0439162475968</c:v>
                </c:pt>
                <c:pt idx="426">
                  <c:v>4177.130263883304</c:v>
                </c:pt>
                <c:pt idx="427">
                  <c:v>4576.7865744481232</c:v>
                </c:pt>
                <c:pt idx="428">
                  <c:v>5019.5438738234179</c:v>
                </c:pt>
                <c:pt idx="429">
                  <c:v>4769.7382271116658</c:v>
                </c:pt>
                <c:pt idx="430">
                  <c:v>4175.8630383685177</c:v>
                </c:pt>
                <c:pt idx="431">
                  <c:v>4633.3180460742406</c:v>
                </c:pt>
                <c:pt idx="432">
                  <c:v>4534.4311944884121</c:v>
                </c:pt>
                <c:pt idx="433">
                  <c:v>5045.4218538832238</c:v>
                </c:pt>
                <c:pt idx="434">
                  <c:v>4611.6104127841581</c:v>
                </c:pt>
                <c:pt idx="435">
                  <c:v>4462.9665619941679</c:v>
                </c:pt>
                <c:pt idx="436">
                  <c:v>4906.2289600739814</c:v>
                </c:pt>
                <c:pt idx="437">
                  <c:v>2843.6139840670326</c:v>
                </c:pt>
                <c:pt idx="438">
                  <c:v>92.464480178493247</c:v>
                </c:pt>
                <c:pt idx="439">
                  <c:v>130.56409059019057</c:v>
                </c:pt>
                <c:pt idx="440">
                  <c:v>125.46075178765452</c:v>
                </c:pt>
                <c:pt idx="441">
                  <c:v>79.315835799326351</c:v>
                </c:pt>
                <c:pt idx="442">
                  <c:v>232.31432757405238</c:v>
                </c:pt>
                <c:pt idx="443">
                  <c:v>174.9121061497199</c:v>
                </c:pt>
                <c:pt idx="444">
                  <c:v>109.50813330668265</c:v>
                </c:pt>
                <c:pt idx="445">
                  <c:v>126.56454547699192</c:v>
                </c:pt>
                <c:pt idx="446">
                  <c:v>130.88880570187561</c:v>
                </c:pt>
                <c:pt idx="447">
                  <c:v>160.94868460612469</c:v>
                </c:pt>
                <c:pt idx="448">
                  <c:v>127.79869548650997</c:v>
                </c:pt>
                <c:pt idx="449">
                  <c:v>91.274825706367096</c:v>
                </c:pt>
                <c:pt idx="450">
                  <c:v>206.71777197045148</c:v>
                </c:pt>
                <c:pt idx="451">
                  <c:v>18.239286427329844</c:v>
                </c:pt>
                <c:pt idx="452">
                  <c:v>141.47255101716311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0A-41C3-8BEA-13D14DC7CCBB}"/>
            </c:ext>
          </c:extLst>
        </c:ser>
        <c:ser>
          <c:idx val="4"/>
          <c:order val="1"/>
          <c:tx>
            <c:strRef>
              <c:f>'2025_01_014_AVE'!$AA$4</c:f>
              <c:strCache>
                <c:ptCount val="1"/>
                <c:pt idx="0">
                  <c:v>SCD2HO2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'2025_01_014_AVE'!$AA$5:$AA$488</c:f>
              <c:numCache>
                <c:formatCode>General</c:formatCode>
                <c:ptCount val="4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957.40831985893192</c:v>
                </c:pt>
                <c:pt idx="161">
                  <c:v>336.75746481341099</c:v>
                </c:pt>
                <c:pt idx="162">
                  <c:v>245.22000542642033</c:v>
                </c:pt>
                <c:pt idx="163">
                  <c:v>375.724905835588</c:v>
                </c:pt>
                <c:pt idx="164">
                  <c:v>356.58023742021516</c:v>
                </c:pt>
                <c:pt idx="165">
                  <c:v>356.9790102739845</c:v>
                </c:pt>
                <c:pt idx="166">
                  <c:v>334.04446092394505</c:v>
                </c:pt>
                <c:pt idx="167">
                  <c:v>225.29387068853228</c:v>
                </c:pt>
                <c:pt idx="168">
                  <c:v>317.12410367037074</c:v>
                </c:pt>
                <c:pt idx="169">
                  <c:v>367.70091269646929</c:v>
                </c:pt>
                <c:pt idx="170">
                  <c:v>352.01227826735703</c:v>
                </c:pt>
                <c:pt idx="171">
                  <c:v>315.1244485821594</c:v>
                </c:pt>
                <c:pt idx="172">
                  <c:v>353.05250815859762</c:v>
                </c:pt>
                <c:pt idx="173">
                  <c:v>437.69896047608967</c:v>
                </c:pt>
                <c:pt idx="174">
                  <c:v>362.92089580840423</c:v>
                </c:pt>
                <c:pt idx="175">
                  <c:v>382.44170730586774</c:v>
                </c:pt>
                <c:pt idx="176">
                  <c:v>412.38574427743777</c:v>
                </c:pt>
                <c:pt idx="177">
                  <c:v>221.28691281976381</c:v>
                </c:pt>
                <c:pt idx="178">
                  <c:v>387.97721495188586</c:v>
                </c:pt>
                <c:pt idx="179">
                  <c:v>311.68469056923919</c:v>
                </c:pt>
                <c:pt idx="180">
                  <c:v>350.30024113552003</c:v>
                </c:pt>
                <c:pt idx="181">
                  <c:v>292.28492373253897</c:v>
                </c:pt>
                <c:pt idx="182">
                  <c:v>412.74822189147363</c:v>
                </c:pt>
                <c:pt idx="183">
                  <c:v>291.09489772870387</c:v>
                </c:pt>
                <c:pt idx="184">
                  <c:v>467.23573918580649</c:v>
                </c:pt>
                <c:pt idx="185">
                  <c:v>399.71137957571671</c:v>
                </c:pt>
                <c:pt idx="186">
                  <c:v>370.53795678716648</c:v>
                </c:pt>
                <c:pt idx="187">
                  <c:v>292.45297947255659</c:v>
                </c:pt>
                <c:pt idx="188">
                  <c:v>105.59310651222034</c:v>
                </c:pt>
                <c:pt idx="189">
                  <c:v>13.629199995341214</c:v>
                </c:pt>
                <c:pt idx="190">
                  <c:v>26.490396480104316</c:v>
                </c:pt>
                <c:pt idx="191">
                  <c:v>26.956437427293832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13.293132009335851</c:v>
                </c:pt>
                <c:pt idx="197">
                  <c:v>26.198743648397826</c:v>
                </c:pt>
                <c:pt idx="198">
                  <c:v>16.661754527518333</c:v>
                </c:pt>
                <c:pt idx="199">
                  <c:v>13.275014225305714</c:v>
                </c:pt>
                <c:pt idx="200">
                  <c:v>0</c:v>
                </c:pt>
                <c:pt idx="201">
                  <c:v>13.32201050341142</c:v>
                </c:pt>
                <c:pt idx="202">
                  <c:v>13.476660864200028</c:v>
                </c:pt>
                <c:pt idx="203">
                  <c:v>26.502864824356095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28.880103554978593</c:v>
                </c:pt>
                <c:pt idx="210">
                  <c:v>0</c:v>
                </c:pt>
                <c:pt idx="211">
                  <c:v>13.288089374098515</c:v>
                </c:pt>
                <c:pt idx="212">
                  <c:v>41.869427500540063</c:v>
                </c:pt>
                <c:pt idx="213">
                  <c:v>0</c:v>
                </c:pt>
                <c:pt idx="214">
                  <c:v>85.350245633837162</c:v>
                </c:pt>
                <c:pt idx="215">
                  <c:v>188.16951743177793</c:v>
                </c:pt>
                <c:pt idx="216">
                  <c:v>224.35517753285436</c:v>
                </c:pt>
                <c:pt idx="217">
                  <c:v>168.3399611647535</c:v>
                </c:pt>
                <c:pt idx="218">
                  <c:v>306.19910166832614</c:v>
                </c:pt>
                <c:pt idx="219">
                  <c:v>241.2223684140036</c:v>
                </c:pt>
                <c:pt idx="220">
                  <c:v>369.47047811952598</c:v>
                </c:pt>
                <c:pt idx="221">
                  <c:v>362.95318668683132</c:v>
                </c:pt>
                <c:pt idx="222">
                  <c:v>341.55376699536765</c:v>
                </c:pt>
                <c:pt idx="223">
                  <c:v>442.03185608264943</c:v>
                </c:pt>
                <c:pt idx="224">
                  <c:v>346.94782959243184</c:v>
                </c:pt>
                <c:pt idx="225">
                  <c:v>544.4211528134631</c:v>
                </c:pt>
                <c:pt idx="226">
                  <c:v>373.10183111151122</c:v>
                </c:pt>
                <c:pt idx="227">
                  <c:v>263.16923862278384</c:v>
                </c:pt>
                <c:pt idx="228">
                  <c:v>638.38717853582364</c:v>
                </c:pt>
                <c:pt idx="229">
                  <c:v>282.84589120935362</c:v>
                </c:pt>
                <c:pt idx="230">
                  <c:v>450.15162858420194</c:v>
                </c:pt>
                <c:pt idx="231">
                  <c:v>466.93985091630537</c:v>
                </c:pt>
                <c:pt idx="232">
                  <c:v>453.53949462062059</c:v>
                </c:pt>
                <c:pt idx="233">
                  <c:v>419.09681653277482</c:v>
                </c:pt>
                <c:pt idx="234">
                  <c:v>512.96962348839816</c:v>
                </c:pt>
                <c:pt idx="235">
                  <c:v>289.85902763414691</c:v>
                </c:pt>
                <c:pt idx="236">
                  <c:v>303.80683540897263</c:v>
                </c:pt>
                <c:pt idx="237">
                  <c:v>345.88901542815421</c:v>
                </c:pt>
                <c:pt idx="238">
                  <c:v>315.39785023027122</c:v>
                </c:pt>
                <c:pt idx="239">
                  <c:v>460.21329888162546</c:v>
                </c:pt>
                <c:pt idx="240">
                  <c:v>318.63190453663833</c:v>
                </c:pt>
                <c:pt idx="241">
                  <c:v>413.99435159786577</c:v>
                </c:pt>
                <c:pt idx="242">
                  <c:v>451.33088478911776</c:v>
                </c:pt>
                <c:pt idx="243">
                  <c:v>475.80819805798166</c:v>
                </c:pt>
                <c:pt idx="244">
                  <c:v>413.36799260890444</c:v>
                </c:pt>
                <c:pt idx="245">
                  <c:v>388.98486122924851</c:v>
                </c:pt>
                <c:pt idx="246">
                  <c:v>705.92980604704985</c:v>
                </c:pt>
                <c:pt idx="247">
                  <c:v>769.57854896384754</c:v>
                </c:pt>
                <c:pt idx="248">
                  <c:v>863.71895995303078</c:v>
                </c:pt>
                <c:pt idx="249">
                  <c:v>615.6135642198451</c:v>
                </c:pt>
                <c:pt idx="250">
                  <c:v>588.26079726237174</c:v>
                </c:pt>
                <c:pt idx="251">
                  <c:v>56.629106907854428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14.201710471436275</c:v>
                </c:pt>
                <c:pt idx="256">
                  <c:v>0</c:v>
                </c:pt>
                <c:pt idx="257">
                  <c:v>12.655545540743809</c:v>
                </c:pt>
                <c:pt idx="258">
                  <c:v>14.269297651302896</c:v>
                </c:pt>
                <c:pt idx="259">
                  <c:v>14.498860131475384</c:v>
                </c:pt>
                <c:pt idx="260">
                  <c:v>12.661848911135497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27.17709225562626</c:v>
                </c:pt>
                <c:pt idx="268">
                  <c:v>14.622762313342195</c:v>
                </c:pt>
                <c:pt idx="269">
                  <c:v>14.647269836515093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12.677169739975787</c:v>
                </c:pt>
                <c:pt idx="274">
                  <c:v>27.756962091892138</c:v>
                </c:pt>
                <c:pt idx="275">
                  <c:v>0</c:v>
                </c:pt>
                <c:pt idx="276">
                  <c:v>27.761518271016367</c:v>
                </c:pt>
                <c:pt idx="277">
                  <c:v>45.602144995480067</c:v>
                </c:pt>
                <c:pt idx="278">
                  <c:v>182.01201619961739</c:v>
                </c:pt>
                <c:pt idx="279">
                  <c:v>163.84063933070254</c:v>
                </c:pt>
                <c:pt idx="280">
                  <c:v>440.97938680372567</c:v>
                </c:pt>
                <c:pt idx="281">
                  <c:v>487.78272863909564</c:v>
                </c:pt>
                <c:pt idx="282">
                  <c:v>379.84455070549399</c:v>
                </c:pt>
                <c:pt idx="283">
                  <c:v>418.91174114002405</c:v>
                </c:pt>
                <c:pt idx="284">
                  <c:v>353.08884569938601</c:v>
                </c:pt>
                <c:pt idx="285">
                  <c:v>418.71213973718085</c:v>
                </c:pt>
                <c:pt idx="286">
                  <c:v>450.76799380278425</c:v>
                </c:pt>
                <c:pt idx="287">
                  <c:v>444.27525953886061</c:v>
                </c:pt>
                <c:pt idx="288">
                  <c:v>458.54567050564839</c:v>
                </c:pt>
                <c:pt idx="289">
                  <c:v>387.3519801324411</c:v>
                </c:pt>
                <c:pt idx="290">
                  <c:v>479.39140187028522</c:v>
                </c:pt>
                <c:pt idx="291">
                  <c:v>416.50627046642109</c:v>
                </c:pt>
                <c:pt idx="292">
                  <c:v>531.82574414706505</c:v>
                </c:pt>
                <c:pt idx="293">
                  <c:v>576.24434533088629</c:v>
                </c:pt>
                <c:pt idx="294">
                  <c:v>470.81295436616603</c:v>
                </c:pt>
                <c:pt idx="295">
                  <c:v>563.67731143906747</c:v>
                </c:pt>
                <c:pt idx="296">
                  <c:v>416.93879291511422</c:v>
                </c:pt>
                <c:pt idx="297">
                  <c:v>641.57819549889462</c:v>
                </c:pt>
                <c:pt idx="298">
                  <c:v>599.73545990009677</c:v>
                </c:pt>
                <c:pt idx="299">
                  <c:v>771.5456430382701</c:v>
                </c:pt>
                <c:pt idx="300">
                  <c:v>568.39702847554213</c:v>
                </c:pt>
                <c:pt idx="301">
                  <c:v>519.62105719523629</c:v>
                </c:pt>
                <c:pt idx="302">
                  <c:v>415.37183206094676</c:v>
                </c:pt>
                <c:pt idx="303">
                  <c:v>748.37742498821808</c:v>
                </c:pt>
                <c:pt idx="304">
                  <c:v>716.3403636775106</c:v>
                </c:pt>
                <c:pt idx="305">
                  <c:v>520.10045640125838</c:v>
                </c:pt>
                <c:pt idx="306">
                  <c:v>551.92791789809132</c:v>
                </c:pt>
                <c:pt idx="307">
                  <c:v>727.95085832461609</c:v>
                </c:pt>
                <c:pt idx="308">
                  <c:v>614.2872673644714</c:v>
                </c:pt>
                <c:pt idx="309">
                  <c:v>462.39752510622435</c:v>
                </c:pt>
                <c:pt idx="310">
                  <c:v>659.54700787546278</c:v>
                </c:pt>
                <c:pt idx="311">
                  <c:v>205.36121504681151</c:v>
                </c:pt>
                <c:pt idx="312">
                  <c:v>109.62008990797359</c:v>
                </c:pt>
                <c:pt idx="313">
                  <c:v>61.031141678791485</c:v>
                </c:pt>
                <c:pt idx="314">
                  <c:v>175.26469680555462</c:v>
                </c:pt>
                <c:pt idx="315">
                  <c:v>139.47470033261004</c:v>
                </c:pt>
                <c:pt idx="316">
                  <c:v>121.8782953968214</c:v>
                </c:pt>
                <c:pt idx="317">
                  <c:v>100.67080708684912</c:v>
                </c:pt>
                <c:pt idx="318">
                  <c:v>57.459843543754111</c:v>
                </c:pt>
                <c:pt idx="319">
                  <c:v>17.630520323142356</c:v>
                </c:pt>
                <c:pt idx="320">
                  <c:v>84.368218964203436</c:v>
                </c:pt>
                <c:pt idx="321">
                  <c:v>124.95703470468581</c:v>
                </c:pt>
                <c:pt idx="322">
                  <c:v>77.911199415626527</c:v>
                </c:pt>
                <c:pt idx="323">
                  <c:v>73.178533697184378</c:v>
                </c:pt>
                <c:pt idx="324">
                  <c:v>129.32241495721971</c:v>
                </c:pt>
                <c:pt idx="325">
                  <c:v>124.92308999371208</c:v>
                </c:pt>
                <c:pt idx="326">
                  <c:v>83.72628016528185</c:v>
                </c:pt>
                <c:pt idx="327">
                  <c:v>117.4883856432336</c:v>
                </c:pt>
                <c:pt idx="328">
                  <c:v>103.51575578072193</c:v>
                </c:pt>
                <c:pt idx="329">
                  <c:v>59.888728700099023</c:v>
                </c:pt>
                <c:pt idx="330">
                  <c:v>102.87055220149379</c:v>
                </c:pt>
                <c:pt idx="331">
                  <c:v>0</c:v>
                </c:pt>
                <c:pt idx="332">
                  <c:v>37.791181350416998</c:v>
                </c:pt>
                <c:pt idx="333">
                  <c:v>76.177241509008908</c:v>
                </c:pt>
                <c:pt idx="334">
                  <c:v>135.04467199489281</c:v>
                </c:pt>
                <c:pt idx="335">
                  <c:v>17.654584791400779</c:v>
                </c:pt>
                <c:pt idx="336">
                  <c:v>38.20103950232857</c:v>
                </c:pt>
                <c:pt idx="337">
                  <c:v>384.16763186568136</c:v>
                </c:pt>
                <c:pt idx="338">
                  <c:v>524.56823976264127</c:v>
                </c:pt>
                <c:pt idx="339">
                  <c:v>568.31109535231144</c:v>
                </c:pt>
                <c:pt idx="340">
                  <c:v>711.72767314083217</c:v>
                </c:pt>
                <c:pt idx="341">
                  <c:v>806.92180190628835</c:v>
                </c:pt>
                <c:pt idx="342">
                  <c:v>585.91092139928708</c:v>
                </c:pt>
                <c:pt idx="343">
                  <c:v>579.75372608511884</c:v>
                </c:pt>
                <c:pt idx="344">
                  <c:v>575.3781784560158</c:v>
                </c:pt>
                <c:pt idx="345">
                  <c:v>612.48878167862154</c:v>
                </c:pt>
                <c:pt idx="346">
                  <c:v>720.34503789015537</c:v>
                </c:pt>
                <c:pt idx="347">
                  <c:v>518.13548143215667</c:v>
                </c:pt>
                <c:pt idx="348">
                  <c:v>843.33014681949476</c:v>
                </c:pt>
                <c:pt idx="349">
                  <c:v>551.98967001446022</c:v>
                </c:pt>
                <c:pt idx="350">
                  <c:v>485.35340559165076</c:v>
                </c:pt>
                <c:pt idx="351">
                  <c:v>719.45707914550201</c:v>
                </c:pt>
                <c:pt idx="352">
                  <c:v>466.46519904673556</c:v>
                </c:pt>
                <c:pt idx="353">
                  <c:v>778.2805669770687</c:v>
                </c:pt>
                <c:pt idx="354">
                  <c:v>579.81315025203889</c:v>
                </c:pt>
                <c:pt idx="355">
                  <c:v>664.79398385554066</c:v>
                </c:pt>
                <c:pt idx="356">
                  <c:v>544.92243670738708</c:v>
                </c:pt>
                <c:pt idx="357">
                  <c:v>463.87139274300733</c:v>
                </c:pt>
                <c:pt idx="358">
                  <c:v>586.05535056775238</c:v>
                </c:pt>
                <c:pt idx="359">
                  <c:v>635.28485440010388</c:v>
                </c:pt>
                <c:pt idx="360">
                  <c:v>714.44533678123923</c:v>
                </c:pt>
                <c:pt idx="361">
                  <c:v>903.99669173764403</c:v>
                </c:pt>
                <c:pt idx="362">
                  <c:v>716.53973070631025</c:v>
                </c:pt>
                <c:pt idx="363">
                  <c:v>82.656191555031626</c:v>
                </c:pt>
                <c:pt idx="364">
                  <c:v>101.04296273998629</c:v>
                </c:pt>
                <c:pt idx="365">
                  <c:v>101.56397299439794</c:v>
                </c:pt>
                <c:pt idx="366">
                  <c:v>80.527287239321225</c:v>
                </c:pt>
                <c:pt idx="367">
                  <c:v>40.154488176992942</c:v>
                </c:pt>
                <c:pt idx="368">
                  <c:v>102.86590635178275</c:v>
                </c:pt>
                <c:pt idx="369">
                  <c:v>20.202478705493917</c:v>
                </c:pt>
                <c:pt idx="370">
                  <c:v>107.96465931427174</c:v>
                </c:pt>
                <c:pt idx="371">
                  <c:v>63.165095809038448</c:v>
                </c:pt>
                <c:pt idx="372">
                  <c:v>63.052187564684957</c:v>
                </c:pt>
                <c:pt idx="373">
                  <c:v>128.74528705485739</c:v>
                </c:pt>
                <c:pt idx="374">
                  <c:v>20.093013873851916</c:v>
                </c:pt>
                <c:pt idx="375">
                  <c:v>38.53434922153189</c:v>
                </c:pt>
                <c:pt idx="376">
                  <c:v>79.010817644026361</c:v>
                </c:pt>
                <c:pt idx="377">
                  <c:v>60.639272081482922</c:v>
                </c:pt>
                <c:pt idx="378">
                  <c:v>122.58248696923506</c:v>
                </c:pt>
                <c:pt idx="379">
                  <c:v>43.670778829516458</c:v>
                </c:pt>
                <c:pt idx="380">
                  <c:v>84.350106527750995</c:v>
                </c:pt>
                <c:pt idx="381">
                  <c:v>18.029436342211895</c:v>
                </c:pt>
                <c:pt idx="382">
                  <c:v>62.866729730843502</c:v>
                </c:pt>
                <c:pt idx="383">
                  <c:v>42.905906239015017</c:v>
                </c:pt>
                <c:pt idx="384">
                  <c:v>40.809909092676207</c:v>
                </c:pt>
                <c:pt idx="385">
                  <c:v>82.570068650763517</c:v>
                </c:pt>
                <c:pt idx="386">
                  <c:v>0</c:v>
                </c:pt>
                <c:pt idx="387">
                  <c:v>20.321663015632449</c:v>
                </c:pt>
                <c:pt idx="388">
                  <c:v>23.837531121288542</c:v>
                </c:pt>
                <c:pt idx="389">
                  <c:v>20.532487233922673</c:v>
                </c:pt>
                <c:pt idx="390">
                  <c:v>38.449411510788444</c:v>
                </c:pt>
                <c:pt idx="391">
                  <c:v>62.393415309410685</c:v>
                </c:pt>
                <c:pt idx="392">
                  <c:v>103.18464636275711</c:v>
                </c:pt>
                <c:pt idx="393">
                  <c:v>57.398895347291663</c:v>
                </c:pt>
                <c:pt idx="394">
                  <c:v>20.550669664872924</c:v>
                </c:pt>
                <c:pt idx="395">
                  <c:v>62.086855029177741</c:v>
                </c:pt>
                <c:pt idx="396">
                  <c:v>20.732258656074688</c:v>
                </c:pt>
                <c:pt idx="397">
                  <c:v>20.519906887907101</c:v>
                </c:pt>
                <c:pt idx="398">
                  <c:v>101.34685508947614</c:v>
                </c:pt>
                <c:pt idx="399">
                  <c:v>59.807506767583476</c:v>
                </c:pt>
                <c:pt idx="400">
                  <c:v>20.819083772611538</c:v>
                </c:pt>
                <c:pt idx="401">
                  <c:v>41.753385550680946</c:v>
                </c:pt>
                <c:pt idx="402">
                  <c:v>18.02747954183258</c:v>
                </c:pt>
                <c:pt idx="403">
                  <c:v>233.19503816198949</c:v>
                </c:pt>
                <c:pt idx="404">
                  <c:v>277.30574784833988</c:v>
                </c:pt>
                <c:pt idx="405">
                  <c:v>558.90912878906693</c:v>
                </c:pt>
                <c:pt idx="406">
                  <c:v>496.04458293445089</c:v>
                </c:pt>
                <c:pt idx="407">
                  <c:v>463.83042103730452</c:v>
                </c:pt>
                <c:pt idx="408">
                  <c:v>461.69230125810265</c:v>
                </c:pt>
                <c:pt idx="409">
                  <c:v>677.0682171716129</c:v>
                </c:pt>
                <c:pt idx="410">
                  <c:v>513.2555053774696</c:v>
                </c:pt>
                <c:pt idx="411">
                  <c:v>347.95131839900665</c:v>
                </c:pt>
                <c:pt idx="412">
                  <c:v>638.5739156933347</c:v>
                </c:pt>
                <c:pt idx="413">
                  <c:v>652.22412474653447</c:v>
                </c:pt>
                <c:pt idx="414">
                  <c:v>611.71264687229427</c:v>
                </c:pt>
                <c:pt idx="415">
                  <c:v>940.98587831572365</c:v>
                </c:pt>
                <c:pt idx="416">
                  <c:v>548.46164219143577</c:v>
                </c:pt>
                <c:pt idx="417">
                  <c:v>560.34254129299427</c:v>
                </c:pt>
                <c:pt idx="418">
                  <c:v>580.58131453268061</c:v>
                </c:pt>
                <c:pt idx="419">
                  <c:v>677.88219428878824</c:v>
                </c:pt>
                <c:pt idx="420">
                  <c:v>709.73866951753507</c:v>
                </c:pt>
                <c:pt idx="421">
                  <c:v>657.50412393868987</c:v>
                </c:pt>
                <c:pt idx="422">
                  <c:v>635.51293202091153</c:v>
                </c:pt>
                <c:pt idx="423">
                  <c:v>575.45958132765873</c:v>
                </c:pt>
                <c:pt idx="424">
                  <c:v>541.71414724796921</c:v>
                </c:pt>
                <c:pt idx="425">
                  <c:v>810.68073742864465</c:v>
                </c:pt>
                <c:pt idx="426">
                  <c:v>705.83495182339993</c:v>
                </c:pt>
                <c:pt idx="427">
                  <c:v>635.8963242698677</c:v>
                </c:pt>
                <c:pt idx="428">
                  <c:v>543.08669120916102</c:v>
                </c:pt>
                <c:pt idx="429">
                  <c:v>763.48738313382728</c:v>
                </c:pt>
                <c:pt idx="430">
                  <c:v>428.57541709571632</c:v>
                </c:pt>
                <c:pt idx="431">
                  <c:v>510.54670918988717</c:v>
                </c:pt>
                <c:pt idx="432">
                  <c:v>617.8600832485572</c:v>
                </c:pt>
                <c:pt idx="433">
                  <c:v>752.1251663649125</c:v>
                </c:pt>
                <c:pt idx="434">
                  <c:v>575.59330476383172</c:v>
                </c:pt>
                <c:pt idx="435">
                  <c:v>654.57512722629463</c:v>
                </c:pt>
                <c:pt idx="436">
                  <c:v>588.64667954457218</c:v>
                </c:pt>
                <c:pt idx="437">
                  <c:v>401.5544390600495</c:v>
                </c:pt>
                <c:pt idx="438">
                  <c:v>18.492896035698649</c:v>
                </c:pt>
                <c:pt idx="439">
                  <c:v>0</c:v>
                </c:pt>
                <c:pt idx="440">
                  <c:v>18.235985330261897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15.96699234020018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35.611011544529589</c:v>
                </c:pt>
                <c:pt idx="450">
                  <c:v>0</c:v>
                </c:pt>
                <c:pt idx="451">
                  <c:v>0</c:v>
                </c:pt>
                <c:pt idx="452">
                  <c:v>39.735631762689877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0A-41C3-8BEA-13D14DC7CCBB}"/>
            </c:ext>
          </c:extLst>
        </c:ser>
        <c:ser>
          <c:idx val="1"/>
          <c:order val="2"/>
          <c:tx>
            <c:strRef>
              <c:f>'2025_01_014_AVE'!$AD$4</c:f>
              <c:strCache>
                <c:ptCount val="1"/>
                <c:pt idx="0">
                  <c:v>CD3OOCD3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'2025_01_014_AVE'!$AD$5:$AD$488</c:f>
              <c:numCache>
                <c:formatCode>General</c:formatCode>
                <c:ptCount val="484"/>
                <c:pt idx="0">
                  <c:v>62.164409358836309</c:v>
                </c:pt>
                <c:pt idx="1">
                  <c:v>36.146754879642927</c:v>
                </c:pt>
                <c:pt idx="2">
                  <c:v>97.243596558164114</c:v>
                </c:pt>
                <c:pt idx="3">
                  <c:v>19.476720347113101</c:v>
                </c:pt>
                <c:pt idx="4">
                  <c:v>55.572524415331941</c:v>
                </c:pt>
                <c:pt idx="5">
                  <c:v>0</c:v>
                </c:pt>
                <c:pt idx="6">
                  <c:v>22.167800918563614</c:v>
                </c:pt>
                <c:pt idx="7">
                  <c:v>82.728705481029465</c:v>
                </c:pt>
                <c:pt idx="8">
                  <c:v>74.792354989426215</c:v>
                </c:pt>
                <c:pt idx="9">
                  <c:v>62.104757414232097</c:v>
                </c:pt>
                <c:pt idx="10">
                  <c:v>187.22964960080299</c:v>
                </c:pt>
                <c:pt idx="11">
                  <c:v>20.338677822556637</c:v>
                </c:pt>
                <c:pt idx="12">
                  <c:v>57.883493751728203</c:v>
                </c:pt>
                <c:pt idx="13">
                  <c:v>65.851017028194036</c:v>
                </c:pt>
                <c:pt idx="14">
                  <c:v>102.5864070759205</c:v>
                </c:pt>
                <c:pt idx="15">
                  <c:v>124.86976702211382</c:v>
                </c:pt>
                <c:pt idx="16">
                  <c:v>508.13162373919977</c:v>
                </c:pt>
                <c:pt idx="17">
                  <c:v>602.17933314334675</c:v>
                </c:pt>
                <c:pt idx="18">
                  <c:v>762.35540701685704</c:v>
                </c:pt>
                <c:pt idx="19">
                  <c:v>777.51156696325279</c:v>
                </c:pt>
                <c:pt idx="20">
                  <c:v>861.97353623594029</c:v>
                </c:pt>
                <c:pt idx="21">
                  <c:v>915.13913788517732</c:v>
                </c:pt>
                <c:pt idx="22">
                  <c:v>765.74657157611</c:v>
                </c:pt>
                <c:pt idx="23">
                  <c:v>691.30504126841106</c:v>
                </c:pt>
                <c:pt idx="24">
                  <c:v>1053.9281986598717</c:v>
                </c:pt>
                <c:pt idx="25">
                  <c:v>1027.8724770303736</c:v>
                </c:pt>
                <c:pt idx="26">
                  <c:v>801.38127966329569</c:v>
                </c:pt>
                <c:pt idx="27">
                  <c:v>1103.6592316352776</c:v>
                </c:pt>
                <c:pt idx="28">
                  <c:v>802.43158147400879</c:v>
                </c:pt>
                <c:pt idx="29">
                  <c:v>981.87012681549231</c:v>
                </c:pt>
                <c:pt idx="30">
                  <c:v>638.79777819302194</c:v>
                </c:pt>
                <c:pt idx="31">
                  <c:v>834.35883799581688</c:v>
                </c:pt>
                <c:pt idx="32">
                  <c:v>827.42863511214523</c:v>
                </c:pt>
                <c:pt idx="33">
                  <c:v>786.5752727221394</c:v>
                </c:pt>
                <c:pt idx="34">
                  <c:v>788.68434540275064</c:v>
                </c:pt>
                <c:pt idx="35">
                  <c:v>1022.4395106680828</c:v>
                </c:pt>
                <c:pt idx="36">
                  <c:v>877.17229115792497</c:v>
                </c:pt>
                <c:pt idx="37">
                  <c:v>728.25722486401821</c:v>
                </c:pt>
                <c:pt idx="38">
                  <c:v>980.4312336133039</c:v>
                </c:pt>
                <c:pt idx="39">
                  <c:v>773.08039408716843</c:v>
                </c:pt>
                <c:pt idx="40">
                  <c:v>775.48570767060062</c:v>
                </c:pt>
                <c:pt idx="41">
                  <c:v>899.3924898716034</c:v>
                </c:pt>
                <c:pt idx="42">
                  <c:v>971.94001848837195</c:v>
                </c:pt>
                <c:pt idx="43">
                  <c:v>638.76920550278362</c:v>
                </c:pt>
                <c:pt idx="44">
                  <c:v>732.7088121296332</c:v>
                </c:pt>
                <c:pt idx="45">
                  <c:v>980.18580296939706</c:v>
                </c:pt>
                <c:pt idx="46">
                  <c:v>727.55974258003107</c:v>
                </c:pt>
                <c:pt idx="47">
                  <c:v>755.79719442562305</c:v>
                </c:pt>
                <c:pt idx="48">
                  <c:v>747.80890453367181</c:v>
                </c:pt>
                <c:pt idx="49">
                  <c:v>849.58697664675378</c:v>
                </c:pt>
                <c:pt idx="50">
                  <c:v>701.13355483984424</c:v>
                </c:pt>
                <c:pt idx="51">
                  <c:v>833.19108327748813</c:v>
                </c:pt>
                <c:pt idx="52">
                  <c:v>41.467548973914887</c:v>
                </c:pt>
                <c:pt idx="53">
                  <c:v>12.391628447802315</c:v>
                </c:pt>
                <c:pt idx="54">
                  <c:v>37.193618938268358</c:v>
                </c:pt>
                <c:pt idx="55">
                  <c:v>41.213829608221026</c:v>
                </c:pt>
                <c:pt idx="56">
                  <c:v>0</c:v>
                </c:pt>
                <c:pt idx="57">
                  <c:v>28.280102847579311</c:v>
                </c:pt>
                <c:pt idx="58">
                  <c:v>63.684876242794878</c:v>
                </c:pt>
                <c:pt idx="59">
                  <c:v>40.642632741621689</c:v>
                </c:pt>
                <c:pt idx="60">
                  <c:v>0</c:v>
                </c:pt>
                <c:pt idx="61">
                  <c:v>66.631569544544107</c:v>
                </c:pt>
                <c:pt idx="62">
                  <c:v>26.979527087312352</c:v>
                </c:pt>
                <c:pt idx="63">
                  <c:v>13.789322758152037</c:v>
                </c:pt>
                <c:pt idx="64">
                  <c:v>66.833366019079278</c:v>
                </c:pt>
                <c:pt idx="65">
                  <c:v>0</c:v>
                </c:pt>
                <c:pt idx="66">
                  <c:v>38.131423561388743</c:v>
                </c:pt>
                <c:pt idx="67">
                  <c:v>0</c:v>
                </c:pt>
                <c:pt idx="68">
                  <c:v>26.828007419902221</c:v>
                </c:pt>
                <c:pt idx="69">
                  <c:v>70.766306304311783</c:v>
                </c:pt>
                <c:pt idx="70">
                  <c:v>101.60788434718313</c:v>
                </c:pt>
                <c:pt idx="71">
                  <c:v>12.269889532637924</c:v>
                </c:pt>
                <c:pt idx="72">
                  <c:v>0</c:v>
                </c:pt>
                <c:pt idx="73">
                  <c:v>13.995933252930632</c:v>
                </c:pt>
                <c:pt idx="74">
                  <c:v>26.542649273680858</c:v>
                </c:pt>
                <c:pt idx="75">
                  <c:v>62.780842240430189</c:v>
                </c:pt>
                <c:pt idx="76">
                  <c:v>26.210005172804888</c:v>
                </c:pt>
                <c:pt idx="77">
                  <c:v>14.09821347472038</c:v>
                </c:pt>
                <c:pt idx="78">
                  <c:v>25.221830128246818</c:v>
                </c:pt>
                <c:pt idx="79">
                  <c:v>354.79910691632961</c:v>
                </c:pt>
                <c:pt idx="80">
                  <c:v>437.60411940453662</c:v>
                </c:pt>
                <c:pt idx="81">
                  <c:v>521.28323008975519</c:v>
                </c:pt>
                <c:pt idx="82">
                  <c:v>542.7909270759809</c:v>
                </c:pt>
                <c:pt idx="83">
                  <c:v>710.61414047075414</c:v>
                </c:pt>
                <c:pt idx="84">
                  <c:v>727.24688453302406</c:v>
                </c:pt>
                <c:pt idx="85">
                  <c:v>713.50321864113118</c:v>
                </c:pt>
                <c:pt idx="86">
                  <c:v>670.1168403385177</c:v>
                </c:pt>
                <c:pt idx="87">
                  <c:v>820.9182855327266</c:v>
                </c:pt>
                <c:pt idx="88">
                  <c:v>701.75834349432876</c:v>
                </c:pt>
                <c:pt idx="89">
                  <c:v>840.44738455687934</c:v>
                </c:pt>
                <c:pt idx="90">
                  <c:v>649.4678494288321</c:v>
                </c:pt>
                <c:pt idx="91">
                  <c:v>809.73918720977622</c:v>
                </c:pt>
                <c:pt idx="92">
                  <c:v>885.31805959900225</c:v>
                </c:pt>
                <c:pt idx="93">
                  <c:v>877.37356028607326</c:v>
                </c:pt>
                <c:pt idx="94">
                  <c:v>845.84917042511745</c:v>
                </c:pt>
                <c:pt idx="95">
                  <c:v>830.46348964999368</c:v>
                </c:pt>
                <c:pt idx="96">
                  <c:v>881.88596376796875</c:v>
                </c:pt>
                <c:pt idx="97">
                  <c:v>702.24448544091535</c:v>
                </c:pt>
                <c:pt idx="98">
                  <c:v>860.4289850909098</c:v>
                </c:pt>
                <c:pt idx="99">
                  <c:v>780.10584707627027</c:v>
                </c:pt>
                <c:pt idx="100">
                  <c:v>779.19034052560892</c:v>
                </c:pt>
                <c:pt idx="101">
                  <c:v>884.43320280312469</c:v>
                </c:pt>
                <c:pt idx="102">
                  <c:v>844.13319400597607</c:v>
                </c:pt>
                <c:pt idx="103">
                  <c:v>833.56886795250432</c:v>
                </c:pt>
                <c:pt idx="104">
                  <c:v>943.21570280782942</c:v>
                </c:pt>
                <c:pt idx="105">
                  <c:v>511.96139262464015</c:v>
                </c:pt>
                <c:pt idx="106">
                  <c:v>764.15332378864559</c:v>
                </c:pt>
                <c:pt idx="107">
                  <c:v>783.45293174960943</c:v>
                </c:pt>
                <c:pt idx="108">
                  <c:v>867.66152796488791</c:v>
                </c:pt>
                <c:pt idx="109">
                  <c:v>698.77480973469051</c:v>
                </c:pt>
                <c:pt idx="110">
                  <c:v>953.54723192408869</c:v>
                </c:pt>
                <c:pt idx="111">
                  <c:v>761.84161503539519</c:v>
                </c:pt>
                <c:pt idx="112">
                  <c:v>870.06151325136238</c:v>
                </c:pt>
                <c:pt idx="113">
                  <c:v>540.67812675138703</c:v>
                </c:pt>
                <c:pt idx="114">
                  <c:v>1008.2016850347602</c:v>
                </c:pt>
                <c:pt idx="115">
                  <c:v>173.23616038349292</c:v>
                </c:pt>
                <c:pt idx="116">
                  <c:v>12.6153776770027</c:v>
                </c:pt>
                <c:pt idx="117">
                  <c:v>86.871049568092403</c:v>
                </c:pt>
                <c:pt idx="118">
                  <c:v>53.701378142244508</c:v>
                </c:pt>
                <c:pt idx="119">
                  <c:v>52.140213431851173</c:v>
                </c:pt>
                <c:pt idx="120">
                  <c:v>0</c:v>
                </c:pt>
                <c:pt idx="121">
                  <c:v>0</c:v>
                </c:pt>
                <c:pt idx="122">
                  <c:v>24.916935747432181</c:v>
                </c:pt>
                <c:pt idx="123">
                  <c:v>27.056049349287399</c:v>
                </c:pt>
                <c:pt idx="124">
                  <c:v>0</c:v>
                </c:pt>
                <c:pt idx="125">
                  <c:v>25.041362140564438</c:v>
                </c:pt>
                <c:pt idx="126">
                  <c:v>14.382527146350244</c:v>
                </c:pt>
                <c:pt idx="127">
                  <c:v>0</c:v>
                </c:pt>
                <c:pt idx="128">
                  <c:v>25.059297082308415</c:v>
                </c:pt>
                <c:pt idx="129">
                  <c:v>0</c:v>
                </c:pt>
                <c:pt idx="130">
                  <c:v>0</c:v>
                </c:pt>
                <c:pt idx="131">
                  <c:v>172.93607108144687</c:v>
                </c:pt>
                <c:pt idx="132">
                  <c:v>12.739018682126066</c:v>
                </c:pt>
                <c:pt idx="133">
                  <c:v>22.318911979430066</c:v>
                </c:pt>
                <c:pt idx="134">
                  <c:v>64.444775684996145</c:v>
                </c:pt>
                <c:pt idx="135">
                  <c:v>21.39954285566364</c:v>
                </c:pt>
                <c:pt idx="136">
                  <c:v>17.294037433977188</c:v>
                </c:pt>
                <c:pt idx="137">
                  <c:v>21.614897625011732</c:v>
                </c:pt>
                <c:pt idx="138">
                  <c:v>27.548548692455288</c:v>
                </c:pt>
                <c:pt idx="139">
                  <c:v>11.733275282084636</c:v>
                </c:pt>
                <c:pt idx="140">
                  <c:v>34.964186825761509</c:v>
                </c:pt>
                <c:pt idx="141">
                  <c:v>11.807946342370025</c:v>
                </c:pt>
                <c:pt idx="142">
                  <c:v>23.541453407373034</c:v>
                </c:pt>
                <c:pt idx="143">
                  <c:v>35.787965208986478</c:v>
                </c:pt>
                <c:pt idx="144">
                  <c:v>46.102043649456469</c:v>
                </c:pt>
                <c:pt idx="145">
                  <c:v>37.347740660648277</c:v>
                </c:pt>
                <c:pt idx="146">
                  <c:v>0</c:v>
                </c:pt>
                <c:pt idx="147">
                  <c:v>47.588065129189005</c:v>
                </c:pt>
                <c:pt idx="148">
                  <c:v>40.731810105752061</c:v>
                </c:pt>
                <c:pt idx="149">
                  <c:v>13.627147148963966</c:v>
                </c:pt>
                <c:pt idx="150">
                  <c:v>76.208302432277421</c:v>
                </c:pt>
                <c:pt idx="151">
                  <c:v>250.48773005556174</c:v>
                </c:pt>
                <c:pt idx="152">
                  <c:v>546.05839940601538</c:v>
                </c:pt>
                <c:pt idx="153">
                  <c:v>541.64506511164177</c:v>
                </c:pt>
                <c:pt idx="154">
                  <c:v>730.19674427287157</c:v>
                </c:pt>
                <c:pt idx="155">
                  <c:v>393.82289900350276</c:v>
                </c:pt>
                <c:pt idx="156">
                  <c:v>502.34790218440622</c:v>
                </c:pt>
                <c:pt idx="157">
                  <c:v>554.0287640526991</c:v>
                </c:pt>
                <c:pt idx="158">
                  <c:v>702.05710297511291</c:v>
                </c:pt>
                <c:pt idx="159">
                  <c:v>795.94264234100854</c:v>
                </c:pt>
                <c:pt idx="160">
                  <c:v>683.47391281741011</c:v>
                </c:pt>
                <c:pt idx="161">
                  <c:v>772.36260845081313</c:v>
                </c:pt>
                <c:pt idx="162">
                  <c:v>910.59984645319605</c:v>
                </c:pt>
                <c:pt idx="163">
                  <c:v>837.47743978725316</c:v>
                </c:pt>
                <c:pt idx="164">
                  <c:v>784.78524980275927</c:v>
                </c:pt>
                <c:pt idx="165">
                  <c:v>639.3352895867406</c:v>
                </c:pt>
                <c:pt idx="166">
                  <c:v>747.15632636016335</c:v>
                </c:pt>
                <c:pt idx="167">
                  <c:v>977.93766030174527</c:v>
                </c:pt>
                <c:pt idx="168">
                  <c:v>946.98954945989294</c:v>
                </c:pt>
                <c:pt idx="169">
                  <c:v>596.29569697523812</c:v>
                </c:pt>
                <c:pt idx="170">
                  <c:v>798.30802137460523</c:v>
                </c:pt>
                <c:pt idx="171">
                  <c:v>721.63498725314503</c:v>
                </c:pt>
                <c:pt idx="172">
                  <c:v>696.03578257292156</c:v>
                </c:pt>
                <c:pt idx="173">
                  <c:v>826.4841942947935</c:v>
                </c:pt>
                <c:pt idx="174">
                  <c:v>852.52477572802343</c:v>
                </c:pt>
                <c:pt idx="175">
                  <c:v>723.91843557177845</c:v>
                </c:pt>
                <c:pt idx="176">
                  <c:v>721.83489192128252</c:v>
                </c:pt>
                <c:pt idx="177">
                  <c:v>724.15340456090826</c:v>
                </c:pt>
                <c:pt idx="178">
                  <c:v>755.28736276347763</c:v>
                </c:pt>
                <c:pt idx="179">
                  <c:v>751.84271950327843</c:v>
                </c:pt>
                <c:pt idx="180">
                  <c:v>584.14932102869147</c:v>
                </c:pt>
                <c:pt idx="181">
                  <c:v>902.40973720701925</c:v>
                </c:pt>
                <c:pt idx="182">
                  <c:v>965.95882317082089</c:v>
                </c:pt>
                <c:pt idx="183">
                  <c:v>891.71646618640068</c:v>
                </c:pt>
                <c:pt idx="184">
                  <c:v>958.17900002163276</c:v>
                </c:pt>
                <c:pt idx="185">
                  <c:v>966.9888391946547</c:v>
                </c:pt>
                <c:pt idx="186">
                  <c:v>841.05698486786196</c:v>
                </c:pt>
                <c:pt idx="187">
                  <c:v>888.26627564741557</c:v>
                </c:pt>
                <c:pt idx="188">
                  <c:v>216.8376750631229</c:v>
                </c:pt>
                <c:pt idx="189">
                  <c:v>0</c:v>
                </c:pt>
                <c:pt idx="190">
                  <c:v>0</c:v>
                </c:pt>
                <c:pt idx="191">
                  <c:v>43.967781434809361</c:v>
                </c:pt>
                <c:pt idx="192">
                  <c:v>0</c:v>
                </c:pt>
                <c:pt idx="193">
                  <c:v>55.026744341051888</c:v>
                </c:pt>
                <c:pt idx="194">
                  <c:v>0</c:v>
                </c:pt>
                <c:pt idx="195">
                  <c:v>42.755980628391207</c:v>
                </c:pt>
                <c:pt idx="196">
                  <c:v>0</c:v>
                </c:pt>
                <c:pt idx="197">
                  <c:v>0</c:v>
                </c:pt>
                <c:pt idx="198">
                  <c:v>13.768550640569414</c:v>
                </c:pt>
                <c:pt idx="199">
                  <c:v>13.275014225305714</c:v>
                </c:pt>
                <c:pt idx="200">
                  <c:v>0</c:v>
                </c:pt>
                <c:pt idx="201">
                  <c:v>68.159123505825875</c:v>
                </c:pt>
                <c:pt idx="202">
                  <c:v>67.383304321000139</c:v>
                </c:pt>
                <c:pt idx="203">
                  <c:v>0</c:v>
                </c:pt>
                <c:pt idx="204">
                  <c:v>26.778340194941062</c:v>
                </c:pt>
                <c:pt idx="205">
                  <c:v>0</c:v>
                </c:pt>
                <c:pt idx="206">
                  <c:v>36.815181887054592</c:v>
                </c:pt>
                <c:pt idx="207">
                  <c:v>13.340400073070539</c:v>
                </c:pt>
                <c:pt idx="208">
                  <c:v>13.298612774926674</c:v>
                </c:pt>
                <c:pt idx="209">
                  <c:v>0</c:v>
                </c:pt>
                <c:pt idx="210">
                  <c:v>69.047525912587801</c:v>
                </c:pt>
                <c:pt idx="211">
                  <c:v>0</c:v>
                </c:pt>
                <c:pt idx="212">
                  <c:v>66.271854571406976</c:v>
                </c:pt>
                <c:pt idx="213">
                  <c:v>25.341931448049372</c:v>
                </c:pt>
                <c:pt idx="214">
                  <c:v>313.5811239901422</c:v>
                </c:pt>
                <c:pt idx="215">
                  <c:v>465.31375876100998</c:v>
                </c:pt>
                <c:pt idx="216">
                  <c:v>491.18994688469235</c:v>
                </c:pt>
                <c:pt idx="217">
                  <c:v>552.11688586171522</c:v>
                </c:pt>
                <c:pt idx="218">
                  <c:v>839.78656575701257</c:v>
                </c:pt>
                <c:pt idx="219">
                  <c:v>648.24447792119031</c:v>
                </c:pt>
                <c:pt idx="220">
                  <c:v>867.55202612476842</c:v>
                </c:pt>
                <c:pt idx="221">
                  <c:v>930.70858172293208</c:v>
                </c:pt>
                <c:pt idx="222">
                  <c:v>885.98782388236361</c:v>
                </c:pt>
                <c:pt idx="223">
                  <c:v>860.88601184635843</c:v>
                </c:pt>
                <c:pt idx="224">
                  <c:v>982.73230621919743</c:v>
                </c:pt>
                <c:pt idx="225">
                  <c:v>746.73286196622632</c:v>
                </c:pt>
                <c:pt idx="226">
                  <c:v>946.09201556688686</c:v>
                </c:pt>
                <c:pt idx="227">
                  <c:v>874.90700522276484</c:v>
                </c:pt>
                <c:pt idx="228">
                  <c:v>981.00461279929959</c:v>
                </c:pt>
                <c:pt idx="229">
                  <c:v>926.93329915250922</c:v>
                </c:pt>
                <c:pt idx="230">
                  <c:v>971.88591329611313</c:v>
                </c:pt>
                <c:pt idx="231">
                  <c:v>879.17397477892416</c:v>
                </c:pt>
                <c:pt idx="232">
                  <c:v>996.93450383718243</c:v>
                </c:pt>
                <c:pt idx="233">
                  <c:v>969.79725360559871</c:v>
                </c:pt>
                <c:pt idx="234">
                  <c:v>1033.169262811728</c:v>
                </c:pt>
                <c:pt idx="235">
                  <c:v>939.60312203040166</c:v>
                </c:pt>
                <c:pt idx="236">
                  <c:v>836.46458855152184</c:v>
                </c:pt>
                <c:pt idx="237">
                  <c:v>1234.2590683186279</c:v>
                </c:pt>
                <c:pt idx="238">
                  <c:v>775.00840050881925</c:v>
                </c:pt>
                <c:pt idx="239">
                  <c:v>1197.8448947526419</c:v>
                </c:pt>
                <c:pt idx="240">
                  <c:v>1021.0541480207781</c:v>
                </c:pt>
                <c:pt idx="241">
                  <c:v>931.21846359416043</c:v>
                </c:pt>
                <c:pt idx="242">
                  <c:v>834.15618885131585</c:v>
                </c:pt>
                <c:pt idx="243">
                  <c:v>967.59774017287259</c:v>
                </c:pt>
                <c:pt idx="244">
                  <c:v>1061.8627333072775</c:v>
                </c:pt>
                <c:pt idx="245">
                  <c:v>1304.5465784344829</c:v>
                </c:pt>
                <c:pt idx="246">
                  <c:v>1547.6153440262246</c:v>
                </c:pt>
                <c:pt idx="247">
                  <c:v>1262.2068557846544</c:v>
                </c:pt>
                <c:pt idx="248">
                  <c:v>1612.9496455891026</c:v>
                </c:pt>
                <c:pt idx="249">
                  <c:v>1213.5808764359945</c:v>
                </c:pt>
                <c:pt idx="250">
                  <c:v>1538.9571568190956</c:v>
                </c:pt>
                <c:pt idx="251">
                  <c:v>19.532499441479199</c:v>
                </c:pt>
                <c:pt idx="252">
                  <c:v>14.40282896975155</c:v>
                </c:pt>
                <c:pt idx="253">
                  <c:v>28.413057285726229</c:v>
                </c:pt>
                <c:pt idx="254">
                  <c:v>28.834641348902313</c:v>
                </c:pt>
                <c:pt idx="255">
                  <c:v>30.274964183294383</c:v>
                </c:pt>
                <c:pt idx="256">
                  <c:v>14.513655573551437</c:v>
                </c:pt>
                <c:pt idx="257">
                  <c:v>28.83896439594275</c:v>
                </c:pt>
                <c:pt idx="258">
                  <c:v>28.483287947368183</c:v>
                </c:pt>
                <c:pt idx="259">
                  <c:v>0</c:v>
                </c:pt>
                <c:pt idx="260">
                  <c:v>16.275518180021514</c:v>
                </c:pt>
                <c:pt idx="261">
                  <c:v>0</c:v>
                </c:pt>
                <c:pt idx="262">
                  <c:v>14.432711121347648</c:v>
                </c:pt>
                <c:pt idx="263">
                  <c:v>14.424515274907156</c:v>
                </c:pt>
                <c:pt idx="264">
                  <c:v>28.555993198613148</c:v>
                </c:pt>
                <c:pt idx="265">
                  <c:v>74.235223764171266</c:v>
                </c:pt>
                <c:pt idx="266">
                  <c:v>43.207750420647137</c:v>
                </c:pt>
                <c:pt idx="267">
                  <c:v>0</c:v>
                </c:pt>
                <c:pt idx="268">
                  <c:v>0</c:v>
                </c:pt>
                <c:pt idx="269">
                  <c:v>14.647269836515093</c:v>
                </c:pt>
                <c:pt idx="270">
                  <c:v>0</c:v>
                </c:pt>
                <c:pt idx="271">
                  <c:v>14.480945804295466</c:v>
                </c:pt>
                <c:pt idx="272">
                  <c:v>28.943282069885207</c:v>
                </c:pt>
                <c:pt idx="273">
                  <c:v>28.888240779148365</c:v>
                </c:pt>
                <c:pt idx="274">
                  <c:v>12.960895522247156</c:v>
                </c:pt>
                <c:pt idx="275">
                  <c:v>29.2539684829101</c:v>
                </c:pt>
                <c:pt idx="276">
                  <c:v>56.36856501729212</c:v>
                </c:pt>
                <c:pt idx="277">
                  <c:v>153.87046343636177</c:v>
                </c:pt>
                <c:pt idx="278">
                  <c:v>520.45598145728434</c:v>
                </c:pt>
                <c:pt idx="279">
                  <c:v>868.59888834132528</c:v>
                </c:pt>
                <c:pt idx="280">
                  <c:v>903.04435022296343</c:v>
                </c:pt>
                <c:pt idx="281">
                  <c:v>982.20195698756652</c:v>
                </c:pt>
                <c:pt idx="282">
                  <c:v>936.19398218657568</c:v>
                </c:pt>
                <c:pt idx="283">
                  <c:v>855.11800370326011</c:v>
                </c:pt>
                <c:pt idx="284">
                  <c:v>1321.5611081891304</c:v>
                </c:pt>
                <c:pt idx="285">
                  <c:v>1027.6099385934258</c:v>
                </c:pt>
                <c:pt idx="286">
                  <c:v>1308.385044899667</c:v>
                </c:pt>
                <c:pt idx="287">
                  <c:v>1155.6730093560147</c:v>
                </c:pt>
                <c:pt idx="288">
                  <c:v>1453.7625153102877</c:v>
                </c:pt>
                <c:pt idx="289">
                  <c:v>1368.9140659130771</c:v>
                </c:pt>
                <c:pt idx="290">
                  <c:v>979.25932090588412</c:v>
                </c:pt>
                <c:pt idx="291">
                  <c:v>1271.4619846942139</c:v>
                </c:pt>
                <c:pt idx="292">
                  <c:v>1242.163540399308</c:v>
                </c:pt>
                <c:pt idx="293">
                  <c:v>1134.620648946086</c:v>
                </c:pt>
                <c:pt idx="294">
                  <c:v>1045.0462919766271</c:v>
                </c:pt>
                <c:pt idx="295">
                  <c:v>1223.5823924738042</c:v>
                </c:pt>
                <c:pt idx="296">
                  <c:v>1441.0210848788238</c:v>
                </c:pt>
                <c:pt idx="297">
                  <c:v>1415.3835737679392</c:v>
                </c:pt>
                <c:pt idx="298">
                  <c:v>1587.2381666640711</c:v>
                </c:pt>
                <c:pt idx="299">
                  <c:v>1306.4208434267641</c:v>
                </c:pt>
                <c:pt idx="300">
                  <c:v>1595.7693353755294</c:v>
                </c:pt>
                <c:pt idx="301">
                  <c:v>1693.9059322127196</c:v>
                </c:pt>
                <c:pt idx="302">
                  <c:v>1185.5669008875136</c:v>
                </c:pt>
                <c:pt idx="303">
                  <c:v>1770.7787288487493</c:v>
                </c:pt>
                <c:pt idx="304">
                  <c:v>1460.5571801868111</c:v>
                </c:pt>
                <c:pt idx="305">
                  <c:v>1416.2602809467103</c:v>
                </c:pt>
                <c:pt idx="306">
                  <c:v>1319.6765873267502</c:v>
                </c:pt>
                <c:pt idx="307">
                  <c:v>1291.6662447232118</c:v>
                </c:pt>
                <c:pt idx="308">
                  <c:v>1642.3499954232648</c:v>
                </c:pt>
                <c:pt idx="309">
                  <c:v>1195.6406140511619</c:v>
                </c:pt>
                <c:pt idx="310">
                  <c:v>1346.4181060771948</c:v>
                </c:pt>
                <c:pt idx="311">
                  <c:v>732.84876077545789</c:v>
                </c:pt>
                <c:pt idx="312">
                  <c:v>241.3341514253062</c:v>
                </c:pt>
                <c:pt idx="313">
                  <c:v>218.14509424378849</c:v>
                </c:pt>
                <c:pt idx="314">
                  <c:v>151.7337884381422</c:v>
                </c:pt>
                <c:pt idx="315">
                  <c:v>349.91021311514453</c:v>
                </c:pt>
                <c:pt idx="316">
                  <c:v>169.84330197234465</c:v>
                </c:pt>
                <c:pt idx="317">
                  <c:v>182.36903899194593</c:v>
                </c:pt>
                <c:pt idx="318">
                  <c:v>265.55765529680957</c:v>
                </c:pt>
                <c:pt idx="319">
                  <c:v>156.02230374462263</c:v>
                </c:pt>
                <c:pt idx="320">
                  <c:v>222.20925276487384</c:v>
                </c:pt>
                <c:pt idx="321">
                  <c:v>289.03435687010915</c:v>
                </c:pt>
                <c:pt idx="322">
                  <c:v>80.248535398095328</c:v>
                </c:pt>
                <c:pt idx="323">
                  <c:v>222.27490449198248</c:v>
                </c:pt>
                <c:pt idx="324">
                  <c:v>174.9193758539902</c:v>
                </c:pt>
                <c:pt idx="325">
                  <c:v>259.51514980117895</c:v>
                </c:pt>
                <c:pt idx="326">
                  <c:v>162.73558680012528</c:v>
                </c:pt>
                <c:pt idx="327">
                  <c:v>257.46629725117862</c:v>
                </c:pt>
                <c:pt idx="328">
                  <c:v>81.361092181895827</c:v>
                </c:pt>
                <c:pt idx="329">
                  <c:v>246.89611380234373</c:v>
                </c:pt>
                <c:pt idx="330">
                  <c:v>156.77320317054222</c:v>
                </c:pt>
                <c:pt idx="331">
                  <c:v>181.04580518085854</c:v>
                </c:pt>
                <c:pt idx="332">
                  <c:v>133.65650487944791</c:v>
                </c:pt>
                <c:pt idx="333">
                  <c:v>164.52713501172542</c:v>
                </c:pt>
                <c:pt idx="334">
                  <c:v>100.11932578931709</c:v>
                </c:pt>
                <c:pt idx="335">
                  <c:v>126.15997538987723</c:v>
                </c:pt>
                <c:pt idx="336">
                  <c:v>252.17421737590865</c:v>
                </c:pt>
                <c:pt idx="337">
                  <c:v>489.85567032654569</c:v>
                </c:pt>
                <c:pt idx="338">
                  <c:v>1035.6525529642197</c:v>
                </c:pt>
                <c:pt idx="339">
                  <c:v>1153.1453901104285</c:v>
                </c:pt>
                <c:pt idx="340">
                  <c:v>1077.7843717798903</c:v>
                </c:pt>
                <c:pt idx="341">
                  <c:v>1153.7130407781572</c:v>
                </c:pt>
                <c:pt idx="342">
                  <c:v>1259.237491521812</c:v>
                </c:pt>
                <c:pt idx="343">
                  <c:v>1118.0306355186792</c:v>
                </c:pt>
                <c:pt idx="344">
                  <c:v>1372.8708801379532</c:v>
                </c:pt>
                <c:pt idx="345">
                  <c:v>1147.5676729898785</c:v>
                </c:pt>
                <c:pt idx="346">
                  <c:v>1224.2250361633819</c:v>
                </c:pt>
                <c:pt idx="347">
                  <c:v>1442.7940726394556</c:v>
                </c:pt>
                <c:pt idx="348">
                  <c:v>1099.8373713788549</c:v>
                </c:pt>
                <c:pt idx="349">
                  <c:v>1115.235246839982</c:v>
                </c:pt>
                <c:pt idx="350">
                  <c:v>1204.5465472106514</c:v>
                </c:pt>
                <c:pt idx="351">
                  <c:v>1194.2518812135108</c:v>
                </c:pt>
                <c:pt idx="352">
                  <c:v>1269.8473622724675</c:v>
                </c:pt>
                <c:pt idx="353">
                  <c:v>1223.5358413159215</c:v>
                </c:pt>
                <c:pt idx="354">
                  <c:v>1144.4165755769575</c:v>
                </c:pt>
                <c:pt idx="355">
                  <c:v>1489.6906018852878</c:v>
                </c:pt>
                <c:pt idx="356">
                  <c:v>1312.0373412887213</c:v>
                </c:pt>
                <c:pt idx="357">
                  <c:v>1468.5467252099527</c:v>
                </c:pt>
                <c:pt idx="358">
                  <c:v>1278.290141120721</c:v>
                </c:pt>
                <c:pt idx="359">
                  <c:v>1587.0670659670943</c:v>
                </c:pt>
                <c:pt idx="360">
                  <c:v>1304.2781148215647</c:v>
                </c:pt>
                <c:pt idx="361">
                  <c:v>1439.1292001387533</c:v>
                </c:pt>
                <c:pt idx="362">
                  <c:v>919.11926067092782</c:v>
                </c:pt>
                <c:pt idx="363">
                  <c:v>126.05069212142322</c:v>
                </c:pt>
                <c:pt idx="364">
                  <c:v>41.29930619928011</c:v>
                </c:pt>
                <c:pt idx="365">
                  <c:v>81.093714871496033</c:v>
                </c:pt>
                <c:pt idx="366">
                  <c:v>108.28183769559213</c:v>
                </c:pt>
                <c:pt idx="367">
                  <c:v>98.242048743710896</c:v>
                </c:pt>
                <c:pt idx="368">
                  <c:v>77.928716933168758</c:v>
                </c:pt>
                <c:pt idx="369">
                  <c:v>63.034865728382186</c:v>
                </c:pt>
                <c:pt idx="370">
                  <c:v>40.145703643934979</c:v>
                </c:pt>
                <c:pt idx="371">
                  <c:v>60.533216816995186</c:v>
                </c:pt>
                <c:pt idx="372">
                  <c:v>141.37788640280291</c:v>
                </c:pt>
                <c:pt idx="373">
                  <c:v>105.62693829578083</c:v>
                </c:pt>
                <c:pt idx="374">
                  <c:v>60.356921520291607</c:v>
                </c:pt>
                <c:pt idx="375">
                  <c:v>132.81256285091089</c:v>
                </c:pt>
                <c:pt idx="376">
                  <c:v>63.603708203441222</c:v>
                </c:pt>
                <c:pt idx="377">
                  <c:v>98.587719771185135</c:v>
                </c:pt>
                <c:pt idx="378">
                  <c:v>191.78227800025485</c:v>
                </c:pt>
                <c:pt idx="379">
                  <c:v>174.28610823779749</c:v>
                </c:pt>
                <c:pt idx="380">
                  <c:v>102.17055156882515</c:v>
                </c:pt>
                <c:pt idx="381">
                  <c:v>79.77626700093758</c:v>
                </c:pt>
                <c:pt idx="382">
                  <c:v>141.74299933103222</c:v>
                </c:pt>
                <c:pt idx="383">
                  <c:v>83.081436626456352</c:v>
                </c:pt>
                <c:pt idx="384">
                  <c:v>143.03278817918553</c:v>
                </c:pt>
                <c:pt idx="385">
                  <c:v>144.69803292682343</c:v>
                </c:pt>
                <c:pt idx="386">
                  <c:v>106.57969442511164</c:v>
                </c:pt>
                <c:pt idx="387">
                  <c:v>106.72811389993012</c:v>
                </c:pt>
                <c:pt idx="388">
                  <c:v>81.842190183090665</c:v>
                </c:pt>
                <c:pt idx="389">
                  <c:v>128.52700342164772</c:v>
                </c:pt>
                <c:pt idx="390">
                  <c:v>38.489173053198769</c:v>
                </c:pt>
                <c:pt idx="391">
                  <c:v>62.393415309410685</c:v>
                </c:pt>
                <c:pt idx="392">
                  <c:v>144.37851680990434</c:v>
                </c:pt>
                <c:pt idx="393">
                  <c:v>80.843514573650239</c:v>
                </c:pt>
                <c:pt idx="394">
                  <c:v>82.043371142709731</c:v>
                </c:pt>
                <c:pt idx="395">
                  <c:v>126.57707218851719</c:v>
                </c:pt>
                <c:pt idx="396">
                  <c:v>189.24212843044916</c:v>
                </c:pt>
                <c:pt idx="397">
                  <c:v>84.704266804732811</c:v>
                </c:pt>
                <c:pt idx="398">
                  <c:v>80.434011975774709</c:v>
                </c:pt>
                <c:pt idx="399">
                  <c:v>83.245583744068895</c:v>
                </c:pt>
                <c:pt idx="400">
                  <c:v>174.29930600325937</c:v>
                </c:pt>
                <c:pt idx="401">
                  <c:v>87.155125178605857</c:v>
                </c:pt>
                <c:pt idx="402">
                  <c:v>41.080318424972475</c:v>
                </c:pt>
                <c:pt idx="403">
                  <c:v>422.98516046171085</c:v>
                </c:pt>
                <c:pt idx="404">
                  <c:v>978.36491276645972</c:v>
                </c:pt>
                <c:pt idx="405">
                  <c:v>786.12700595813442</c:v>
                </c:pt>
                <c:pt idx="406">
                  <c:v>1250.3680182614635</c:v>
                </c:pt>
                <c:pt idx="407">
                  <c:v>1057.0799208569119</c:v>
                </c:pt>
                <c:pt idx="408">
                  <c:v>1103.6644534836548</c:v>
                </c:pt>
                <c:pt idx="409">
                  <c:v>1275.1766632065924</c:v>
                </c:pt>
                <c:pt idx="410">
                  <c:v>717.80013482679328</c:v>
                </c:pt>
                <c:pt idx="411">
                  <c:v>1496.2387951625335</c:v>
                </c:pt>
                <c:pt idx="412">
                  <c:v>1225.0095865847418</c:v>
                </c:pt>
                <c:pt idx="413">
                  <c:v>1119.4607053398122</c:v>
                </c:pt>
                <c:pt idx="414">
                  <c:v>1167.6851226510851</c:v>
                </c:pt>
                <c:pt idx="415">
                  <c:v>1209.70090057743</c:v>
                </c:pt>
                <c:pt idx="416">
                  <c:v>1337.0866642675796</c:v>
                </c:pt>
                <c:pt idx="417">
                  <c:v>1202.3022670503003</c:v>
                </c:pt>
                <c:pt idx="418">
                  <c:v>1105.8003975800723</c:v>
                </c:pt>
                <c:pt idx="419">
                  <c:v>1205.3423788224138</c:v>
                </c:pt>
                <c:pt idx="420">
                  <c:v>1125.3946946581361</c:v>
                </c:pt>
                <c:pt idx="421">
                  <c:v>1412.996939969584</c:v>
                </c:pt>
                <c:pt idx="422">
                  <c:v>1154.9459885076885</c:v>
                </c:pt>
                <c:pt idx="423">
                  <c:v>1526.3714504727534</c:v>
                </c:pt>
                <c:pt idx="424">
                  <c:v>1548.606681490525</c:v>
                </c:pt>
                <c:pt idx="425">
                  <c:v>1102.2674977660308</c:v>
                </c:pt>
                <c:pt idx="426">
                  <c:v>1519.0902333544611</c:v>
                </c:pt>
                <c:pt idx="427">
                  <c:v>1401.2272126162545</c:v>
                </c:pt>
                <c:pt idx="428">
                  <c:v>1235.4721222525748</c:v>
                </c:pt>
                <c:pt idx="429">
                  <c:v>1277.9667518223901</c:v>
                </c:pt>
                <c:pt idx="430">
                  <c:v>1798.2185332687397</c:v>
                </c:pt>
                <c:pt idx="431">
                  <c:v>1189.8535190962086</c:v>
                </c:pt>
                <c:pt idx="432">
                  <c:v>1477.7277130932719</c:v>
                </c:pt>
                <c:pt idx="433">
                  <c:v>1278.7141473980287</c:v>
                </c:pt>
                <c:pt idx="434">
                  <c:v>1287.4855351872422</c:v>
                </c:pt>
                <c:pt idx="435">
                  <c:v>1406.6081014839792</c:v>
                </c:pt>
                <c:pt idx="436">
                  <c:v>1401.563712169054</c:v>
                </c:pt>
                <c:pt idx="437">
                  <c:v>709.98144219572475</c:v>
                </c:pt>
                <c:pt idx="438">
                  <c:v>0</c:v>
                </c:pt>
                <c:pt idx="439">
                  <c:v>20.613515389375198</c:v>
                </c:pt>
                <c:pt idx="440">
                  <c:v>0</c:v>
                </c:pt>
                <c:pt idx="441">
                  <c:v>18.635711862585083</c:v>
                </c:pt>
                <c:pt idx="442">
                  <c:v>20.992258515727624</c:v>
                </c:pt>
                <c:pt idx="443">
                  <c:v>0</c:v>
                </c:pt>
                <c:pt idx="444">
                  <c:v>0</c:v>
                </c:pt>
                <c:pt idx="445">
                  <c:v>17.746550398404302</c:v>
                </c:pt>
                <c:pt idx="446">
                  <c:v>17.726672898206775</c:v>
                </c:pt>
                <c:pt idx="447">
                  <c:v>63.722540435894267</c:v>
                </c:pt>
                <c:pt idx="448">
                  <c:v>17.919599693217158</c:v>
                </c:pt>
                <c:pt idx="449">
                  <c:v>89.200397849404212</c:v>
                </c:pt>
                <c:pt idx="450">
                  <c:v>54.58476091212944</c:v>
                </c:pt>
                <c:pt idx="451">
                  <c:v>36.40787794602663</c:v>
                </c:pt>
                <c:pt idx="45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0A-41C3-8BEA-13D14DC7CCBB}"/>
            </c:ext>
          </c:extLst>
        </c:ser>
        <c:ser>
          <c:idx val="2"/>
          <c:order val="3"/>
          <c:tx>
            <c:strRef>
              <c:f>'2025_01_014_AVE'!$AE$4</c:f>
              <c:strCache>
                <c:ptCount val="1"/>
                <c:pt idx="0">
                  <c:v>SCD2HOOCD3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'2025_01_014_AVE'!$AE$5:$AE$488</c:f>
              <c:numCache>
                <c:formatCode>General</c:formatCode>
                <c:ptCount val="4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56.359977189360905</c:v>
                </c:pt>
                <c:pt idx="99">
                  <c:v>315.54141191310896</c:v>
                </c:pt>
                <c:pt idx="100">
                  <c:v>303.48061898684256</c:v>
                </c:pt>
                <c:pt idx="101">
                  <c:v>366.58847486440902</c:v>
                </c:pt>
                <c:pt idx="102">
                  <c:v>389.192454526934</c:v>
                </c:pt>
                <c:pt idx="103">
                  <c:v>292.21740090020376</c:v>
                </c:pt>
                <c:pt idx="104">
                  <c:v>360.48802941241712</c:v>
                </c:pt>
                <c:pt idx="105">
                  <c:v>359.77347712710275</c:v>
                </c:pt>
                <c:pt idx="106">
                  <c:v>346.29115859215517</c:v>
                </c:pt>
                <c:pt idx="107">
                  <c:v>269.05833751719655</c:v>
                </c:pt>
                <c:pt idx="108">
                  <c:v>352.77499784166554</c:v>
                </c:pt>
                <c:pt idx="109">
                  <c:v>311.0226785308044</c:v>
                </c:pt>
                <c:pt idx="110">
                  <c:v>281.19020600644819</c:v>
                </c:pt>
                <c:pt idx="111">
                  <c:v>354.60719910364611</c:v>
                </c:pt>
                <c:pt idx="112">
                  <c:v>477.27449077951246</c:v>
                </c:pt>
                <c:pt idx="113">
                  <c:v>351.20705985522369</c:v>
                </c:pt>
                <c:pt idx="114">
                  <c:v>376.41588179398855</c:v>
                </c:pt>
                <c:pt idx="115">
                  <c:v>51.261079324402296</c:v>
                </c:pt>
                <c:pt idx="116">
                  <c:v>9.5348784768043657</c:v>
                </c:pt>
                <c:pt idx="117">
                  <c:v>40.621392192403775</c:v>
                </c:pt>
                <c:pt idx="118">
                  <c:v>9.5632591212216251</c:v>
                </c:pt>
                <c:pt idx="119">
                  <c:v>0</c:v>
                </c:pt>
                <c:pt idx="120">
                  <c:v>10.717355889434369</c:v>
                </c:pt>
                <c:pt idx="121">
                  <c:v>0</c:v>
                </c:pt>
                <c:pt idx="122">
                  <c:v>0</c:v>
                </c:pt>
                <c:pt idx="123">
                  <c:v>10.797823331215607</c:v>
                </c:pt>
                <c:pt idx="124">
                  <c:v>17.650126217536023</c:v>
                </c:pt>
                <c:pt idx="125">
                  <c:v>0</c:v>
                </c:pt>
                <c:pt idx="126">
                  <c:v>19.308728354824765</c:v>
                </c:pt>
                <c:pt idx="127">
                  <c:v>0</c:v>
                </c:pt>
                <c:pt idx="128">
                  <c:v>0</c:v>
                </c:pt>
                <c:pt idx="129">
                  <c:v>9.7117280072970029</c:v>
                </c:pt>
                <c:pt idx="130">
                  <c:v>9.5558135116960461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8.70848148115142</c:v>
                </c:pt>
                <c:pt idx="138">
                  <c:v>8.7349056829736273</c:v>
                </c:pt>
                <c:pt idx="139">
                  <c:v>0</c:v>
                </c:pt>
                <c:pt idx="140">
                  <c:v>9.5337130537324839</c:v>
                </c:pt>
                <c:pt idx="141">
                  <c:v>0</c:v>
                </c:pt>
                <c:pt idx="142">
                  <c:v>10.033687423142487</c:v>
                </c:pt>
                <c:pt idx="143">
                  <c:v>0</c:v>
                </c:pt>
                <c:pt idx="144">
                  <c:v>6.7539493946453728</c:v>
                </c:pt>
                <c:pt idx="145">
                  <c:v>0</c:v>
                </c:pt>
                <c:pt idx="146">
                  <c:v>20.216792784938121</c:v>
                </c:pt>
                <c:pt idx="147">
                  <c:v>7.8774418490550735</c:v>
                </c:pt>
                <c:pt idx="148">
                  <c:v>17.135451147937076</c:v>
                </c:pt>
                <c:pt idx="149">
                  <c:v>0</c:v>
                </c:pt>
                <c:pt idx="150">
                  <c:v>18.810910094043162</c:v>
                </c:pt>
                <c:pt idx="151">
                  <c:v>40.367857323003754</c:v>
                </c:pt>
                <c:pt idx="152">
                  <c:v>99.629797698206204</c:v>
                </c:pt>
                <c:pt idx="153">
                  <c:v>144.88237563950344</c:v>
                </c:pt>
                <c:pt idx="154">
                  <c:v>110.46420879224978</c:v>
                </c:pt>
                <c:pt idx="155">
                  <c:v>131.27429966783424</c:v>
                </c:pt>
                <c:pt idx="156">
                  <c:v>251.75069954476845</c:v>
                </c:pt>
                <c:pt idx="157">
                  <c:v>160.6850796044082</c:v>
                </c:pt>
                <c:pt idx="158">
                  <c:v>229.11708555409007</c:v>
                </c:pt>
                <c:pt idx="159">
                  <c:v>229.68378136366508</c:v>
                </c:pt>
                <c:pt idx="160">
                  <c:v>321.75941954158856</c:v>
                </c:pt>
                <c:pt idx="161">
                  <c:v>329.38993595696445</c:v>
                </c:pt>
                <c:pt idx="162">
                  <c:v>219.66357806188026</c:v>
                </c:pt>
                <c:pt idx="163">
                  <c:v>351.40614170383469</c:v>
                </c:pt>
                <c:pt idx="164">
                  <c:v>290.51255706703245</c:v>
                </c:pt>
                <c:pt idx="165">
                  <c:v>275.44143165611717</c:v>
                </c:pt>
                <c:pt idx="166">
                  <c:v>221.2661475110902</c:v>
                </c:pt>
                <c:pt idx="167">
                  <c:v>173.49500291249853</c:v>
                </c:pt>
                <c:pt idx="168">
                  <c:v>360.95171918256415</c:v>
                </c:pt>
                <c:pt idx="169">
                  <c:v>305.38372990212787</c:v>
                </c:pt>
                <c:pt idx="170">
                  <c:v>291.84454083663701</c:v>
                </c:pt>
                <c:pt idx="171">
                  <c:v>346.006644543211</c:v>
                </c:pt>
                <c:pt idx="172">
                  <c:v>178.0995718518416</c:v>
                </c:pt>
                <c:pt idx="173">
                  <c:v>306.42082957626752</c:v>
                </c:pt>
                <c:pt idx="174">
                  <c:v>460.19533003665856</c:v>
                </c:pt>
                <c:pt idx="175">
                  <c:v>258.01822619196832</c:v>
                </c:pt>
                <c:pt idx="176">
                  <c:v>302.41621247012102</c:v>
                </c:pt>
                <c:pt idx="177">
                  <c:v>306.59462124013652</c:v>
                </c:pt>
                <c:pt idx="178">
                  <c:v>441.52370708810258</c:v>
                </c:pt>
                <c:pt idx="179">
                  <c:v>441.4459822008543</c:v>
                </c:pt>
                <c:pt idx="180">
                  <c:v>321.58193307846386</c:v>
                </c:pt>
                <c:pt idx="181">
                  <c:v>426.76793235701871</c:v>
                </c:pt>
                <c:pt idx="182">
                  <c:v>387.15143293696366</c:v>
                </c:pt>
                <c:pt idx="183">
                  <c:v>342.57674645364932</c:v>
                </c:pt>
                <c:pt idx="184">
                  <c:v>538.02903300183777</c:v>
                </c:pt>
                <c:pt idx="185">
                  <c:v>596.8479443324477</c:v>
                </c:pt>
                <c:pt idx="186">
                  <c:v>461.73690695356112</c:v>
                </c:pt>
                <c:pt idx="187">
                  <c:v>420.61419192206858</c:v>
                </c:pt>
                <c:pt idx="188">
                  <c:v>69.602216686928344</c:v>
                </c:pt>
                <c:pt idx="189">
                  <c:v>0</c:v>
                </c:pt>
                <c:pt idx="190">
                  <c:v>8.7701215531219141</c:v>
                </c:pt>
                <c:pt idx="191">
                  <c:v>0</c:v>
                </c:pt>
                <c:pt idx="192">
                  <c:v>0</c:v>
                </c:pt>
                <c:pt idx="193">
                  <c:v>10.075319386389783</c:v>
                </c:pt>
                <c:pt idx="194">
                  <c:v>0</c:v>
                </c:pt>
                <c:pt idx="195">
                  <c:v>0</c:v>
                </c:pt>
                <c:pt idx="196">
                  <c:v>10.047134658218956</c:v>
                </c:pt>
                <c:pt idx="197">
                  <c:v>0</c:v>
                </c:pt>
                <c:pt idx="198">
                  <c:v>0</c:v>
                </c:pt>
                <c:pt idx="199">
                  <c:v>8.7728291682737378</c:v>
                </c:pt>
                <c:pt idx="200">
                  <c:v>10.064889153278761</c:v>
                </c:pt>
                <c:pt idx="201">
                  <c:v>0</c:v>
                </c:pt>
                <c:pt idx="202">
                  <c:v>0</c:v>
                </c:pt>
                <c:pt idx="203">
                  <c:v>11.295881221254685</c:v>
                </c:pt>
                <c:pt idx="204">
                  <c:v>10.139371530123315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12.576982624349258</c:v>
                </c:pt>
                <c:pt idx="209">
                  <c:v>10.239309442219682</c:v>
                </c:pt>
                <c:pt idx="210">
                  <c:v>0</c:v>
                </c:pt>
                <c:pt idx="211">
                  <c:v>0</c:v>
                </c:pt>
                <c:pt idx="212">
                  <c:v>20.035676963448619</c:v>
                </c:pt>
                <c:pt idx="213">
                  <c:v>10.210075686714108</c:v>
                </c:pt>
                <c:pt idx="214">
                  <c:v>89.671777058335252</c:v>
                </c:pt>
                <c:pt idx="215">
                  <c:v>101.29892551838525</c:v>
                </c:pt>
                <c:pt idx="216">
                  <c:v>125.86545724143302</c:v>
                </c:pt>
                <c:pt idx="217">
                  <c:v>183.29644164631006</c:v>
                </c:pt>
                <c:pt idx="218">
                  <c:v>348.18842995617678</c:v>
                </c:pt>
                <c:pt idx="219">
                  <c:v>304.6163870672795</c:v>
                </c:pt>
                <c:pt idx="220">
                  <c:v>250.67704715638342</c:v>
                </c:pt>
                <c:pt idx="221">
                  <c:v>293.80349113756262</c:v>
                </c:pt>
                <c:pt idx="222">
                  <c:v>369.35465500661854</c:v>
                </c:pt>
                <c:pt idx="223">
                  <c:v>415.21194571358978</c:v>
                </c:pt>
                <c:pt idx="224">
                  <c:v>384.08396992541759</c:v>
                </c:pt>
                <c:pt idx="225">
                  <c:v>480.87672803712826</c:v>
                </c:pt>
                <c:pt idx="226">
                  <c:v>314.20924867051133</c:v>
                </c:pt>
                <c:pt idx="227">
                  <c:v>393.18529955827836</c:v>
                </c:pt>
                <c:pt idx="228">
                  <c:v>509.73083587362038</c:v>
                </c:pt>
                <c:pt idx="229">
                  <c:v>335.33987834466711</c:v>
                </c:pt>
                <c:pt idx="230">
                  <c:v>465.46533113888597</c:v>
                </c:pt>
                <c:pt idx="231">
                  <c:v>480.35157754882204</c:v>
                </c:pt>
                <c:pt idx="232">
                  <c:v>414.11671944216414</c:v>
                </c:pt>
                <c:pt idx="233">
                  <c:v>417.78406221317334</c:v>
                </c:pt>
                <c:pt idx="234">
                  <c:v>253.77355580609972</c:v>
                </c:pt>
                <c:pt idx="235">
                  <c:v>255.02020219735039</c:v>
                </c:pt>
                <c:pt idx="236">
                  <c:v>597.11260022574004</c:v>
                </c:pt>
                <c:pt idx="237">
                  <c:v>287.65259956525074</c:v>
                </c:pt>
                <c:pt idx="238">
                  <c:v>315.75748289872075</c:v>
                </c:pt>
                <c:pt idx="239">
                  <c:v>426.5216710818803</c:v>
                </c:pt>
                <c:pt idx="240">
                  <c:v>415.65352940116526</c:v>
                </c:pt>
                <c:pt idx="241">
                  <c:v>419.72933828666737</c:v>
                </c:pt>
                <c:pt idx="242">
                  <c:v>601.53028638289879</c:v>
                </c:pt>
                <c:pt idx="243">
                  <c:v>387.91080574498045</c:v>
                </c:pt>
                <c:pt idx="244">
                  <c:v>634.46298315109834</c:v>
                </c:pt>
                <c:pt idx="245">
                  <c:v>773.6080165731538</c:v>
                </c:pt>
                <c:pt idx="246">
                  <c:v>944.61674965308453</c:v>
                </c:pt>
                <c:pt idx="247">
                  <c:v>866.79707054208302</c:v>
                </c:pt>
                <c:pt idx="248">
                  <c:v>773.50381800009131</c:v>
                </c:pt>
                <c:pt idx="249">
                  <c:v>811.72759217001078</c:v>
                </c:pt>
                <c:pt idx="250">
                  <c:v>916.84248835340532</c:v>
                </c:pt>
                <c:pt idx="251">
                  <c:v>25.10456129765311</c:v>
                </c:pt>
                <c:pt idx="252">
                  <c:v>9.5181486021032526</c:v>
                </c:pt>
                <c:pt idx="253">
                  <c:v>0</c:v>
                </c:pt>
                <c:pt idx="254">
                  <c:v>21.835941992372625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10.925046626864699</c:v>
                </c:pt>
                <c:pt idx="261">
                  <c:v>9.4325125759010948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23.135714473871417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10.745807496212324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22.948176191273841</c:v>
                </c:pt>
                <c:pt idx="278">
                  <c:v>139.05062138493292</c:v>
                </c:pt>
                <c:pt idx="279">
                  <c:v>259.50130985287495</c:v>
                </c:pt>
                <c:pt idx="280">
                  <c:v>412.98646612451148</c:v>
                </c:pt>
                <c:pt idx="281">
                  <c:v>375.69962243631022</c:v>
                </c:pt>
                <c:pt idx="282">
                  <c:v>453.54573218566446</c:v>
                </c:pt>
                <c:pt idx="283">
                  <c:v>549.19713586155444</c:v>
                </c:pt>
                <c:pt idx="284">
                  <c:v>336.79243743633742</c:v>
                </c:pt>
                <c:pt idx="285">
                  <c:v>405.42571644542988</c:v>
                </c:pt>
                <c:pt idx="286">
                  <c:v>725.46097851165541</c:v>
                </c:pt>
                <c:pt idx="287">
                  <c:v>607.8927610356991</c:v>
                </c:pt>
                <c:pt idx="288">
                  <c:v>538.2415361842842</c:v>
                </c:pt>
                <c:pt idx="289">
                  <c:v>532.15266799346875</c:v>
                </c:pt>
                <c:pt idx="290">
                  <c:v>334.85128070336503</c:v>
                </c:pt>
                <c:pt idx="291">
                  <c:v>825.97416459295232</c:v>
                </c:pt>
                <c:pt idx="292">
                  <c:v>742.08243369357922</c:v>
                </c:pt>
                <c:pt idx="293">
                  <c:v>758.57958920232238</c:v>
                </c:pt>
                <c:pt idx="294">
                  <c:v>952.05135059163604</c:v>
                </c:pt>
                <c:pt idx="295">
                  <c:v>773.0431699735783</c:v>
                </c:pt>
                <c:pt idx="296">
                  <c:v>618.48020338767697</c:v>
                </c:pt>
                <c:pt idx="297">
                  <c:v>840.13155354924845</c:v>
                </c:pt>
                <c:pt idx="298">
                  <c:v>701.51384790558302</c:v>
                </c:pt>
                <c:pt idx="299">
                  <c:v>864.92289041099991</c:v>
                </c:pt>
                <c:pt idx="300">
                  <c:v>603.30980475643685</c:v>
                </c:pt>
                <c:pt idx="301">
                  <c:v>505.36188371288119</c:v>
                </c:pt>
                <c:pt idx="302">
                  <c:v>737.16856230184339</c:v>
                </c:pt>
                <c:pt idx="303">
                  <c:v>700.51854042473838</c:v>
                </c:pt>
                <c:pt idx="304">
                  <c:v>865.0147787803902</c:v>
                </c:pt>
                <c:pt idx="305">
                  <c:v>542.52601505205894</c:v>
                </c:pt>
                <c:pt idx="306">
                  <c:v>584.49644177091341</c:v>
                </c:pt>
                <c:pt idx="307">
                  <c:v>922.24534235380747</c:v>
                </c:pt>
                <c:pt idx="308">
                  <c:v>872.84196543913799</c:v>
                </c:pt>
                <c:pt idx="309">
                  <c:v>921.23129279351826</c:v>
                </c:pt>
                <c:pt idx="310">
                  <c:v>480.05600073221188</c:v>
                </c:pt>
                <c:pt idx="311">
                  <c:v>194.91141870593393</c:v>
                </c:pt>
                <c:pt idx="312">
                  <c:v>217.54064353830418</c:v>
                </c:pt>
                <c:pt idx="313">
                  <c:v>64.330122310077513</c:v>
                </c:pt>
                <c:pt idx="314">
                  <c:v>96.963570686406385</c:v>
                </c:pt>
                <c:pt idx="315">
                  <c:v>113.37417161539648</c:v>
                </c:pt>
                <c:pt idx="316">
                  <c:v>95.930013151046523</c:v>
                </c:pt>
                <c:pt idx="317">
                  <c:v>156.81414180836114</c:v>
                </c:pt>
                <c:pt idx="318">
                  <c:v>117.24914020414691</c:v>
                </c:pt>
                <c:pt idx="319">
                  <c:v>62.798977257210616</c:v>
                </c:pt>
                <c:pt idx="320">
                  <c:v>30.895404127736469</c:v>
                </c:pt>
                <c:pt idx="321">
                  <c:v>90.774259253555954</c:v>
                </c:pt>
                <c:pt idx="322">
                  <c:v>87.260543345501702</c:v>
                </c:pt>
                <c:pt idx="323">
                  <c:v>114.65941376082898</c:v>
                </c:pt>
                <c:pt idx="324">
                  <c:v>74.684677330917154</c:v>
                </c:pt>
                <c:pt idx="325">
                  <c:v>100.17052727049979</c:v>
                </c:pt>
                <c:pt idx="326">
                  <c:v>78.616225507306893</c:v>
                </c:pt>
                <c:pt idx="327">
                  <c:v>47.693305063094826</c:v>
                </c:pt>
                <c:pt idx="328">
                  <c:v>72.575622134085478</c:v>
                </c:pt>
                <c:pt idx="329">
                  <c:v>28.282935102240316</c:v>
                </c:pt>
                <c:pt idx="330">
                  <c:v>131.3402622203574</c:v>
                </c:pt>
                <c:pt idx="331">
                  <c:v>60.607608601317452</c:v>
                </c:pt>
                <c:pt idx="332">
                  <c:v>44.161359799349754</c:v>
                </c:pt>
                <c:pt idx="333">
                  <c:v>49.868606554866652</c:v>
                </c:pt>
                <c:pt idx="334">
                  <c:v>49.283544090090196</c:v>
                </c:pt>
                <c:pt idx="335">
                  <c:v>119.91056484424865</c:v>
                </c:pt>
                <c:pt idx="336">
                  <c:v>89.188377350477865</c:v>
                </c:pt>
                <c:pt idx="337">
                  <c:v>370.32753159104436</c:v>
                </c:pt>
                <c:pt idx="338">
                  <c:v>396.68842011901233</c:v>
                </c:pt>
                <c:pt idx="339">
                  <c:v>583.09501061013748</c:v>
                </c:pt>
                <c:pt idx="340">
                  <c:v>713.50034480494378</c:v>
                </c:pt>
                <c:pt idx="341">
                  <c:v>515.21979629271129</c:v>
                </c:pt>
                <c:pt idx="342">
                  <c:v>455.91782308240346</c:v>
                </c:pt>
                <c:pt idx="343">
                  <c:v>831.84060062292485</c:v>
                </c:pt>
                <c:pt idx="344">
                  <c:v>549.32498388279635</c:v>
                </c:pt>
                <c:pt idx="345">
                  <c:v>525.57241354684379</c:v>
                </c:pt>
                <c:pt idx="346">
                  <c:v>637.19354041726422</c:v>
                </c:pt>
                <c:pt idx="347">
                  <c:v>652.88700331074733</c:v>
                </c:pt>
                <c:pt idx="348">
                  <c:v>731.2506135306802</c:v>
                </c:pt>
                <c:pt idx="349">
                  <c:v>644.28810586516522</c:v>
                </c:pt>
                <c:pt idx="350">
                  <c:v>792.15476468179781</c:v>
                </c:pt>
                <c:pt idx="351">
                  <c:v>777.10738581318719</c:v>
                </c:pt>
                <c:pt idx="352">
                  <c:v>799.26225469636927</c:v>
                </c:pt>
                <c:pt idx="353">
                  <c:v>692.61931563821531</c:v>
                </c:pt>
                <c:pt idx="354">
                  <c:v>608.84989784017762</c:v>
                </c:pt>
                <c:pt idx="355">
                  <c:v>787.63134973057834</c:v>
                </c:pt>
                <c:pt idx="356">
                  <c:v>604.60223179749676</c:v>
                </c:pt>
                <c:pt idx="357">
                  <c:v>695.12425585728386</c:v>
                </c:pt>
                <c:pt idx="358">
                  <c:v>704.18572319199745</c:v>
                </c:pt>
                <c:pt idx="359">
                  <c:v>510.24320677845395</c:v>
                </c:pt>
                <c:pt idx="360">
                  <c:v>454.60507540666708</c:v>
                </c:pt>
                <c:pt idx="361">
                  <c:v>681.37411644109898</c:v>
                </c:pt>
                <c:pt idx="362">
                  <c:v>806.22100576929824</c:v>
                </c:pt>
                <c:pt idx="363">
                  <c:v>52.486681637445081</c:v>
                </c:pt>
                <c:pt idx="364">
                  <c:v>0</c:v>
                </c:pt>
                <c:pt idx="365">
                  <c:v>15.352693592176434</c:v>
                </c:pt>
                <c:pt idx="366">
                  <c:v>15.245457292881204</c:v>
                </c:pt>
                <c:pt idx="367">
                  <c:v>30.40825318257718</c:v>
                </c:pt>
                <c:pt idx="368">
                  <c:v>49.48473525256216</c:v>
                </c:pt>
                <c:pt idx="369">
                  <c:v>32.457083036539643</c:v>
                </c:pt>
                <c:pt idx="370">
                  <c:v>28.530733075107189</c:v>
                </c:pt>
                <c:pt idx="371">
                  <c:v>18.347956401673073</c:v>
                </c:pt>
                <c:pt idx="372">
                  <c:v>45.820533820299005</c:v>
                </c:pt>
                <c:pt idx="373">
                  <c:v>62.180386317516259</c:v>
                </c:pt>
                <c:pt idx="374">
                  <c:v>60.746321013970913</c:v>
                </c:pt>
                <c:pt idx="375">
                  <c:v>56.866224093911136</c:v>
                </c:pt>
                <c:pt idx="376">
                  <c:v>0</c:v>
                </c:pt>
                <c:pt idx="377">
                  <c:v>0</c:v>
                </c:pt>
                <c:pt idx="378">
                  <c:v>17.359261864352966</c:v>
                </c:pt>
                <c:pt idx="379">
                  <c:v>66.300182404811338</c:v>
                </c:pt>
                <c:pt idx="380">
                  <c:v>44.353107657784555</c:v>
                </c:pt>
                <c:pt idx="381">
                  <c:v>46.669116195548483</c:v>
                </c:pt>
                <c:pt idx="382">
                  <c:v>0</c:v>
                </c:pt>
                <c:pt idx="383">
                  <c:v>0</c:v>
                </c:pt>
                <c:pt idx="384">
                  <c:v>33.202625067633655</c:v>
                </c:pt>
                <c:pt idx="385">
                  <c:v>48.90072026889878</c:v>
                </c:pt>
                <c:pt idx="386">
                  <c:v>15.338037205089867</c:v>
                </c:pt>
                <c:pt idx="387">
                  <c:v>0</c:v>
                </c:pt>
                <c:pt idx="388">
                  <c:v>34.882253874152234</c:v>
                </c:pt>
                <c:pt idx="389">
                  <c:v>48.545803149972208</c:v>
                </c:pt>
                <c:pt idx="390">
                  <c:v>15.50700154002843</c:v>
                </c:pt>
                <c:pt idx="391">
                  <c:v>0</c:v>
                </c:pt>
                <c:pt idx="392">
                  <c:v>46.793037304041015</c:v>
                </c:pt>
                <c:pt idx="393">
                  <c:v>31.528970683723593</c:v>
                </c:pt>
                <c:pt idx="394">
                  <c:v>50.580136578272501</c:v>
                </c:pt>
                <c:pt idx="395">
                  <c:v>44.862759763018751</c:v>
                </c:pt>
                <c:pt idx="396">
                  <c:v>60.669981726110031</c:v>
                </c:pt>
                <c:pt idx="397">
                  <c:v>29.109635352612401</c:v>
                </c:pt>
                <c:pt idx="398">
                  <c:v>60.727679041709905</c:v>
                </c:pt>
                <c:pt idx="399">
                  <c:v>33.500285885355879</c:v>
                </c:pt>
                <c:pt idx="400">
                  <c:v>13.798695058591367</c:v>
                </c:pt>
                <c:pt idx="401">
                  <c:v>49.455466380418208</c:v>
                </c:pt>
                <c:pt idx="402">
                  <c:v>31.109367350950027</c:v>
                </c:pt>
                <c:pt idx="403">
                  <c:v>168.08766436858733</c:v>
                </c:pt>
                <c:pt idx="404">
                  <c:v>470.04977701720304</c:v>
                </c:pt>
                <c:pt idx="405">
                  <c:v>639.95797982050749</c:v>
                </c:pt>
                <c:pt idx="406">
                  <c:v>657.35231385110501</c:v>
                </c:pt>
                <c:pt idx="407">
                  <c:v>682.04799183082253</c:v>
                </c:pt>
                <c:pt idx="408">
                  <c:v>430.91281450756247</c:v>
                </c:pt>
                <c:pt idx="409">
                  <c:v>537.11556892943599</c:v>
                </c:pt>
                <c:pt idx="410">
                  <c:v>489.58135845046456</c:v>
                </c:pt>
                <c:pt idx="411">
                  <c:v>727.66582768920898</c:v>
                </c:pt>
                <c:pt idx="412">
                  <c:v>667.27386696045085</c:v>
                </c:pt>
                <c:pt idx="413">
                  <c:v>469.62044069834536</c:v>
                </c:pt>
                <c:pt idx="414">
                  <c:v>785.60292421527515</c:v>
                </c:pt>
                <c:pt idx="415">
                  <c:v>660.18834606023552</c:v>
                </c:pt>
                <c:pt idx="416">
                  <c:v>582.28747034421156</c:v>
                </c:pt>
                <c:pt idx="417">
                  <c:v>775.12460567276207</c:v>
                </c:pt>
                <c:pt idx="418">
                  <c:v>626.79674255518239</c:v>
                </c:pt>
                <c:pt idx="419">
                  <c:v>824.86317767700257</c:v>
                </c:pt>
                <c:pt idx="420">
                  <c:v>883.68951472088486</c:v>
                </c:pt>
                <c:pt idx="421">
                  <c:v>735.89507761245329</c:v>
                </c:pt>
                <c:pt idx="422">
                  <c:v>675.50683871754586</c:v>
                </c:pt>
                <c:pt idx="423">
                  <c:v>782.48467461017015</c:v>
                </c:pt>
                <c:pt idx="424">
                  <c:v>761.38171888430179</c:v>
                </c:pt>
                <c:pt idx="425">
                  <c:v>792.30133345507852</c:v>
                </c:pt>
                <c:pt idx="426">
                  <c:v>612.63923198570296</c:v>
                </c:pt>
                <c:pt idx="427">
                  <c:v>667.27440040962995</c:v>
                </c:pt>
                <c:pt idx="428">
                  <c:v>787.07490026715129</c:v>
                </c:pt>
                <c:pt idx="429">
                  <c:v>673.96797298201739</c:v>
                </c:pt>
                <c:pt idx="430">
                  <c:v>682.3240323458607</c:v>
                </c:pt>
                <c:pt idx="431">
                  <c:v>469.30477446424169</c:v>
                </c:pt>
                <c:pt idx="432">
                  <c:v>823.81344433140964</c:v>
                </c:pt>
                <c:pt idx="433">
                  <c:v>584.36679030912683</c:v>
                </c:pt>
                <c:pt idx="434">
                  <c:v>822.69639300997414</c:v>
                </c:pt>
                <c:pt idx="435">
                  <c:v>671.65536845859992</c:v>
                </c:pt>
                <c:pt idx="436">
                  <c:v>604.77398583346451</c:v>
                </c:pt>
                <c:pt idx="437">
                  <c:v>236.96783200558605</c:v>
                </c:pt>
                <c:pt idx="438">
                  <c:v>15.7332972086661</c:v>
                </c:pt>
                <c:pt idx="439">
                  <c:v>27.673910505529523</c:v>
                </c:pt>
                <c:pt idx="440">
                  <c:v>13.7830121682212</c:v>
                </c:pt>
                <c:pt idx="441">
                  <c:v>0</c:v>
                </c:pt>
                <c:pt idx="442">
                  <c:v>0</c:v>
                </c:pt>
                <c:pt idx="443">
                  <c:v>25.105031706195092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12.810201427834414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0A-41C3-8BEA-13D14DC7CCBB}"/>
            </c:ext>
          </c:extLst>
        </c:ser>
        <c:ser>
          <c:idx val="3"/>
          <c:order val="4"/>
          <c:tx>
            <c:strRef>
              <c:f>'2025_01_014_AVE'!$AI$4</c:f>
              <c:strCache>
                <c:ptCount val="1"/>
                <c:pt idx="0">
                  <c:v>SCD3OOD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'2025_01_014_AVE'!$AI$5:$AI$488</c:f>
              <c:numCache>
                <c:formatCode>General</c:formatCode>
                <c:ptCount val="484"/>
                <c:pt idx="0">
                  <c:v>395.42449740088182</c:v>
                </c:pt>
                <c:pt idx="1">
                  <c:v>558.08795279531421</c:v>
                </c:pt>
                <c:pt idx="2">
                  <c:v>770.78742233118453</c:v>
                </c:pt>
                <c:pt idx="3">
                  <c:v>689.23432856256829</c:v>
                </c:pt>
                <c:pt idx="4">
                  <c:v>801.67121369414656</c:v>
                </c:pt>
                <c:pt idx="5">
                  <c:v>644.17464801835945</c:v>
                </c:pt>
                <c:pt idx="6">
                  <c:v>899.3030424277872</c:v>
                </c:pt>
                <c:pt idx="7">
                  <c:v>833.70891779284034</c:v>
                </c:pt>
                <c:pt idx="8">
                  <c:v>726.2337669473286</c:v>
                </c:pt>
                <c:pt idx="9">
                  <c:v>885.66784486383165</c:v>
                </c:pt>
                <c:pt idx="10">
                  <c:v>967.09845538700472</c:v>
                </c:pt>
                <c:pt idx="11">
                  <c:v>880.16022437536742</c:v>
                </c:pt>
                <c:pt idx="12">
                  <c:v>880.76775627629672</c:v>
                </c:pt>
                <c:pt idx="13">
                  <c:v>785.90053060433956</c:v>
                </c:pt>
                <c:pt idx="14">
                  <c:v>912.93949862912211</c:v>
                </c:pt>
                <c:pt idx="15">
                  <c:v>1686.5474661986793</c:v>
                </c:pt>
                <c:pt idx="16">
                  <c:v>3968.857079465261</c:v>
                </c:pt>
                <c:pt idx="17">
                  <c:v>7428.4703605498644</c:v>
                </c:pt>
                <c:pt idx="18">
                  <c:v>9792.989480478027</c:v>
                </c:pt>
                <c:pt idx="19">
                  <c:v>11924.287590916687</c:v>
                </c:pt>
                <c:pt idx="20">
                  <c:v>12626.57608834108</c:v>
                </c:pt>
                <c:pt idx="21">
                  <c:v>14438.964610670928</c:v>
                </c:pt>
                <c:pt idx="22">
                  <c:v>14842.915003815104</c:v>
                </c:pt>
                <c:pt idx="23">
                  <c:v>16427.704157145123</c:v>
                </c:pt>
                <c:pt idx="24">
                  <c:v>16589.333940110348</c:v>
                </c:pt>
                <c:pt idx="25">
                  <c:v>18871.282057464174</c:v>
                </c:pt>
                <c:pt idx="26">
                  <c:v>17711.763567570189</c:v>
                </c:pt>
                <c:pt idx="27">
                  <c:v>18888.78641153108</c:v>
                </c:pt>
                <c:pt idx="28">
                  <c:v>15151.43042666473</c:v>
                </c:pt>
                <c:pt idx="29">
                  <c:v>11092.783753308175</c:v>
                </c:pt>
                <c:pt idx="30">
                  <c:v>10847.288634794197</c:v>
                </c:pt>
                <c:pt idx="31">
                  <c:v>13203.87665777168</c:v>
                </c:pt>
                <c:pt idx="32">
                  <c:v>14323.430970086882</c:v>
                </c:pt>
                <c:pt idx="33">
                  <c:v>13651.225029895862</c:v>
                </c:pt>
                <c:pt idx="34">
                  <c:v>13251.480706271035</c:v>
                </c:pt>
                <c:pt idx="35">
                  <c:v>13793.144751390731</c:v>
                </c:pt>
                <c:pt idx="36">
                  <c:v>12866.422136270236</c:v>
                </c:pt>
                <c:pt idx="37">
                  <c:v>12860.798703309532</c:v>
                </c:pt>
                <c:pt idx="38">
                  <c:v>12842.602217434065</c:v>
                </c:pt>
                <c:pt idx="39">
                  <c:v>13785.924136949661</c:v>
                </c:pt>
                <c:pt idx="40">
                  <c:v>14441.133969571356</c:v>
                </c:pt>
                <c:pt idx="41">
                  <c:v>12704.111756591174</c:v>
                </c:pt>
                <c:pt idx="42">
                  <c:v>13696.369130880748</c:v>
                </c:pt>
                <c:pt idx="43">
                  <c:v>12430.622048558531</c:v>
                </c:pt>
                <c:pt idx="44">
                  <c:v>12535.909904666296</c:v>
                </c:pt>
                <c:pt idx="45">
                  <c:v>12884.193916053335</c:v>
                </c:pt>
                <c:pt idx="46">
                  <c:v>12872.656308497048</c:v>
                </c:pt>
                <c:pt idx="47">
                  <c:v>12979.916335023627</c:v>
                </c:pt>
                <c:pt idx="48">
                  <c:v>13020.247507369997</c:v>
                </c:pt>
                <c:pt idx="49">
                  <c:v>13760.001329050236</c:v>
                </c:pt>
                <c:pt idx="50">
                  <c:v>13535.57097169442</c:v>
                </c:pt>
                <c:pt idx="51">
                  <c:v>12276.937576560216</c:v>
                </c:pt>
                <c:pt idx="52">
                  <c:v>1641.6706441994518</c:v>
                </c:pt>
                <c:pt idx="53">
                  <c:v>1203.8611125742827</c:v>
                </c:pt>
                <c:pt idx="54">
                  <c:v>1215.1515245380062</c:v>
                </c:pt>
                <c:pt idx="55">
                  <c:v>1194.955738224075</c:v>
                </c:pt>
                <c:pt idx="56">
                  <c:v>1196.3232086658807</c:v>
                </c:pt>
                <c:pt idx="57">
                  <c:v>946.65206342371084</c:v>
                </c:pt>
                <c:pt idx="58">
                  <c:v>882.42150490963513</c:v>
                </c:pt>
                <c:pt idx="59">
                  <c:v>1159.5246353011473</c:v>
                </c:pt>
                <c:pt idx="60">
                  <c:v>884.4480647415736</c:v>
                </c:pt>
                <c:pt idx="61">
                  <c:v>881.94627290140102</c:v>
                </c:pt>
                <c:pt idx="62">
                  <c:v>1157.6669804737664</c:v>
                </c:pt>
                <c:pt idx="63">
                  <c:v>1024.34969060558</c:v>
                </c:pt>
                <c:pt idx="64">
                  <c:v>951.10876840148205</c:v>
                </c:pt>
                <c:pt idx="65">
                  <c:v>644.06677709025757</c:v>
                </c:pt>
                <c:pt idx="66">
                  <c:v>1024.811613354839</c:v>
                </c:pt>
                <c:pt idx="67">
                  <c:v>957.74834165180027</c:v>
                </c:pt>
                <c:pt idx="68">
                  <c:v>1043.8533796107411</c:v>
                </c:pt>
                <c:pt idx="69">
                  <c:v>787.38712963911451</c:v>
                </c:pt>
                <c:pt idx="70">
                  <c:v>848.34136218610149</c:v>
                </c:pt>
                <c:pt idx="71">
                  <c:v>478.66836490697938</c:v>
                </c:pt>
                <c:pt idx="72">
                  <c:v>898.55030381898484</c:v>
                </c:pt>
                <c:pt idx="73">
                  <c:v>754.33254049415768</c:v>
                </c:pt>
                <c:pt idx="74">
                  <c:v>753.56994256095743</c:v>
                </c:pt>
                <c:pt idx="75">
                  <c:v>742.43102073720854</c:v>
                </c:pt>
                <c:pt idx="76">
                  <c:v>645.71921834819318</c:v>
                </c:pt>
                <c:pt idx="77">
                  <c:v>640.1219818642403</c:v>
                </c:pt>
                <c:pt idx="78">
                  <c:v>876.64225105945252</c:v>
                </c:pt>
                <c:pt idx="79">
                  <c:v>3008.5916889067357</c:v>
                </c:pt>
                <c:pt idx="80">
                  <c:v>4181.8543660596033</c:v>
                </c:pt>
                <c:pt idx="81">
                  <c:v>5447.7022971378856</c:v>
                </c:pt>
                <c:pt idx="82">
                  <c:v>6028.6573399465733</c:v>
                </c:pt>
                <c:pt idx="83">
                  <c:v>7053.7094462803916</c:v>
                </c:pt>
                <c:pt idx="84">
                  <c:v>7480.538306227947</c:v>
                </c:pt>
                <c:pt idx="85">
                  <c:v>8549.7519754020923</c:v>
                </c:pt>
                <c:pt idx="86">
                  <c:v>8501.4250493144136</c:v>
                </c:pt>
                <c:pt idx="87">
                  <c:v>9433.7242515600065</c:v>
                </c:pt>
                <c:pt idx="88">
                  <c:v>9498.5562825278557</c:v>
                </c:pt>
                <c:pt idx="89">
                  <c:v>10063.702946337367</c:v>
                </c:pt>
                <c:pt idx="90">
                  <c:v>9617.9957443552048</c:v>
                </c:pt>
                <c:pt idx="91">
                  <c:v>10555.042561705319</c:v>
                </c:pt>
                <c:pt idx="92">
                  <c:v>9815.1917291603368</c:v>
                </c:pt>
                <c:pt idx="93">
                  <c:v>11395.792561963844</c:v>
                </c:pt>
                <c:pt idx="94">
                  <c:v>11983.536282284311</c:v>
                </c:pt>
                <c:pt idx="95">
                  <c:v>11438.76662344022</c:v>
                </c:pt>
                <c:pt idx="96">
                  <c:v>11588.307164441099</c:v>
                </c:pt>
                <c:pt idx="97">
                  <c:v>11887.117467651782</c:v>
                </c:pt>
                <c:pt idx="98">
                  <c:v>11988.08025916145</c:v>
                </c:pt>
                <c:pt idx="99">
                  <c:v>12091.484421062431</c:v>
                </c:pt>
                <c:pt idx="100">
                  <c:v>11404.40112872891</c:v>
                </c:pt>
                <c:pt idx="101">
                  <c:v>12142.704129185222</c:v>
                </c:pt>
                <c:pt idx="102">
                  <c:v>11680.136081255079</c:v>
                </c:pt>
                <c:pt idx="103">
                  <c:v>11945.010657951598</c:v>
                </c:pt>
                <c:pt idx="104">
                  <c:v>11707.277907584214</c:v>
                </c:pt>
                <c:pt idx="105">
                  <c:v>12022.845324305456</c:v>
                </c:pt>
                <c:pt idx="106">
                  <c:v>11703.891071262658</c:v>
                </c:pt>
                <c:pt idx="107">
                  <c:v>11977.153743862953</c:v>
                </c:pt>
                <c:pt idx="108">
                  <c:v>12443.56701019918</c:v>
                </c:pt>
                <c:pt idx="109">
                  <c:v>12026.631248610433</c:v>
                </c:pt>
                <c:pt idx="110">
                  <c:v>11986.513614930425</c:v>
                </c:pt>
                <c:pt idx="111">
                  <c:v>11730.857236778567</c:v>
                </c:pt>
                <c:pt idx="112">
                  <c:v>12715.523390620772</c:v>
                </c:pt>
                <c:pt idx="113">
                  <c:v>11431.52491274993</c:v>
                </c:pt>
                <c:pt idx="114">
                  <c:v>12400.726330569965</c:v>
                </c:pt>
                <c:pt idx="115">
                  <c:v>4938.6763962438263</c:v>
                </c:pt>
                <c:pt idx="116">
                  <c:v>1284.7637537335113</c:v>
                </c:pt>
                <c:pt idx="117">
                  <c:v>1093.8411030123184</c:v>
                </c:pt>
                <c:pt idx="118">
                  <c:v>901.64368689056187</c:v>
                </c:pt>
                <c:pt idx="119">
                  <c:v>847.95164003724176</c:v>
                </c:pt>
                <c:pt idx="120">
                  <c:v>966.75921007198428</c:v>
                </c:pt>
                <c:pt idx="121">
                  <c:v>833.45350688885219</c:v>
                </c:pt>
                <c:pt idx="122">
                  <c:v>837.74124750832652</c:v>
                </c:pt>
                <c:pt idx="123">
                  <c:v>938.35298425028566</c:v>
                </c:pt>
                <c:pt idx="124">
                  <c:v>635.9581062940905</c:v>
                </c:pt>
                <c:pt idx="125">
                  <c:v>768.45376168831137</c:v>
                </c:pt>
                <c:pt idx="126">
                  <c:v>771.3589429953073</c:v>
                </c:pt>
                <c:pt idx="127">
                  <c:v>768.85577594758684</c:v>
                </c:pt>
                <c:pt idx="128">
                  <c:v>544.4922997107401</c:v>
                </c:pt>
                <c:pt idx="129">
                  <c:v>880.53000599492816</c:v>
                </c:pt>
                <c:pt idx="130">
                  <c:v>810.28398161996995</c:v>
                </c:pt>
                <c:pt idx="131">
                  <c:v>4071.8584009177043</c:v>
                </c:pt>
                <c:pt idx="132">
                  <c:v>500.7752171594384</c:v>
                </c:pt>
                <c:pt idx="133">
                  <c:v>551.68883397698016</c:v>
                </c:pt>
                <c:pt idx="134">
                  <c:v>680.68438156172692</c:v>
                </c:pt>
                <c:pt idx="135">
                  <c:v>709.48225848249865</c:v>
                </c:pt>
                <c:pt idx="136">
                  <c:v>593.67257702942356</c:v>
                </c:pt>
                <c:pt idx="137">
                  <c:v>666.98036369741772</c:v>
                </c:pt>
                <c:pt idx="138">
                  <c:v>788.82917475469549</c:v>
                </c:pt>
                <c:pt idx="139">
                  <c:v>620.3173443706761</c:v>
                </c:pt>
                <c:pt idx="140">
                  <c:v>472.12510657891625</c:v>
                </c:pt>
                <c:pt idx="141">
                  <c:v>624.49390636294186</c:v>
                </c:pt>
                <c:pt idx="142">
                  <c:v>665.78887160852094</c:v>
                </c:pt>
                <c:pt idx="143">
                  <c:v>588.76975021235819</c:v>
                </c:pt>
                <c:pt idx="144">
                  <c:v>541.46850266286617</c:v>
                </c:pt>
                <c:pt idx="145">
                  <c:v>585.64041038430196</c:v>
                </c:pt>
                <c:pt idx="146">
                  <c:v>548.47836462098644</c:v>
                </c:pt>
                <c:pt idx="147">
                  <c:v>698.34330526960377</c:v>
                </c:pt>
                <c:pt idx="148">
                  <c:v>739.96121692116253</c:v>
                </c:pt>
                <c:pt idx="149">
                  <c:v>522.33488297319718</c:v>
                </c:pt>
                <c:pt idx="150">
                  <c:v>944.40415292657701</c:v>
                </c:pt>
                <c:pt idx="151">
                  <c:v>2699.4710743177893</c:v>
                </c:pt>
                <c:pt idx="152">
                  <c:v>3752.9945925277839</c:v>
                </c:pt>
                <c:pt idx="153">
                  <c:v>4660.29775776113</c:v>
                </c:pt>
                <c:pt idx="154">
                  <c:v>5601.951593572092</c:v>
                </c:pt>
                <c:pt idx="155">
                  <c:v>6358.4914057450551</c:v>
                </c:pt>
                <c:pt idx="156">
                  <c:v>6754.8778764451954</c:v>
                </c:pt>
                <c:pt idx="157">
                  <c:v>6979.2002110122985</c:v>
                </c:pt>
                <c:pt idx="158">
                  <c:v>8230.5680643718315</c:v>
                </c:pt>
                <c:pt idx="159">
                  <c:v>8364.0232382737722</c:v>
                </c:pt>
                <c:pt idx="160">
                  <c:v>9118.8375099810892</c:v>
                </c:pt>
                <c:pt idx="161">
                  <c:v>9125.912410185123</c:v>
                </c:pt>
                <c:pt idx="162">
                  <c:v>9217.0472262945459</c:v>
                </c:pt>
                <c:pt idx="163">
                  <c:v>9683.731877264152</c:v>
                </c:pt>
                <c:pt idx="164">
                  <c:v>10188.315510913006</c:v>
                </c:pt>
                <c:pt idx="165">
                  <c:v>9196.7473833297718</c:v>
                </c:pt>
                <c:pt idx="166">
                  <c:v>10681.14825374519</c:v>
                </c:pt>
                <c:pt idx="167">
                  <c:v>10881.194688060677</c:v>
                </c:pt>
                <c:pt idx="168">
                  <c:v>10801.315842980061</c:v>
                </c:pt>
                <c:pt idx="169">
                  <c:v>9564.653861586472</c:v>
                </c:pt>
                <c:pt idx="170">
                  <c:v>11099.086698109169</c:v>
                </c:pt>
                <c:pt idx="171">
                  <c:v>10045.222047453495</c:v>
                </c:pt>
                <c:pt idx="172">
                  <c:v>10901.204182394345</c:v>
                </c:pt>
                <c:pt idx="173">
                  <c:v>11006.219642771866</c:v>
                </c:pt>
                <c:pt idx="174">
                  <c:v>10499.821820850448</c:v>
                </c:pt>
                <c:pt idx="175">
                  <c:v>10819.951516128358</c:v>
                </c:pt>
                <c:pt idx="176">
                  <c:v>11558.628958014973</c:v>
                </c:pt>
                <c:pt idx="177">
                  <c:v>11747.448719692677</c:v>
                </c:pt>
                <c:pt idx="178">
                  <c:v>10227.693135398302</c:v>
                </c:pt>
                <c:pt idx="179">
                  <c:v>11103.123124895739</c:v>
                </c:pt>
                <c:pt idx="180">
                  <c:v>10747.274515198318</c:v>
                </c:pt>
                <c:pt idx="181">
                  <c:v>10652.268143944239</c:v>
                </c:pt>
                <c:pt idx="182">
                  <c:v>11752.765648463264</c:v>
                </c:pt>
                <c:pt idx="183">
                  <c:v>10708.224534788653</c:v>
                </c:pt>
                <c:pt idx="184">
                  <c:v>13222.540929164505</c:v>
                </c:pt>
                <c:pt idx="185">
                  <c:v>15312.412722164636</c:v>
                </c:pt>
                <c:pt idx="186">
                  <c:v>14590.14315717562</c:v>
                </c:pt>
                <c:pt idx="187">
                  <c:v>14646.849628106327</c:v>
                </c:pt>
                <c:pt idx="188">
                  <c:v>6526.5463185665894</c:v>
                </c:pt>
                <c:pt idx="189">
                  <c:v>1085.3174957530437</c:v>
                </c:pt>
                <c:pt idx="190">
                  <c:v>808.72865758920409</c:v>
                </c:pt>
                <c:pt idx="191">
                  <c:v>719.18728204081026</c:v>
                </c:pt>
                <c:pt idx="192">
                  <c:v>856.3065410215894</c:v>
                </c:pt>
                <c:pt idx="193">
                  <c:v>600.38569881973979</c:v>
                </c:pt>
                <c:pt idx="194">
                  <c:v>746.01596421594263</c:v>
                </c:pt>
                <c:pt idx="195">
                  <c:v>669.86914649993139</c:v>
                </c:pt>
                <c:pt idx="196">
                  <c:v>585.05237971321151</c:v>
                </c:pt>
                <c:pt idx="197">
                  <c:v>713.7249968680029</c:v>
                </c:pt>
                <c:pt idx="198">
                  <c:v>774.96532686131786</c:v>
                </c:pt>
                <c:pt idx="199">
                  <c:v>680.47311290569019</c:v>
                </c:pt>
                <c:pt idx="200">
                  <c:v>637.70105378850815</c:v>
                </c:pt>
                <c:pt idx="201">
                  <c:v>543.20756006158194</c:v>
                </c:pt>
                <c:pt idx="202">
                  <c:v>670.96011163042397</c:v>
                </c:pt>
                <c:pt idx="203">
                  <c:v>675.43708897024032</c:v>
                </c:pt>
                <c:pt idx="204">
                  <c:v>541.54643326274015</c:v>
                </c:pt>
                <c:pt idx="205">
                  <c:v>557.00045403887282</c:v>
                </c:pt>
                <c:pt idx="206">
                  <c:v>664.22884503263288</c:v>
                </c:pt>
                <c:pt idx="207">
                  <c:v>558.69388678111306</c:v>
                </c:pt>
                <c:pt idx="208">
                  <c:v>465.45144712243365</c:v>
                </c:pt>
                <c:pt idx="209">
                  <c:v>596.29537449152156</c:v>
                </c:pt>
                <c:pt idx="210">
                  <c:v>699.3341869788137</c:v>
                </c:pt>
                <c:pt idx="211">
                  <c:v>689.38401655933581</c:v>
                </c:pt>
                <c:pt idx="212">
                  <c:v>720.77063537739514</c:v>
                </c:pt>
                <c:pt idx="213">
                  <c:v>611.55735395292697</c:v>
                </c:pt>
                <c:pt idx="214">
                  <c:v>1813.6927197190396</c:v>
                </c:pt>
                <c:pt idx="215">
                  <c:v>4054.662333286346</c:v>
                </c:pt>
                <c:pt idx="216">
                  <c:v>6014.4808742818759</c:v>
                </c:pt>
                <c:pt idx="217">
                  <c:v>6802.0163892185374</c:v>
                </c:pt>
                <c:pt idx="218">
                  <c:v>8303.2281715059707</c:v>
                </c:pt>
                <c:pt idx="219">
                  <c:v>8552.3407626242515</c:v>
                </c:pt>
                <c:pt idx="220">
                  <c:v>9333.3020690601243</c:v>
                </c:pt>
                <c:pt idx="221">
                  <c:v>10262.608883001032</c:v>
                </c:pt>
                <c:pt idx="222">
                  <c:v>11685.970890348293</c:v>
                </c:pt>
                <c:pt idx="223">
                  <c:v>10991.196601246103</c:v>
                </c:pt>
                <c:pt idx="224">
                  <c:v>11782.815933244659</c:v>
                </c:pt>
                <c:pt idx="225">
                  <c:v>11518.371569997898</c:v>
                </c:pt>
                <c:pt idx="226">
                  <c:v>12263.167798993856</c:v>
                </c:pt>
                <c:pt idx="227">
                  <c:v>13440.802438800722</c:v>
                </c:pt>
                <c:pt idx="228">
                  <c:v>13407.529187759494</c:v>
                </c:pt>
                <c:pt idx="229">
                  <c:v>13062.368917230013</c:v>
                </c:pt>
                <c:pt idx="230">
                  <c:v>13583.254166004783</c:v>
                </c:pt>
                <c:pt idx="231">
                  <c:v>14263.01833350698</c:v>
                </c:pt>
                <c:pt idx="232">
                  <c:v>13579.902988499649</c:v>
                </c:pt>
                <c:pt idx="233">
                  <c:v>13415.692769167397</c:v>
                </c:pt>
                <c:pt idx="234">
                  <c:v>14341.8209109621</c:v>
                </c:pt>
                <c:pt idx="235">
                  <c:v>14403.763988589148</c:v>
                </c:pt>
                <c:pt idx="236">
                  <c:v>14769.574734995444</c:v>
                </c:pt>
                <c:pt idx="237">
                  <c:v>13268.726169393909</c:v>
                </c:pt>
                <c:pt idx="238">
                  <c:v>13919.582432340534</c:v>
                </c:pt>
                <c:pt idx="239">
                  <c:v>15035.426537994786</c:v>
                </c:pt>
                <c:pt idx="240">
                  <c:v>13492.450096935157</c:v>
                </c:pt>
                <c:pt idx="241">
                  <c:v>13857.161586816876</c:v>
                </c:pt>
                <c:pt idx="242">
                  <c:v>14944.474118577329</c:v>
                </c:pt>
                <c:pt idx="243">
                  <c:v>13463.192730851302</c:v>
                </c:pt>
                <c:pt idx="244">
                  <c:v>18196.914118672536</c:v>
                </c:pt>
                <c:pt idx="245">
                  <c:v>23122.988973071995</c:v>
                </c:pt>
                <c:pt idx="246">
                  <c:v>25382.674702389788</c:v>
                </c:pt>
                <c:pt idx="247">
                  <c:v>25066.856282226894</c:v>
                </c:pt>
                <c:pt idx="248">
                  <c:v>23494.369367340641</c:v>
                </c:pt>
                <c:pt idx="249">
                  <c:v>24269.612272810376</c:v>
                </c:pt>
                <c:pt idx="250">
                  <c:v>22152.77847293864</c:v>
                </c:pt>
                <c:pt idx="251">
                  <c:v>3256.6278913746874</c:v>
                </c:pt>
                <c:pt idx="252">
                  <c:v>981.40206700865212</c:v>
                </c:pt>
                <c:pt idx="253">
                  <c:v>833.63358366470538</c:v>
                </c:pt>
                <c:pt idx="254">
                  <c:v>736.82306825544549</c:v>
                </c:pt>
                <c:pt idx="255">
                  <c:v>864.48784090661513</c:v>
                </c:pt>
                <c:pt idx="256">
                  <c:v>849.16136001069356</c:v>
                </c:pt>
                <c:pt idx="257">
                  <c:v>620.45771943115676</c:v>
                </c:pt>
                <c:pt idx="258">
                  <c:v>642.1183943086304</c:v>
                </c:pt>
                <c:pt idx="259">
                  <c:v>661.44024708319876</c:v>
                </c:pt>
                <c:pt idx="260">
                  <c:v>596.39549406653703</c:v>
                </c:pt>
                <c:pt idx="261">
                  <c:v>519.86619311180596</c:v>
                </c:pt>
                <c:pt idx="262">
                  <c:v>568.07822262513719</c:v>
                </c:pt>
                <c:pt idx="263">
                  <c:v>772.38247489473781</c:v>
                </c:pt>
                <c:pt idx="264">
                  <c:v>635.16291667983228</c:v>
                </c:pt>
                <c:pt idx="265">
                  <c:v>538.23328026910031</c:v>
                </c:pt>
                <c:pt idx="266">
                  <c:v>836.00028071948884</c:v>
                </c:pt>
                <c:pt idx="267">
                  <c:v>651.91330803268784</c:v>
                </c:pt>
                <c:pt idx="268">
                  <c:v>711.30103500947484</c:v>
                </c:pt>
                <c:pt idx="269">
                  <c:v>631.62093242693277</c:v>
                </c:pt>
                <c:pt idx="270">
                  <c:v>627.38983766347337</c:v>
                </c:pt>
                <c:pt idx="271">
                  <c:v>648.27489937834355</c:v>
                </c:pt>
                <c:pt idx="272">
                  <c:v>505.69252828121762</c:v>
                </c:pt>
                <c:pt idx="273">
                  <c:v>416.21504190539974</c:v>
                </c:pt>
                <c:pt idx="274">
                  <c:v>797.43916918958723</c:v>
                </c:pt>
                <c:pt idx="275">
                  <c:v>503.84990377361663</c:v>
                </c:pt>
                <c:pt idx="276">
                  <c:v>617.51762976443513</c:v>
                </c:pt>
                <c:pt idx="277">
                  <c:v>1081.8005622476144</c:v>
                </c:pt>
                <c:pt idx="278">
                  <c:v>4627.0406064151375</c:v>
                </c:pt>
                <c:pt idx="279">
                  <c:v>7908.5285248057799</c:v>
                </c:pt>
                <c:pt idx="280">
                  <c:v>9120.9660639065733</c:v>
                </c:pt>
                <c:pt idx="281">
                  <c:v>11137.889984473499</c:v>
                </c:pt>
                <c:pt idx="282">
                  <c:v>13305.142008443287</c:v>
                </c:pt>
                <c:pt idx="283">
                  <c:v>14857.146870633989</c:v>
                </c:pt>
                <c:pt idx="284">
                  <c:v>15226.277453775061</c:v>
                </c:pt>
                <c:pt idx="285">
                  <c:v>16067.841104855535</c:v>
                </c:pt>
                <c:pt idx="286">
                  <c:v>17997.58091820027</c:v>
                </c:pt>
                <c:pt idx="287">
                  <c:v>17649.591067791564</c:v>
                </c:pt>
                <c:pt idx="288">
                  <c:v>19192.962962054909</c:v>
                </c:pt>
                <c:pt idx="289">
                  <c:v>20000.341508199654</c:v>
                </c:pt>
                <c:pt idx="290">
                  <c:v>19664.683484759487</c:v>
                </c:pt>
                <c:pt idx="291">
                  <c:v>22502.103180765393</c:v>
                </c:pt>
                <c:pt idx="292">
                  <c:v>20760.992886634034</c:v>
                </c:pt>
                <c:pt idx="293">
                  <c:v>21370.177891960931</c:v>
                </c:pt>
                <c:pt idx="294">
                  <c:v>22859.24083838419</c:v>
                </c:pt>
                <c:pt idx="295">
                  <c:v>20469.538938258709</c:v>
                </c:pt>
                <c:pt idx="296">
                  <c:v>22490.76177492255</c:v>
                </c:pt>
                <c:pt idx="297">
                  <c:v>23896.980819225231</c:v>
                </c:pt>
                <c:pt idx="298">
                  <c:v>21693.096088111495</c:v>
                </c:pt>
                <c:pt idx="299">
                  <c:v>23335.705645267924</c:v>
                </c:pt>
                <c:pt idx="300">
                  <c:v>24622.022589318804</c:v>
                </c:pt>
                <c:pt idx="301">
                  <c:v>22014.905694390265</c:v>
                </c:pt>
                <c:pt idx="302">
                  <c:v>22402.98025927084</c:v>
                </c:pt>
                <c:pt idx="303">
                  <c:v>20575.085062777383</c:v>
                </c:pt>
                <c:pt idx="304">
                  <c:v>21402.357846855437</c:v>
                </c:pt>
                <c:pt idx="305">
                  <c:v>22057.693236778738</c:v>
                </c:pt>
                <c:pt idx="306">
                  <c:v>23786.747095754326</c:v>
                </c:pt>
                <c:pt idx="307">
                  <c:v>23498.305983261394</c:v>
                </c:pt>
                <c:pt idx="308">
                  <c:v>24348.113506446323</c:v>
                </c:pt>
                <c:pt idx="309">
                  <c:v>22612.040823113632</c:v>
                </c:pt>
                <c:pt idx="310">
                  <c:v>28262.060392469208</c:v>
                </c:pt>
                <c:pt idx="311">
                  <c:v>18997.275408744092</c:v>
                </c:pt>
                <c:pt idx="312">
                  <c:v>14130.794380462736</c:v>
                </c:pt>
                <c:pt idx="313">
                  <c:v>12416.125978423868</c:v>
                </c:pt>
                <c:pt idx="314">
                  <c:v>11804.807599424128</c:v>
                </c:pt>
                <c:pt idx="315">
                  <c:v>12601.661521279681</c:v>
                </c:pt>
                <c:pt idx="316">
                  <c:v>10300.288584197817</c:v>
                </c:pt>
                <c:pt idx="317">
                  <c:v>10983.572248587112</c:v>
                </c:pt>
                <c:pt idx="318">
                  <c:v>9870.6693395702987</c:v>
                </c:pt>
                <c:pt idx="319">
                  <c:v>10428.140726531215</c:v>
                </c:pt>
                <c:pt idx="320">
                  <c:v>11087.48913261025</c:v>
                </c:pt>
                <c:pt idx="321">
                  <c:v>9466.7297568823524</c:v>
                </c:pt>
                <c:pt idx="322">
                  <c:v>11690.185916317681</c:v>
                </c:pt>
                <c:pt idx="323">
                  <c:v>10342.04432379245</c:v>
                </c:pt>
                <c:pt idx="324">
                  <c:v>9947.2128659799455</c:v>
                </c:pt>
                <c:pt idx="325">
                  <c:v>10565.476694886151</c:v>
                </c:pt>
                <c:pt idx="326">
                  <c:v>10033.788861497578</c:v>
                </c:pt>
                <c:pt idx="327">
                  <c:v>9838.0043582182261</c:v>
                </c:pt>
                <c:pt idx="328">
                  <c:v>10011.998061876395</c:v>
                </c:pt>
                <c:pt idx="329">
                  <c:v>10428.366371714017</c:v>
                </c:pt>
                <c:pt idx="330">
                  <c:v>10162.168092199967</c:v>
                </c:pt>
                <c:pt idx="331">
                  <c:v>9563.9583393502035</c:v>
                </c:pt>
                <c:pt idx="332">
                  <c:v>9311.0123647744058</c:v>
                </c:pt>
                <c:pt idx="333">
                  <c:v>10920.04683693576</c:v>
                </c:pt>
                <c:pt idx="334">
                  <c:v>9452.7389802402122</c:v>
                </c:pt>
                <c:pt idx="335">
                  <c:v>8811.2782811772158</c:v>
                </c:pt>
                <c:pt idx="336">
                  <c:v>9785.4646229311929</c:v>
                </c:pt>
                <c:pt idx="337">
                  <c:v>14779.96890237825</c:v>
                </c:pt>
                <c:pt idx="338">
                  <c:v>18118.917575085063</c:v>
                </c:pt>
                <c:pt idx="339">
                  <c:v>19461.719973816955</c:v>
                </c:pt>
                <c:pt idx="340">
                  <c:v>20751.780835923168</c:v>
                </c:pt>
                <c:pt idx="341">
                  <c:v>21709.673414689722</c:v>
                </c:pt>
                <c:pt idx="342">
                  <c:v>17786.446974053601</c:v>
                </c:pt>
                <c:pt idx="343">
                  <c:v>23062.492618821623</c:v>
                </c:pt>
                <c:pt idx="344">
                  <c:v>21257.198873901874</c:v>
                </c:pt>
                <c:pt idx="345">
                  <c:v>22805.5874674099</c:v>
                </c:pt>
                <c:pt idx="346">
                  <c:v>23302.755256465411</c:v>
                </c:pt>
                <c:pt idx="347">
                  <c:v>23572.442152195883</c:v>
                </c:pt>
                <c:pt idx="348">
                  <c:v>23317.5546105213</c:v>
                </c:pt>
                <c:pt idx="349">
                  <c:v>23405.532622921462</c:v>
                </c:pt>
                <c:pt idx="350">
                  <c:v>23492.736270654692</c:v>
                </c:pt>
                <c:pt idx="351">
                  <c:v>23376.965002906225</c:v>
                </c:pt>
                <c:pt idx="352">
                  <c:v>22060.279104279911</c:v>
                </c:pt>
                <c:pt idx="353">
                  <c:v>23234.812782937541</c:v>
                </c:pt>
                <c:pt idx="354">
                  <c:v>24243.840633074324</c:v>
                </c:pt>
                <c:pt idx="355">
                  <c:v>23981.810378157632</c:v>
                </c:pt>
                <c:pt idx="356">
                  <c:v>23865.49098118805</c:v>
                </c:pt>
                <c:pt idx="357">
                  <c:v>22552.616819699775</c:v>
                </c:pt>
                <c:pt idx="358">
                  <c:v>23197.21990361001</c:v>
                </c:pt>
                <c:pt idx="359">
                  <c:v>23898.527648186169</c:v>
                </c:pt>
                <c:pt idx="360">
                  <c:v>23215.781221427584</c:v>
                </c:pt>
                <c:pt idx="361">
                  <c:v>23393.534172740918</c:v>
                </c:pt>
                <c:pt idx="362">
                  <c:v>22998.467087219055</c:v>
                </c:pt>
                <c:pt idx="363">
                  <c:v>11815.289301833996</c:v>
                </c:pt>
                <c:pt idx="364">
                  <c:v>7459.9377848311315</c:v>
                </c:pt>
                <c:pt idx="365">
                  <c:v>6607.5631267867038</c:v>
                </c:pt>
                <c:pt idx="366">
                  <c:v>6571.9648207158662</c:v>
                </c:pt>
                <c:pt idx="367">
                  <c:v>7074.5970577465132</c:v>
                </c:pt>
                <c:pt idx="368">
                  <c:v>6807.0734241122909</c:v>
                </c:pt>
                <c:pt idx="369">
                  <c:v>7980.762130480387</c:v>
                </c:pt>
                <c:pt idx="370">
                  <c:v>6319.2455648458044</c:v>
                </c:pt>
                <c:pt idx="371">
                  <c:v>6243.1929518397819</c:v>
                </c:pt>
                <c:pt idx="372">
                  <c:v>6637.711348036305</c:v>
                </c:pt>
                <c:pt idx="373">
                  <c:v>6650.1125982143676</c:v>
                </c:pt>
                <c:pt idx="374">
                  <c:v>6403.674673556101</c:v>
                </c:pt>
                <c:pt idx="375">
                  <c:v>6728.1721980585389</c:v>
                </c:pt>
                <c:pt idx="376">
                  <c:v>6389.2097687841924</c:v>
                </c:pt>
                <c:pt idx="377">
                  <c:v>6678.1443511671832</c:v>
                </c:pt>
                <c:pt idx="378">
                  <c:v>6155.2225553648805</c:v>
                </c:pt>
                <c:pt idx="379">
                  <c:v>6760.6335698894154</c:v>
                </c:pt>
                <c:pt idx="380">
                  <c:v>6163.4979248728469</c:v>
                </c:pt>
                <c:pt idx="381">
                  <c:v>6259.6447902285672</c:v>
                </c:pt>
                <c:pt idx="382">
                  <c:v>6715.4162603170589</c:v>
                </c:pt>
                <c:pt idx="383">
                  <c:v>6612.9703125114593</c:v>
                </c:pt>
                <c:pt idx="384">
                  <c:v>6848.1404733768486</c:v>
                </c:pt>
                <c:pt idx="385">
                  <c:v>7520.2894564350736</c:v>
                </c:pt>
                <c:pt idx="386">
                  <c:v>6607.1544883464039</c:v>
                </c:pt>
                <c:pt idx="387">
                  <c:v>6288.2944451667317</c:v>
                </c:pt>
                <c:pt idx="388">
                  <c:v>6476.6572056540972</c:v>
                </c:pt>
                <c:pt idx="389">
                  <c:v>6056.2879011686646</c:v>
                </c:pt>
                <c:pt idx="390">
                  <c:v>6838.5876791525379</c:v>
                </c:pt>
                <c:pt idx="391">
                  <c:v>6702.260418720567</c:v>
                </c:pt>
                <c:pt idx="392">
                  <c:v>7007.3573214025873</c:v>
                </c:pt>
                <c:pt idx="393">
                  <c:v>6764.581081950183</c:v>
                </c:pt>
                <c:pt idx="394">
                  <c:v>7137.7732894157452</c:v>
                </c:pt>
                <c:pt idx="395">
                  <c:v>7308.2236774667599</c:v>
                </c:pt>
                <c:pt idx="396">
                  <c:v>5969.3636987073942</c:v>
                </c:pt>
                <c:pt idx="397">
                  <c:v>7406.6524377377864</c:v>
                </c:pt>
                <c:pt idx="398">
                  <c:v>6060.3006323147447</c:v>
                </c:pt>
                <c:pt idx="399">
                  <c:v>5845.375576980372</c:v>
                </c:pt>
                <c:pt idx="400">
                  <c:v>6380.08084682764</c:v>
                </c:pt>
                <c:pt idx="401">
                  <c:v>6239.0908447624324</c:v>
                </c:pt>
                <c:pt idx="402">
                  <c:v>6318.7911146295037</c:v>
                </c:pt>
                <c:pt idx="403">
                  <c:v>11707.412207869811</c:v>
                </c:pt>
                <c:pt idx="404">
                  <c:v>16444.656018059137</c:v>
                </c:pt>
                <c:pt idx="405">
                  <c:v>19393.162938997004</c:v>
                </c:pt>
                <c:pt idx="406">
                  <c:v>19576.51135526365</c:v>
                </c:pt>
                <c:pt idx="407">
                  <c:v>20315.48904199135</c:v>
                </c:pt>
                <c:pt idx="408">
                  <c:v>16564.960142108896</c:v>
                </c:pt>
                <c:pt idx="409">
                  <c:v>19198.571898221609</c:v>
                </c:pt>
                <c:pt idx="410">
                  <c:v>21070.937730911581</c:v>
                </c:pt>
                <c:pt idx="411">
                  <c:v>20793.339782499974</c:v>
                </c:pt>
                <c:pt idx="412">
                  <c:v>19980.427739645158</c:v>
                </c:pt>
                <c:pt idx="413">
                  <c:v>19713.569524868206</c:v>
                </c:pt>
                <c:pt idx="414">
                  <c:v>19867.321495224624</c:v>
                </c:pt>
                <c:pt idx="415">
                  <c:v>22518.898826010703</c:v>
                </c:pt>
                <c:pt idx="416">
                  <c:v>22271.40848190404</c:v>
                </c:pt>
                <c:pt idx="417">
                  <c:v>22029.003109741792</c:v>
                </c:pt>
                <c:pt idx="418">
                  <c:v>22784.206015093459</c:v>
                </c:pt>
                <c:pt idx="419">
                  <c:v>22960.985796254543</c:v>
                </c:pt>
                <c:pt idx="420">
                  <c:v>22129.238462167585</c:v>
                </c:pt>
                <c:pt idx="421">
                  <c:v>22969.039369873117</c:v>
                </c:pt>
                <c:pt idx="422">
                  <c:v>22043.470817818197</c:v>
                </c:pt>
                <c:pt idx="423">
                  <c:v>22709.098791713346</c:v>
                </c:pt>
                <c:pt idx="424">
                  <c:v>22634.20863129749</c:v>
                </c:pt>
                <c:pt idx="425">
                  <c:v>22210.267850434782</c:v>
                </c:pt>
                <c:pt idx="426">
                  <c:v>22124.66388946927</c:v>
                </c:pt>
                <c:pt idx="427">
                  <c:v>21406.221599033692</c:v>
                </c:pt>
                <c:pt idx="428">
                  <c:v>23940.403634160295</c:v>
                </c:pt>
                <c:pt idx="429">
                  <c:v>23789.526008159148</c:v>
                </c:pt>
                <c:pt idx="430">
                  <c:v>22706.505023702881</c:v>
                </c:pt>
                <c:pt idx="431">
                  <c:v>20775.980151963962</c:v>
                </c:pt>
                <c:pt idx="432">
                  <c:v>20901.055845719977</c:v>
                </c:pt>
                <c:pt idx="433">
                  <c:v>21484.22223868507</c:v>
                </c:pt>
                <c:pt idx="434">
                  <c:v>21783.313910270055</c:v>
                </c:pt>
                <c:pt idx="435">
                  <c:v>23919.873125771315</c:v>
                </c:pt>
                <c:pt idx="436">
                  <c:v>23402.233360147438</c:v>
                </c:pt>
                <c:pt idx="437">
                  <c:v>15182.999244046623</c:v>
                </c:pt>
                <c:pt idx="438">
                  <c:v>1367.2557824843091</c:v>
                </c:pt>
                <c:pt idx="439">
                  <c:v>895.14456673655116</c:v>
                </c:pt>
                <c:pt idx="440">
                  <c:v>979.15932085317093</c:v>
                </c:pt>
                <c:pt idx="441">
                  <c:v>957.40531000248802</c:v>
                </c:pt>
                <c:pt idx="442">
                  <c:v>616.33271002176298</c:v>
                </c:pt>
                <c:pt idx="443">
                  <c:v>684.72945083905063</c:v>
                </c:pt>
                <c:pt idx="444">
                  <c:v>565.23859388394487</c:v>
                </c:pt>
                <c:pt idx="445">
                  <c:v>661.36853519634633</c:v>
                </c:pt>
                <c:pt idx="446">
                  <c:v>720.40374161898467</c:v>
                </c:pt>
                <c:pt idx="447">
                  <c:v>654.69983297332203</c:v>
                </c:pt>
                <c:pt idx="448">
                  <c:v>616.07305922029525</c:v>
                </c:pt>
                <c:pt idx="449">
                  <c:v>644.31729237267314</c:v>
                </c:pt>
                <c:pt idx="450">
                  <c:v>699.38925917089728</c:v>
                </c:pt>
                <c:pt idx="451">
                  <c:v>747.95213333778986</c:v>
                </c:pt>
                <c:pt idx="452">
                  <c:v>449.32093261310621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0A-41C3-8BEA-13D14DC7CCBB}"/>
            </c:ext>
          </c:extLst>
        </c:ser>
        <c:ser>
          <c:idx val="5"/>
          <c:order val="5"/>
          <c:tx>
            <c:strRef>
              <c:f>'2025_01_014_AVE'!$AJ$4</c:f>
              <c:strCache>
                <c:ptCount val="1"/>
                <c:pt idx="0">
                  <c:v>SCD3OOH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'2025_01_014_AVE'!$A$5:$A$500</c:f>
              <c:numCache>
                <c:formatCode>General</c:formatCode>
                <c:ptCount val="496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'2025_01_014_AVE'!$AJ$5:$AJ$500</c:f>
              <c:numCache>
                <c:formatCode>General</c:formatCode>
                <c:ptCount val="496"/>
                <c:pt idx="0">
                  <c:v>799.67707660420194</c:v>
                </c:pt>
                <c:pt idx="1">
                  <c:v>907.96760705948975</c:v>
                </c:pt>
                <c:pt idx="2">
                  <c:v>1055.3568618715485</c:v>
                </c:pt>
                <c:pt idx="3">
                  <c:v>1081.0334704289132</c:v>
                </c:pt>
                <c:pt idx="4">
                  <c:v>1063.3877644879733</c:v>
                </c:pt>
                <c:pt idx="5">
                  <c:v>929.88815486324927</c:v>
                </c:pt>
                <c:pt idx="6">
                  <c:v>1087.7865820796017</c:v>
                </c:pt>
                <c:pt idx="7">
                  <c:v>877.52868873256375</c:v>
                </c:pt>
                <c:pt idx="8">
                  <c:v>945.74932884129453</c:v>
                </c:pt>
                <c:pt idx="9">
                  <c:v>1011.8060788666508</c:v>
                </c:pt>
                <c:pt idx="10">
                  <c:v>1375.5647725773281</c:v>
                </c:pt>
                <c:pt idx="11">
                  <c:v>3875.3852781274582</c:v>
                </c:pt>
                <c:pt idx="12">
                  <c:v>4168.0026548119422</c:v>
                </c:pt>
                <c:pt idx="13">
                  <c:v>4288.9394543005901</c:v>
                </c:pt>
                <c:pt idx="14">
                  <c:v>4474.0397380552622</c:v>
                </c:pt>
                <c:pt idx="15">
                  <c:v>4142.4538195336081</c:v>
                </c:pt>
                <c:pt idx="16">
                  <c:v>3465.3800965542068</c:v>
                </c:pt>
                <c:pt idx="17">
                  <c:v>2966.1782292972925</c:v>
                </c:pt>
                <c:pt idx="18">
                  <c:v>2557.3477022190918</c:v>
                </c:pt>
                <c:pt idx="19">
                  <c:v>2583.6109169745332</c:v>
                </c:pt>
                <c:pt idx="20">
                  <c:v>2957.3437824931448</c:v>
                </c:pt>
                <c:pt idx="21">
                  <c:v>2670.11823168921</c:v>
                </c:pt>
                <c:pt idx="22">
                  <c:v>2468.0780075966782</c:v>
                </c:pt>
                <c:pt idx="23">
                  <c:v>2490.6117957393412</c:v>
                </c:pt>
                <c:pt idx="24">
                  <c:v>2297.3581017732013</c:v>
                </c:pt>
                <c:pt idx="25">
                  <c:v>3164.4773668130847</c:v>
                </c:pt>
                <c:pt idx="26">
                  <c:v>2821.490265512874</c:v>
                </c:pt>
                <c:pt idx="27">
                  <c:v>2899.4758851724046</c:v>
                </c:pt>
                <c:pt idx="28">
                  <c:v>2308.5001584676338</c:v>
                </c:pt>
                <c:pt idx="29">
                  <c:v>1442.4553680368012</c:v>
                </c:pt>
                <c:pt idx="30">
                  <c:v>1528.4906622983165</c:v>
                </c:pt>
                <c:pt idx="31">
                  <c:v>1260.4210462663741</c:v>
                </c:pt>
                <c:pt idx="32">
                  <c:v>1666.1190588307318</c:v>
                </c:pt>
                <c:pt idx="33">
                  <c:v>1718.5891707598782</c:v>
                </c:pt>
                <c:pt idx="34">
                  <c:v>1571.350617487167</c:v>
                </c:pt>
                <c:pt idx="35">
                  <c:v>1518.8184207268307</c:v>
                </c:pt>
                <c:pt idx="36">
                  <c:v>1412.8125137697671</c:v>
                </c:pt>
                <c:pt idx="37">
                  <c:v>1293.8848474206575</c:v>
                </c:pt>
                <c:pt idx="38">
                  <c:v>1626.7645123049886</c:v>
                </c:pt>
                <c:pt idx="39">
                  <c:v>1286.4906679157482</c:v>
                </c:pt>
                <c:pt idx="40">
                  <c:v>1430.7679757063358</c:v>
                </c:pt>
                <c:pt idx="41">
                  <c:v>1315.9207441860681</c:v>
                </c:pt>
                <c:pt idx="42">
                  <c:v>1503.1383020203673</c:v>
                </c:pt>
                <c:pt idx="43">
                  <c:v>1525.4328555829557</c:v>
                </c:pt>
                <c:pt idx="44">
                  <c:v>1504.5885470792923</c:v>
                </c:pt>
                <c:pt idx="45">
                  <c:v>1323.8640109681266</c:v>
                </c:pt>
                <c:pt idx="46">
                  <c:v>1411.8377577003369</c:v>
                </c:pt>
                <c:pt idx="47">
                  <c:v>1300.624967740049</c:v>
                </c:pt>
                <c:pt idx="48">
                  <c:v>1464.8983131904067</c:v>
                </c:pt>
                <c:pt idx="49">
                  <c:v>1440.3776320006066</c:v>
                </c:pt>
                <c:pt idx="50">
                  <c:v>1240.0013128773758</c:v>
                </c:pt>
                <c:pt idx="51">
                  <c:v>1180.279295579305</c:v>
                </c:pt>
                <c:pt idx="52">
                  <c:v>767.39648666607968</c:v>
                </c:pt>
                <c:pt idx="53">
                  <c:v>571.79200260111065</c:v>
                </c:pt>
                <c:pt idx="54">
                  <c:v>617.65403320711448</c:v>
                </c:pt>
                <c:pt idx="55">
                  <c:v>476.41224463788831</c:v>
                </c:pt>
                <c:pt idx="56">
                  <c:v>481.77831690699327</c:v>
                </c:pt>
                <c:pt idx="57">
                  <c:v>514.89290701799575</c:v>
                </c:pt>
                <c:pt idx="58">
                  <c:v>502.72455337115355</c:v>
                </c:pt>
                <c:pt idx="59">
                  <c:v>471.26100345642288</c:v>
                </c:pt>
                <c:pt idx="60">
                  <c:v>515.24824751724634</c:v>
                </c:pt>
                <c:pt idx="61">
                  <c:v>474.28892122297259</c:v>
                </c:pt>
                <c:pt idx="62">
                  <c:v>538.11893117784814</c:v>
                </c:pt>
                <c:pt idx="63">
                  <c:v>506.71607725739415</c:v>
                </c:pt>
                <c:pt idx="64">
                  <c:v>406.30826128566611</c:v>
                </c:pt>
                <c:pt idx="65">
                  <c:v>567.68022010202083</c:v>
                </c:pt>
                <c:pt idx="66">
                  <c:v>533.36624757917673</c:v>
                </c:pt>
                <c:pt idx="67">
                  <c:v>417.34961878251181</c:v>
                </c:pt>
                <c:pt idx="68">
                  <c:v>613.14191503303812</c:v>
                </c:pt>
                <c:pt idx="69">
                  <c:v>540.3768895958998</c:v>
                </c:pt>
                <c:pt idx="70">
                  <c:v>694.36076785474086</c:v>
                </c:pt>
                <c:pt idx="71">
                  <c:v>456.55402912141113</c:v>
                </c:pt>
                <c:pt idx="72">
                  <c:v>519.42220165000799</c:v>
                </c:pt>
                <c:pt idx="73">
                  <c:v>362.68771860611622</c:v>
                </c:pt>
                <c:pt idx="74">
                  <c:v>412.85884461152682</c:v>
                </c:pt>
                <c:pt idx="75">
                  <c:v>294.40410111232035</c:v>
                </c:pt>
                <c:pt idx="76">
                  <c:v>504.18519041504675</c:v>
                </c:pt>
                <c:pt idx="77">
                  <c:v>482.15404774990355</c:v>
                </c:pt>
                <c:pt idx="78">
                  <c:v>576.67388302933261</c:v>
                </c:pt>
                <c:pt idx="79">
                  <c:v>952.85162366680697</c:v>
                </c:pt>
                <c:pt idx="80">
                  <c:v>1095.6513139591086</c:v>
                </c:pt>
                <c:pt idx="81">
                  <c:v>749.4665360456662</c:v>
                </c:pt>
                <c:pt idx="82">
                  <c:v>735.88852074315491</c:v>
                </c:pt>
                <c:pt idx="83">
                  <c:v>924.14988177462044</c:v>
                </c:pt>
                <c:pt idx="84">
                  <c:v>1092.4358288993135</c:v>
                </c:pt>
                <c:pt idx="85">
                  <c:v>981.46916709347897</c:v>
                </c:pt>
                <c:pt idx="86">
                  <c:v>1054.6004347731671</c:v>
                </c:pt>
                <c:pt idx="87">
                  <c:v>995.08849383184963</c:v>
                </c:pt>
                <c:pt idx="88">
                  <c:v>1031.6828506009381</c:v>
                </c:pt>
                <c:pt idx="89">
                  <c:v>1024.906477551282</c:v>
                </c:pt>
                <c:pt idx="90">
                  <c:v>1097.9242011792758</c:v>
                </c:pt>
                <c:pt idx="91">
                  <c:v>1219.5997022150982</c:v>
                </c:pt>
                <c:pt idx="92">
                  <c:v>1280.3482560099699</c:v>
                </c:pt>
                <c:pt idx="93">
                  <c:v>1748.9528565313278</c:v>
                </c:pt>
                <c:pt idx="94">
                  <c:v>3422.536232002918</c:v>
                </c:pt>
                <c:pt idx="95">
                  <c:v>3141.1981939258367</c:v>
                </c:pt>
                <c:pt idx="96">
                  <c:v>3162.9326955481624</c:v>
                </c:pt>
                <c:pt idx="97">
                  <c:v>3460.7985674793968</c:v>
                </c:pt>
                <c:pt idx="98">
                  <c:v>2966.7265770510812</c:v>
                </c:pt>
                <c:pt idx="99">
                  <c:v>2850.8073106011079</c:v>
                </c:pt>
                <c:pt idx="100">
                  <c:v>3275.4339699991096</c:v>
                </c:pt>
                <c:pt idx="101">
                  <c:v>3175.7651994766329</c:v>
                </c:pt>
                <c:pt idx="102">
                  <c:v>3044.6753188011785</c:v>
                </c:pt>
                <c:pt idx="103">
                  <c:v>2905.0031147183718</c:v>
                </c:pt>
                <c:pt idx="104">
                  <c:v>3527.0197843701285</c:v>
                </c:pt>
                <c:pt idx="105">
                  <c:v>3316.3894223757839</c:v>
                </c:pt>
                <c:pt idx="106">
                  <c:v>3153.4998106451676</c:v>
                </c:pt>
                <c:pt idx="107">
                  <c:v>3255.5434574296519</c:v>
                </c:pt>
                <c:pt idx="108">
                  <c:v>3354.2176728236782</c:v>
                </c:pt>
                <c:pt idx="109">
                  <c:v>3234.9516157848639</c:v>
                </c:pt>
                <c:pt idx="110">
                  <c:v>3223.6894950828137</c:v>
                </c:pt>
                <c:pt idx="111">
                  <c:v>3291.7071097006301</c:v>
                </c:pt>
                <c:pt idx="112">
                  <c:v>3006.4785892122927</c:v>
                </c:pt>
                <c:pt idx="113">
                  <c:v>3387.73021090163</c:v>
                </c:pt>
                <c:pt idx="114">
                  <c:v>2960.0677956334489</c:v>
                </c:pt>
                <c:pt idx="115">
                  <c:v>1033.8965383737141</c:v>
                </c:pt>
                <c:pt idx="116">
                  <c:v>472.09872663356998</c:v>
                </c:pt>
                <c:pt idx="117">
                  <c:v>341.12181154343892</c:v>
                </c:pt>
                <c:pt idx="118">
                  <c:v>428.63017804859999</c:v>
                </c:pt>
                <c:pt idx="119">
                  <c:v>371.1012373835041</c:v>
                </c:pt>
                <c:pt idx="120">
                  <c:v>401.05859351168067</c:v>
                </c:pt>
                <c:pt idx="121">
                  <c:v>556.08837613719038</c:v>
                </c:pt>
                <c:pt idx="122">
                  <c:v>375.447420194318</c:v>
                </c:pt>
                <c:pt idx="123">
                  <c:v>455.27952132300885</c:v>
                </c:pt>
                <c:pt idx="124">
                  <c:v>344.46488790532607</c:v>
                </c:pt>
                <c:pt idx="125">
                  <c:v>597.1027710410317</c:v>
                </c:pt>
                <c:pt idx="126">
                  <c:v>392.85835768085781</c:v>
                </c:pt>
                <c:pt idx="127">
                  <c:v>493.59532007881631</c:v>
                </c:pt>
                <c:pt idx="128">
                  <c:v>334.28615719506564</c:v>
                </c:pt>
                <c:pt idx="129">
                  <c:v>403.16122163625249</c:v>
                </c:pt>
                <c:pt idx="130">
                  <c:v>363.61095516299827</c:v>
                </c:pt>
                <c:pt idx="131">
                  <c:v>507.98360074743943</c:v>
                </c:pt>
                <c:pt idx="132">
                  <c:v>279.16021974107292</c:v>
                </c:pt>
                <c:pt idx="133">
                  <c:v>327.19958338776115</c:v>
                </c:pt>
                <c:pt idx="134">
                  <c:v>269.27934890599403</c:v>
                </c:pt>
                <c:pt idx="135">
                  <c:v>396.76567100226828</c:v>
                </c:pt>
                <c:pt idx="136">
                  <c:v>204.42267245924717</c:v>
                </c:pt>
                <c:pt idx="137">
                  <c:v>411.08498478973758</c:v>
                </c:pt>
                <c:pt idx="138">
                  <c:v>271.67796393453875</c:v>
                </c:pt>
                <c:pt idx="139">
                  <c:v>316.7529548051142</c:v>
                </c:pt>
                <c:pt idx="140">
                  <c:v>357.45994729940026</c:v>
                </c:pt>
                <c:pt idx="141">
                  <c:v>341.19472861383161</c:v>
                </c:pt>
                <c:pt idx="142">
                  <c:v>370.03507831589263</c:v>
                </c:pt>
                <c:pt idx="143">
                  <c:v>265.2927227427449</c:v>
                </c:pt>
                <c:pt idx="144">
                  <c:v>310.26675376084205</c:v>
                </c:pt>
                <c:pt idx="145">
                  <c:v>321.0745829093371</c:v>
                </c:pt>
                <c:pt idx="146">
                  <c:v>219.89791696601259</c:v>
                </c:pt>
                <c:pt idx="147">
                  <c:v>452.75654779950253</c:v>
                </c:pt>
                <c:pt idx="148">
                  <c:v>471.22490656826949</c:v>
                </c:pt>
                <c:pt idx="149">
                  <c:v>242.05190805044427</c:v>
                </c:pt>
                <c:pt idx="150">
                  <c:v>1011.6893313398854</c:v>
                </c:pt>
                <c:pt idx="151">
                  <c:v>1904.7935753501959</c:v>
                </c:pt>
                <c:pt idx="152">
                  <c:v>1970.2745238787336</c:v>
                </c:pt>
                <c:pt idx="153">
                  <c:v>2116.6649543516855</c:v>
                </c:pt>
                <c:pt idx="154">
                  <c:v>2430.212593429495</c:v>
                </c:pt>
                <c:pt idx="155">
                  <c:v>2594.2438565361745</c:v>
                </c:pt>
                <c:pt idx="156">
                  <c:v>2365.2454039704362</c:v>
                </c:pt>
                <c:pt idx="157">
                  <c:v>2467.4644602447752</c:v>
                </c:pt>
                <c:pt idx="158">
                  <c:v>2349.1118900135011</c:v>
                </c:pt>
                <c:pt idx="159">
                  <c:v>2421.986027841212</c:v>
                </c:pt>
                <c:pt idx="160">
                  <c:v>2533.2122127408797</c:v>
                </c:pt>
                <c:pt idx="161">
                  <c:v>2545.7882002713013</c:v>
                </c:pt>
                <c:pt idx="162">
                  <c:v>2694.9861142273339</c:v>
                </c:pt>
                <c:pt idx="163">
                  <c:v>2361.3519971932424</c:v>
                </c:pt>
                <c:pt idx="164">
                  <c:v>2646.7206713450259</c:v>
                </c:pt>
                <c:pt idx="165">
                  <c:v>2451.3134942784991</c:v>
                </c:pt>
                <c:pt idx="166">
                  <c:v>2630.6767454781138</c:v>
                </c:pt>
                <c:pt idx="167">
                  <c:v>2681.6835522122528</c:v>
                </c:pt>
                <c:pt idx="168">
                  <c:v>2781.1752586451862</c:v>
                </c:pt>
                <c:pt idx="169">
                  <c:v>2785.0759893395225</c:v>
                </c:pt>
                <c:pt idx="170">
                  <c:v>2370.422768984502</c:v>
                </c:pt>
                <c:pt idx="171">
                  <c:v>2996.8335060163358</c:v>
                </c:pt>
                <c:pt idx="172">
                  <c:v>3009.4422353198111</c:v>
                </c:pt>
                <c:pt idx="173">
                  <c:v>2782.0865433000768</c:v>
                </c:pt>
                <c:pt idx="174">
                  <c:v>2920.1720521146399</c:v>
                </c:pt>
                <c:pt idx="175">
                  <c:v>2986.1635467335859</c:v>
                </c:pt>
                <c:pt idx="176">
                  <c:v>2745.7218275960568</c:v>
                </c:pt>
                <c:pt idx="177">
                  <c:v>2676.2888224361291</c:v>
                </c:pt>
                <c:pt idx="178">
                  <c:v>2798.8219106052916</c:v>
                </c:pt>
                <c:pt idx="179">
                  <c:v>2966.1563734750325</c:v>
                </c:pt>
                <c:pt idx="180">
                  <c:v>2878.1425217621104</c:v>
                </c:pt>
                <c:pt idx="181">
                  <c:v>2862.7950672032944</c:v>
                </c:pt>
                <c:pt idx="182">
                  <c:v>2979.4662343049631</c:v>
                </c:pt>
                <c:pt idx="183">
                  <c:v>3022.810772047414</c:v>
                </c:pt>
                <c:pt idx="184">
                  <c:v>2911.7446382100688</c:v>
                </c:pt>
                <c:pt idx="185">
                  <c:v>3541.3204624144496</c:v>
                </c:pt>
                <c:pt idx="186">
                  <c:v>2950.1171509381152</c:v>
                </c:pt>
                <c:pt idx="187">
                  <c:v>3451.1496703492253</c:v>
                </c:pt>
                <c:pt idx="188">
                  <c:v>937.54780768033402</c:v>
                </c:pt>
                <c:pt idx="189">
                  <c:v>320.65598438651614</c:v>
                </c:pt>
                <c:pt idx="190">
                  <c:v>331.49001964278108</c:v>
                </c:pt>
                <c:pt idx="191">
                  <c:v>350.43368655481981</c:v>
                </c:pt>
                <c:pt idx="192">
                  <c:v>370.8972710223689</c:v>
                </c:pt>
                <c:pt idx="193">
                  <c:v>286.47491455301611</c:v>
                </c:pt>
                <c:pt idx="194">
                  <c:v>302.14158221503033</c:v>
                </c:pt>
                <c:pt idx="195">
                  <c:v>366.22533407294605</c:v>
                </c:pt>
                <c:pt idx="196">
                  <c:v>305.79355998220262</c:v>
                </c:pt>
                <c:pt idx="197">
                  <c:v>303.44758419940399</c:v>
                </c:pt>
                <c:pt idx="198">
                  <c:v>315.46255238768043</c:v>
                </c:pt>
                <c:pt idx="199">
                  <c:v>325.18639497648104</c:v>
                </c:pt>
                <c:pt idx="200">
                  <c:v>277.94578507900576</c:v>
                </c:pt>
                <c:pt idx="201">
                  <c:v>323.23947965641662</c:v>
                </c:pt>
                <c:pt idx="202">
                  <c:v>224.08866320704701</c:v>
                </c:pt>
                <c:pt idx="203">
                  <c:v>298.73617535026625</c:v>
                </c:pt>
                <c:pt idx="204">
                  <c:v>323.10797275992962</c:v>
                </c:pt>
                <c:pt idx="205">
                  <c:v>399.79407018433983</c:v>
                </c:pt>
                <c:pt idx="206">
                  <c:v>408.3374047331759</c:v>
                </c:pt>
                <c:pt idx="207">
                  <c:v>216.62638025631404</c:v>
                </c:pt>
                <c:pt idx="208">
                  <c:v>387.07725826865061</c:v>
                </c:pt>
                <c:pt idx="209">
                  <c:v>297.99015940818822</c:v>
                </c:pt>
                <c:pt idx="210">
                  <c:v>356.70212443144413</c:v>
                </c:pt>
                <c:pt idx="211">
                  <c:v>420.27445462265069</c:v>
                </c:pt>
                <c:pt idx="212">
                  <c:v>262.00500644509731</c:v>
                </c:pt>
                <c:pt idx="213">
                  <c:v>332.45577216816014</c:v>
                </c:pt>
                <c:pt idx="214">
                  <c:v>1269.4498559463123</c:v>
                </c:pt>
                <c:pt idx="215">
                  <c:v>2050.32632332613</c:v>
                </c:pt>
                <c:pt idx="216">
                  <c:v>2014.4766431491355</c:v>
                </c:pt>
                <c:pt idx="217">
                  <c:v>2193.1928399763351</c:v>
                </c:pt>
                <c:pt idx="218">
                  <c:v>2460.5746376680468</c:v>
                </c:pt>
                <c:pt idx="219">
                  <c:v>2502.2757003808433</c:v>
                </c:pt>
                <c:pt idx="220">
                  <c:v>2606.2558793125822</c:v>
                </c:pt>
                <c:pt idx="221">
                  <c:v>2532.7316719122091</c:v>
                </c:pt>
                <c:pt idx="222">
                  <c:v>3210.3406393944442</c:v>
                </c:pt>
                <c:pt idx="223">
                  <c:v>2629.3445461815122</c:v>
                </c:pt>
                <c:pt idx="224">
                  <c:v>2961.9510447068465</c:v>
                </c:pt>
                <c:pt idx="225">
                  <c:v>2835.7987619103792</c:v>
                </c:pt>
                <c:pt idx="226">
                  <c:v>2936.3148751171489</c:v>
                </c:pt>
                <c:pt idx="227">
                  <c:v>3237.1559193242297</c:v>
                </c:pt>
                <c:pt idx="228">
                  <c:v>3281.4359571397813</c:v>
                </c:pt>
                <c:pt idx="229">
                  <c:v>3001.8272117114793</c:v>
                </c:pt>
                <c:pt idx="230">
                  <c:v>2777.8344168961826</c:v>
                </c:pt>
                <c:pt idx="231">
                  <c:v>3247.7554861162826</c:v>
                </c:pt>
                <c:pt idx="232">
                  <c:v>3380.7693416551979</c:v>
                </c:pt>
                <c:pt idx="233">
                  <c:v>3264.8199928488989</c:v>
                </c:pt>
                <c:pt idx="234">
                  <c:v>3558.9752947450879</c:v>
                </c:pt>
                <c:pt idx="235">
                  <c:v>2992.6551050208195</c:v>
                </c:pt>
                <c:pt idx="236">
                  <c:v>2706.0172598465465</c:v>
                </c:pt>
                <c:pt idx="237">
                  <c:v>3186.0613696632126</c:v>
                </c:pt>
                <c:pt idx="238">
                  <c:v>3037.0978850566025</c:v>
                </c:pt>
                <c:pt idx="239">
                  <c:v>3006.081727196412</c:v>
                </c:pt>
                <c:pt idx="240">
                  <c:v>2895.6121841486865</c:v>
                </c:pt>
                <c:pt idx="241">
                  <c:v>2870.0024010771522</c:v>
                </c:pt>
                <c:pt idx="242">
                  <c:v>3419.7839362876739</c:v>
                </c:pt>
                <c:pt idx="243">
                  <c:v>3184.6460157041092</c:v>
                </c:pt>
                <c:pt idx="244">
                  <c:v>3791.2291945974475</c:v>
                </c:pt>
                <c:pt idx="245">
                  <c:v>4397.3925698597004</c:v>
                </c:pt>
                <c:pt idx="246">
                  <c:v>4543.1567483315011</c:v>
                </c:pt>
                <c:pt idx="247">
                  <c:v>4594.5963475293829</c:v>
                </c:pt>
                <c:pt idx="248">
                  <c:v>4507.5206799984398</c:v>
                </c:pt>
                <c:pt idx="249">
                  <c:v>4807.8015686433255</c:v>
                </c:pt>
                <c:pt idx="250">
                  <c:v>4742.7282151660947</c:v>
                </c:pt>
                <c:pt idx="251">
                  <c:v>498.15444311989592</c:v>
                </c:pt>
                <c:pt idx="252">
                  <c:v>452.18183974801377</c:v>
                </c:pt>
                <c:pt idx="253">
                  <c:v>412.67896795579065</c:v>
                </c:pt>
                <c:pt idx="254">
                  <c:v>313.2617831982688</c:v>
                </c:pt>
                <c:pt idx="255">
                  <c:v>378.16182534405897</c:v>
                </c:pt>
                <c:pt idx="256">
                  <c:v>226.70555023803215</c:v>
                </c:pt>
                <c:pt idx="257">
                  <c:v>347.1875325336797</c:v>
                </c:pt>
                <c:pt idx="258">
                  <c:v>352.03131608737573</c:v>
                </c:pt>
                <c:pt idx="259">
                  <c:v>345.61236359912255</c:v>
                </c:pt>
                <c:pt idx="260">
                  <c:v>401.42543118710546</c:v>
                </c:pt>
                <c:pt idx="261">
                  <c:v>285.69733090607855</c:v>
                </c:pt>
                <c:pt idx="262">
                  <c:v>346.24521506039247</c:v>
                </c:pt>
                <c:pt idx="263">
                  <c:v>293.80165802184922</c:v>
                </c:pt>
                <c:pt idx="264">
                  <c:v>330.14055049425764</c:v>
                </c:pt>
                <c:pt idx="265">
                  <c:v>347.14734902350614</c:v>
                </c:pt>
                <c:pt idx="266">
                  <c:v>296.8790593418658</c:v>
                </c:pt>
                <c:pt idx="267">
                  <c:v>371.43897783257796</c:v>
                </c:pt>
                <c:pt idx="268">
                  <c:v>376.90453249506044</c:v>
                </c:pt>
                <c:pt idx="269">
                  <c:v>403.65150595977639</c:v>
                </c:pt>
                <c:pt idx="270">
                  <c:v>308.54244190406564</c:v>
                </c:pt>
                <c:pt idx="271">
                  <c:v>424.88666565316532</c:v>
                </c:pt>
                <c:pt idx="272">
                  <c:v>263.58056875293522</c:v>
                </c:pt>
                <c:pt idx="273">
                  <c:v>228.02077430531671</c:v>
                </c:pt>
                <c:pt idx="274">
                  <c:v>270.40098401502365</c:v>
                </c:pt>
                <c:pt idx="275">
                  <c:v>316.65290739414053</c:v>
                </c:pt>
                <c:pt idx="276">
                  <c:v>280.15176813594184</c:v>
                </c:pt>
                <c:pt idx="277">
                  <c:v>968.23651083951552</c:v>
                </c:pt>
                <c:pt idx="278">
                  <c:v>2530.1309999640507</c:v>
                </c:pt>
                <c:pt idx="279">
                  <c:v>2143.4947336640957</c:v>
                </c:pt>
                <c:pt idx="280">
                  <c:v>2899.6303290573092</c:v>
                </c:pt>
                <c:pt idx="281">
                  <c:v>3116.5740024083711</c:v>
                </c:pt>
                <c:pt idx="282">
                  <c:v>2897.7792738895746</c:v>
                </c:pt>
                <c:pt idx="283">
                  <c:v>3287.1120385051613</c:v>
                </c:pt>
                <c:pt idx="284">
                  <c:v>3059.4566465270973</c:v>
                </c:pt>
                <c:pt idx="285">
                  <c:v>3561.9002784714125</c:v>
                </c:pt>
                <c:pt idx="286">
                  <c:v>3617.3233160790305</c:v>
                </c:pt>
                <c:pt idx="287">
                  <c:v>3970.2125119901948</c:v>
                </c:pt>
                <c:pt idx="288">
                  <c:v>3343.6930442607941</c:v>
                </c:pt>
                <c:pt idx="289">
                  <c:v>3605.4154464892868</c:v>
                </c:pt>
                <c:pt idx="290">
                  <c:v>3838.3432176548799</c:v>
                </c:pt>
                <c:pt idx="291">
                  <c:v>4306.244253599647</c:v>
                </c:pt>
                <c:pt idx="292">
                  <c:v>4295.420487029668</c:v>
                </c:pt>
                <c:pt idx="293">
                  <c:v>4011.3753651715956</c:v>
                </c:pt>
                <c:pt idx="294">
                  <c:v>3829.4733037595238</c:v>
                </c:pt>
                <c:pt idx="295">
                  <c:v>4111.6233602969696</c:v>
                </c:pt>
                <c:pt idx="296">
                  <c:v>4762.2555782912641</c:v>
                </c:pt>
                <c:pt idx="297">
                  <c:v>4548.4450201770551</c:v>
                </c:pt>
                <c:pt idx="298">
                  <c:v>4829.8471398967122</c:v>
                </c:pt>
                <c:pt idx="299">
                  <c:v>4297.9352385199336</c:v>
                </c:pt>
                <c:pt idx="300">
                  <c:v>4185.7012636277559</c:v>
                </c:pt>
                <c:pt idx="301">
                  <c:v>4008.0859109078883</c:v>
                </c:pt>
                <c:pt idx="302">
                  <c:v>4142.7094851012262</c:v>
                </c:pt>
                <c:pt idx="303">
                  <c:v>4032.0051419851934</c:v>
                </c:pt>
                <c:pt idx="304">
                  <c:v>4525.6998801913478</c:v>
                </c:pt>
                <c:pt idx="305">
                  <c:v>4335.0329914970562</c:v>
                </c:pt>
                <c:pt idx="306">
                  <c:v>5058.9773749116948</c:v>
                </c:pt>
                <c:pt idx="307">
                  <c:v>4294.9536279008926</c:v>
                </c:pt>
                <c:pt idx="308">
                  <c:v>4956.9508697206056</c:v>
                </c:pt>
                <c:pt idx="309">
                  <c:v>5002.6244768236029</c:v>
                </c:pt>
                <c:pt idx="310">
                  <c:v>4704.9256911801767</c:v>
                </c:pt>
                <c:pt idx="311">
                  <c:v>2919.5822298469261</c:v>
                </c:pt>
                <c:pt idx="312">
                  <c:v>1810.0061356897966</c:v>
                </c:pt>
                <c:pt idx="313">
                  <c:v>1507.634148497714</c:v>
                </c:pt>
                <c:pt idx="314">
                  <c:v>1561.5597638994902</c:v>
                </c:pt>
                <c:pt idx="315">
                  <c:v>1410.2441922519461</c:v>
                </c:pt>
                <c:pt idx="316">
                  <c:v>1301.3456702047704</c:v>
                </c:pt>
                <c:pt idx="317">
                  <c:v>1089.1806935973329</c:v>
                </c:pt>
                <c:pt idx="318">
                  <c:v>1294.0112062927867</c:v>
                </c:pt>
                <c:pt idx="319">
                  <c:v>1287.5740616524984</c:v>
                </c:pt>
                <c:pt idx="320">
                  <c:v>1207.2973305300095</c:v>
                </c:pt>
                <c:pt idx="321">
                  <c:v>1256.0270935209605</c:v>
                </c:pt>
                <c:pt idx="322">
                  <c:v>1074.0058839444118</c:v>
                </c:pt>
                <c:pt idx="323">
                  <c:v>1182.2050818138716</c:v>
                </c:pt>
                <c:pt idx="324">
                  <c:v>1238.1933346967844</c:v>
                </c:pt>
                <c:pt idx="325">
                  <c:v>1060.1058503800768</c:v>
                </c:pt>
                <c:pt idx="326">
                  <c:v>1306.2085868039042</c:v>
                </c:pt>
                <c:pt idx="327">
                  <c:v>1099.660269584853</c:v>
                </c:pt>
                <c:pt idx="328">
                  <c:v>1041.6511661034269</c:v>
                </c:pt>
                <c:pt idx="329">
                  <c:v>1022.3585557449164</c:v>
                </c:pt>
                <c:pt idx="330">
                  <c:v>893.94889459231695</c:v>
                </c:pt>
                <c:pt idx="331">
                  <c:v>1073.4539908041033</c:v>
                </c:pt>
                <c:pt idx="332">
                  <c:v>1104.8156119713431</c:v>
                </c:pt>
                <c:pt idx="333">
                  <c:v>1123.4179791612087</c:v>
                </c:pt>
                <c:pt idx="334">
                  <c:v>976.35745614698374</c:v>
                </c:pt>
                <c:pt idx="335">
                  <c:v>1154.1880101457809</c:v>
                </c:pt>
                <c:pt idx="336">
                  <c:v>1005.9343976387968</c:v>
                </c:pt>
                <c:pt idx="337">
                  <c:v>2174.1539340520658</c:v>
                </c:pt>
                <c:pt idx="338">
                  <c:v>2541.9376394468291</c:v>
                </c:pt>
                <c:pt idx="339">
                  <c:v>3280.2899030893941</c:v>
                </c:pt>
                <c:pt idx="340">
                  <c:v>3890.1279668930415</c:v>
                </c:pt>
                <c:pt idx="341">
                  <c:v>3619.6335557251296</c:v>
                </c:pt>
                <c:pt idx="342">
                  <c:v>3120.2111511945313</c:v>
                </c:pt>
                <c:pt idx="343">
                  <c:v>4487.7915616986393</c:v>
                </c:pt>
                <c:pt idx="344">
                  <c:v>1659.8976000124046</c:v>
                </c:pt>
                <c:pt idx="345">
                  <c:v>4157.0469195526839</c:v>
                </c:pt>
                <c:pt idx="346">
                  <c:v>4088.4325958546019</c:v>
                </c:pt>
                <c:pt idx="347">
                  <c:v>4042.0919475298465</c:v>
                </c:pt>
                <c:pt idx="348">
                  <c:v>4090.4473571828325</c:v>
                </c:pt>
                <c:pt idx="349">
                  <c:v>4353.3345182461799</c:v>
                </c:pt>
                <c:pt idx="350">
                  <c:v>4279.8109826401023</c:v>
                </c:pt>
                <c:pt idx="351">
                  <c:v>4848.2501802482566</c:v>
                </c:pt>
                <c:pt idx="352">
                  <c:v>4401.8933798168873</c:v>
                </c:pt>
                <c:pt idx="353">
                  <c:v>4657.3151997974437</c:v>
                </c:pt>
                <c:pt idx="354">
                  <c:v>4118.1482492066516</c:v>
                </c:pt>
                <c:pt idx="355">
                  <c:v>4750.6316105829155</c:v>
                </c:pt>
                <c:pt idx="356">
                  <c:v>4460.3760699654358</c:v>
                </c:pt>
                <c:pt idx="357">
                  <c:v>4289.5585219012346</c:v>
                </c:pt>
                <c:pt idx="358">
                  <c:v>4583.6423183228444</c:v>
                </c:pt>
                <c:pt idx="359">
                  <c:v>4927.0073387036164</c:v>
                </c:pt>
                <c:pt idx="360">
                  <c:v>4276.5184047900275</c:v>
                </c:pt>
                <c:pt idx="361">
                  <c:v>4083.1215849891423</c:v>
                </c:pt>
                <c:pt idx="362">
                  <c:v>4444.9135518528674</c:v>
                </c:pt>
                <c:pt idx="363">
                  <c:v>1436.9778901842249</c:v>
                </c:pt>
                <c:pt idx="364">
                  <c:v>1157.5834659934144</c:v>
                </c:pt>
                <c:pt idx="365">
                  <c:v>899.51038097751666</c:v>
                </c:pt>
                <c:pt idx="366">
                  <c:v>990.56381487592228</c:v>
                </c:pt>
                <c:pt idx="367">
                  <c:v>1106.0027471663009</c:v>
                </c:pt>
                <c:pt idx="368">
                  <c:v>848.25408381754198</c:v>
                </c:pt>
                <c:pt idx="369">
                  <c:v>797.52808378083535</c:v>
                </c:pt>
                <c:pt idx="370">
                  <c:v>979.08745197635608</c:v>
                </c:pt>
                <c:pt idx="371">
                  <c:v>609.09199530144213</c:v>
                </c:pt>
                <c:pt idx="372">
                  <c:v>926.59301725493538</c:v>
                </c:pt>
                <c:pt idx="373">
                  <c:v>958.61428906170897</c:v>
                </c:pt>
                <c:pt idx="374">
                  <c:v>927.54959394409423</c:v>
                </c:pt>
                <c:pt idx="375">
                  <c:v>768.44226505850975</c:v>
                </c:pt>
                <c:pt idx="376">
                  <c:v>822.89766576253453</c:v>
                </c:pt>
                <c:pt idx="377">
                  <c:v>985.48597660164808</c:v>
                </c:pt>
                <c:pt idx="378">
                  <c:v>701.88359474320077</c:v>
                </c:pt>
                <c:pt idx="379">
                  <c:v>772.57577820217307</c:v>
                </c:pt>
                <c:pt idx="380">
                  <c:v>1166.2491254658528</c:v>
                </c:pt>
                <c:pt idx="381">
                  <c:v>739.92487643369611</c:v>
                </c:pt>
                <c:pt idx="382">
                  <c:v>859.43895737631397</c:v>
                </c:pt>
                <c:pt idx="383">
                  <c:v>975.52428639796881</c:v>
                </c:pt>
                <c:pt idx="384">
                  <c:v>804.70801327403285</c:v>
                </c:pt>
                <c:pt idx="385">
                  <c:v>957.17147542729742</c:v>
                </c:pt>
                <c:pt idx="386">
                  <c:v>776.34065238070241</c:v>
                </c:pt>
                <c:pt idx="387">
                  <c:v>921.16995723961827</c:v>
                </c:pt>
                <c:pt idx="388">
                  <c:v>955.09041359296089</c:v>
                </c:pt>
                <c:pt idx="389">
                  <c:v>536.78924958452865</c:v>
                </c:pt>
                <c:pt idx="390">
                  <c:v>823.85915874202328</c:v>
                </c:pt>
                <c:pt idx="391">
                  <c:v>724.56869391573696</c:v>
                </c:pt>
                <c:pt idx="392">
                  <c:v>907.46497130657303</c:v>
                </c:pt>
                <c:pt idx="393">
                  <c:v>786.20317922874847</c:v>
                </c:pt>
                <c:pt idx="394">
                  <c:v>789.76701444656976</c:v>
                </c:pt>
                <c:pt idx="395">
                  <c:v>866.41204792329972</c:v>
                </c:pt>
                <c:pt idx="396">
                  <c:v>893.17463163670595</c:v>
                </c:pt>
                <c:pt idx="397">
                  <c:v>729.72924688584362</c:v>
                </c:pt>
                <c:pt idx="398">
                  <c:v>855.41571736236403</c:v>
                </c:pt>
                <c:pt idx="399">
                  <c:v>728.19680537287456</c:v>
                </c:pt>
                <c:pt idx="400">
                  <c:v>804.92387841782977</c:v>
                </c:pt>
                <c:pt idx="401">
                  <c:v>756.0200393399997</c:v>
                </c:pt>
                <c:pt idx="402">
                  <c:v>658.8804469714031</c:v>
                </c:pt>
                <c:pt idx="403">
                  <c:v>1697.4726409273287</c:v>
                </c:pt>
                <c:pt idx="404">
                  <c:v>2971.942861522838</c:v>
                </c:pt>
                <c:pt idx="405">
                  <c:v>3221.3404606484692</c:v>
                </c:pt>
                <c:pt idx="406">
                  <c:v>3060.1848142685485</c:v>
                </c:pt>
                <c:pt idx="407">
                  <c:v>3740.4003097702803</c:v>
                </c:pt>
                <c:pt idx="408">
                  <c:v>3221.0533017643215</c:v>
                </c:pt>
                <c:pt idx="409">
                  <c:v>3338.5325987770661</c:v>
                </c:pt>
                <c:pt idx="410">
                  <c:v>3881.1396472132087</c:v>
                </c:pt>
                <c:pt idx="411">
                  <c:v>4164.8280904910143</c:v>
                </c:pt>
                <c:pt idx="412">
                  <c:v>3982.1182383123678</c:v>
                </c:pt>
                <c:pt idx="413">
                  <c:v>3703.088287212232</c:v>
                </c:pt>
                <c:pt idx="414">
                  <c:v>4330.106111699597</c:v>
                </c:pt>
                <c:pt idx="415">
                  <c:v>3689.5152517011988</c:v>
                </c:pt>
                <c:pt idx="416">
                  <c:v>4654.9171799384148</c:v>
                </c:pt>
                <c:pt idx="417">
                  <c:v>3891.3737130849936</c:v>
                </c:pt>
                <c:pt idx="418">
                  <c:v>4695.6800513696235</c:v>
                </c:pt>
                <c:pt idx="419">
                  <c:v>4506.7613903115371</c:v>
                </c:pt>
                <c:pt idx="420">
                  <c:v>4203.6519166820563</c:v>
                </c:pt>
                <c:pt idx="421">
                  <c:v>4440.847525618693</c:v>
                </c:pt>
                <c:pt idx="422">
                  <c:v>4456.3942132579186</c:v>
                </c:pt>
                <c:pt idx="423">
                  <c:v>4465.8270122370313</c:v>
                </c:pt>
                <c:pt idx="424">
                  <c:v>4504.1791894571979</c:v>
                </c:pt>
                <c:pt idx="425">
                  <c:v>3799.0724754009029</c:v>
                </c:pt>
                <c:pt idx="426">
                  <c:v>3757.7495246136664</c:v>
                </c:pt>
                <c:pt idx="427">
                  <c:v>4070.3248142547741</c:v>
                </c:pt>
                <c:pt idx="428">
                  <c:v>3701.9073444137371</c:v>
                </c:pt>
                <c:pt idx="429">
                  <c:v>4297.4461666555653</c:v>
                </c:pt>
                <c:pt idx="430">
                  <c:v>4394.6462932495479</c:v>
                </c:pt>
                <c:pt idx="431">
                  <c:v>4001.4157588410749</c:v>
                </c:pt>
                <c:pt idx="432">
                  <c:v>3995.100090645547</c:v>
                </c:pt>
                <c:pt idx="433">
                  <c:v>4412.9068891774214</c:v>
                </c:pt>
                <c:pt idx="434">
                  <c:v>4060.5313032828399</c:v>
                </c:pt>
                <c:pt idx="435">
                  <c:v>3986.2268875983482</c:v>
                </c:pt>
                <c:pt idx="436">
                  <c:v>5016.6002124885881</c:v>
                </c:pt>
                <c:pt idx="437">
                  <c:v>2067.7056936674194</c:v>
                </c:pt>
                <c:pt idx="438">
                  <c:v>413.2230451387702</c:v>
                </c:pt>
                <c:pt idx="439">
                  <c:v>267.86926194454861</c:v>
                </c:pt>
                <c:pt idx="440">
                  <c:v>157.26770294508805</c:v>
                </c:pt>
                <c:pt idx="441">
                  <c:v>260.02257851203933</c:v>
                </c:pt>
                <c:pt idx="442">
                  <c:v>329.57845869692369</c:v>
                </c:pt>
                <c:pt idx="443">
                  <c:v>300.74593310331255</c:v>
                </c:pt>
                <c:pt idx="444">
                  <c:v>173.83533032328558</c:v>
                </c:pt>
                <c:pt idx="445">
                  <c:v>268.60573374328993</c:v>
                </c:pt>
                <c:pt idx="446">
                  <c:v>221.92695140003053</c:v>
                </c:pt>
                <c:pt idx="447">
                  <c:v>214.16029053712919</c:v>
                </c:pt>
                <c:pt idx="448">
                  <c:v>200.03274076149387</c:v>
                </c:pt>
                <c:pt idx="449">
                  <c:v>297.95698785510291</c:v>
                </c:pt>
                <c:pt idx="450">
                  <c:v>156.32371205738229</c:v>
                </c:pt>
                <c:pt idx="451">
                  <c:v>218.80074221932506</c:v>
                </c:pt>
                <c:pt idx="452">
                  <c:v>221.69742135183526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0A-41C3-8BEA-13D14DC7C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788559"/>
        <c:axId val="1702773679"/>
      </c:scatterChart>
      <c:valAx>
        <c:axId val="1702788559"/>
        <c:scaling>
          <c:orientation val="minMax"/>
          <c:max val="17"/>
          <c:min val="1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73679"/>
        <c:crosses val="autoZero"/>
        <c:crossBetween val="midCat"/>
      </c:valAx>
      <c:valAx>
        <c:axId val="1702773679"/>
        <c:scaling>
          <c:logBase val="10"/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885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'2025_01_014_AVE'!$AK$4</c:f>
              <c:strCache>
                <c:ptCount val="1"/>
                <c:pt idx="0">
                  <c:v>S73/S55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'2025_01_014_AVE'!$A$5:$A$285</c:f>
              <c:numCache>
                <c:formatCode>General</c:formatCode>
                <c:ptCount val="281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</c:numCache>
            </c:numRef>
          </c:xVal>
          <c:yVal>
            <c:numRef>
              <c:f>'2025_01_014_AVE'!$AK$5:$AK$285</c:f>
              <c:numCache>
                <c:formatCode>General</c:formatCode>
                <c:ptCount val="281"/>
                <c:pt idx="0">
                  <c:v>8.5149857837805687</c:v>
                </c:pt>
                <c:pt idx="1">
                  <c:v>8.5182039840991859</c:v>
                </c:pt>
                <c:pt idx="2">
                  <c:v>8.3007927576215597</c:v>
                </c:pt>
                <c:pt idx="3">
                  <c:v>8.537200231883542</c:v>
                </c:pt>
                <c:pt idx="4">
                  <c:v>8.5639736948652079</c:v>
                </c:pt>
                <c:pt idx="5">
                  <c:v>8.5776656118442158</c:v>
                </c:pt>
                <c:pt idx="6">
                  <c:v>8.6380079678855228</c:v>
                </c:pt>
                <c:pt idx="7">
                  <c:v>8.5228727725156439</c:v>
                </c:pt>
                <c:pt idx="8">
                  <c:v>7.4046947237745373</c:v>
                </c:pt>
                <c:pt idx="9">
                  <c:v>8.6256861242296967</c:v>
                </c:pt>
                <c:pt idx="10">
                  <c:v>8.210365096008216</c:v>
                </c:pt>
                <c:pt idx="11">
                  <c:v>8.2954064019266269</c:v>
                </c:pt>
                <c:pt idx="12">
                  <c:v>8.2576119964456307</c:v>
                </c:pt>
                <c:pt idx="13">
                  <c:v>7.9142164288827068</c:v>
                </c:pt>
                <c:pt idx="14">
                  <c:v>8.3103947858703151</c:v>
                </c:pt>
                <c:pt idx="15">
                  <c:v>8.0603644993924171</c:v>
                </c:pt>
                <c:pt idx="16">
                  <c:v>9.0467843696292327</c:v>
                </c:pt>
                <c:pt idx="17">
                  <c:v>7.9445313653235283</c:v>
                </c:pt>
                <c:pt idx="18">
                  <c:v>8.1563765535087516</c:v>
                </c:pt>
                <c:pt idx="19">
                  <c:v>7.9997294604874067</c:v>
                </c:pt>
                <c:pt idx="20">
                  <c:v>8.5624773731214763</c:v>
                </c:pt>
                <c:pt idx="21">
                  <c:v>8.3009884621375178</c:v>
                </c:pt>
                <c:pt idx="22">
                  <c:v>8.0756969094944466</c:v>
                </c:pt>
                <c:pt idx="23">
                  <c:v>8.4107909702613846</c:v>
                </c:pt>
                <c:pt idx="24">
                  <c:v>8.1380272934071538</c:v>
                </c:pt>
                <c:pt idx="25">
                  <c:v>8.1584814780206951</c:v>
                </c:pt>
                <c:pt idx="26">
                  <c:v>8.1456686572279047</c:v>
                </c:pt>
                <c:pt idx="27">
                  <c:v>8.1431149133908054</c:v>
                </c:pt>
                <c:pt idx="28">
                  <c:v>11.581771571134984</c:v>
                </c:pt>
                <c:pt idx="29">
                  <c:v>14.021716691692736</c:v>
                </c:pt>
                <c:pt idx="30">
                  <c:v>14.656066742776243</c:v>
                </c:pt>
                <c:pt idx="31">
                  <c:v>13.42280442309518</c:v>
                </c:pt>
                <c:pt idx="32">
                  <c:v>13.362784512490304</c:v>
                </c:pt>
                <c:pt idx="33">
                  <c:v>13.280857656426072</c:v>
                </c:pt>
                <c:pt idx="34">
                  <c:v>13.361520920940613</c:v>
                </c:pt>
                <c:pt idx="35">
                  <c:v>13.10626266953077</c:v>
                </c:pt>
                <c:pt idx="36">
                  <c:v>13.441730937819624</c:v>
                </c:pt>
                <c:pt idx="37">
                  <c:v>13.324375744807838</c:v>
                </c:pt>
                <c:pt idx="38">
                  <c:v>13.112008447678971</c:v>
                </c:pt>
                <c:pt idx="39">
                  <c:v>12.948602351231363</c:v>
                </c:pt>
                <c:pt idx="40">
                  <c:v>12.889701443086548</c:v>
                </c:pt>
                <c:pt idx="41">
                  <c:v>12.915635388571715</c:v>
                </c:pt>
                <c:pt idx="42">
                  <c:v>13.066395176438746</c:v>
                </c:pt>
                <c:pt idx="43">
                  <c:v>12.733758276817639</c:v>
                </c:pt>
                <c:pt idx="44">
                  <c:v>13.014296732188781</c:v>
                </c:pt>
                <c:pt idx="45">
                  <c:v>13.357041758188132</c:v>
                </c:pt>
                <c:pt idx="46">
                  <c:v>13.13190378000424</c:v>
                </c:pt>
                <c:pt idx="47">
                  <c:v>13.481532588529765</c:v>
                </c:pt>
                <c:pt idx="48">
                  <c:v>13.752042437396927</c:v>
                </c:pt>
                <c:pt idx="49">
                  <c:v>13.342889839792599</c:v>
                </c:pt>
                <c:pt idx="50">
                  <c:v>13.490640389914818</c:v>
                </c:pt>
                <c:pt idx="51">
                  <c:v>13.590143282319591</c:v>
                </c:pt>
                <c:pt idx="52">
                  <c:v>14.050501452064852</c:v>
                </c:pt>
                <c:pt idx="53">
                  <c:v>14.063950794368388</c:v>
                </c:pt>
                <c:pt idx="54">
                  <c:v>14.059694557319613</c:v>
                </c:pt>
                <c:pt idx="55">
                  <c:v>13.769062878512067</c:v>
                </c:pt>
                <c:pt idx="56">
                  <c:v>13.245708243042177</c:v>
                </c:pt>
                <c:pt idx="57">
                  <c:v>13.580610989289122</c:v>
                </c:pt>
                <c:pt idx="58">
                  <c:v>13.656795467383439</c:v>
                </c:pt>
                <c:pt idx="59">
                  <c:v>13.309881882418024</c:v>
                </c:pt>
                <c:pt idx="60">
                  <c:v>14.039311704298282</c:v>
                </c:pt>
                <c:pt idx="61">
                  <c:v>13.733694275051629</c:v>
                </c:pt>
                <c:pt idx="62">
                  <c:v>13.830654054583331</c:v>
                </c:pt>
                <c:pt idx="63">
                  <c:v>13.861734743362993</c:v>
                </c:pt>
                <c:pt idx="64">
                  <c:v>13.542246245445886</c:v>
                </c:pt>
                <c:pt idx="65">
                  <c:v>13.665701504931096</c:v>
                </c:pt>
                <c:pt idx="66">
                  <c:v>13.914293752799077</c:v>
                </c:pt>
                <c:pt idx="67">
                  <c:v>12.936342412867505</c:v>
                </c:pt>
                <c:pt idx="68">
                  <c:v>12.960454236534005</c:v>
                </c:pt>
                <c:pt idx="69">
                  <c:v>12.341963844513399</c:v>
                </c:pt>
                <c:pt idx="70">
                  <c:v>12.837610930741153</c:v>
                </c:pt>
                <c:pt idx="71">
                  <c:v>13.627295660395026</c:v>
                </c:pt>
                <c:pt idx="72">
                  <c:v>12.94350254641871</c:v>
                </c:pt>
                <c:pt idx="73">
                  <c:v>12.673155048342895</c:v>
                </c:pt>
                <c:pt idx="74">
                  <c:v>12.596094644007172</c:v>
                </c:pt>
                <c:pt idx="75">
                  <c:v>13.260441312936761</c:v>
                </c:pt>
                <c:pt idx="76">
                  <c:v>13.347440858532122</c:v>
                </c:pt>
                <c:pt idx="77">
                  <c:v>12.799226714393873</c:v>
                </c:pt>
                <c:pt idx="78">
                  <c:v>12.468340819665503</c:v>
                </c:pt>
                <c:pt idx="79">
                  <c:v>12.265764228272632</c:v>
                </c:pt>
                <c:pt idx="80">
                  <c:v>12.892370714454339</c:v>
                </c:pt>
                <c:pt idx="81">
                  <c:v>12.593455547347045</c:v>
                </c:pt>
                <c:pt idx="82">
                  <c:v>12.949847496790838</c:v>
                </c:pt>
                <c:pt idx="83">
                  <c:v>12.762214918292083</c:v>
                </c:pt>
                <c:pt idx="84">
                  <c:v>13.223673416782047</c:v>
                </c:pt>
                <c:pt idx="85">
                  <c:v>12.546649863959157</c:v>
                </c:pt>
                <c:pt idx="86">
                  <c:v>12.543106781697899</c:v>
                </c:pt>
                <c:pt idx="87">
                  <c:v>12.935785220426817</c:v>
                </c:pt>
                <c:pt idx="88">
                  <c:v>12.733287044966641</c:v>
                </c:pt>
                <c:pt idx="89">
                  <c:v>13.462172134573064</c:v>
                </c:pt>
                <c:pt idx="90">
                  <c:v>13.050175778756627</c:v>
                </c:pt>
                <c:pt idx="91">
                  <c:v>12.878468648962977</c:v>
                </c:pt>
                <c:pt idx="92">
                  <c:v>12.877072326138093</c:v>
                </c:pt>
                <c:pt idx="93">
                  <c:v>13.00881329736608</c:v>
                </c:pt>
                <c:pt idx="94">
                  <c:v>12.537460502131486</c:v>
                </c:pt>
                <c:pt idx="95">
                  <c:v>13.057023423565932</c:v>
                </c:pt>
                <c:pt idx="96">
                  <c:v>12.57130900030036</c:v>
                </c:pt>
                <c:pt idx="97">
                  <c:v>12.795006569393315</c:v>
                </c:pt>
                <c:pt idx="98">
                  <c:v>12.204198748294518</c:v>
                </c:pt>
                <c:pt idx="99">
                  <c:v>12.429594200033803</c:v>
                </c:pt>
                <c:pt idx="100">
                  <c:v>12.259234930351392</c:v>
                </c:pt>
                <c:pt idx="101">
                  <c:v>13.003463209155244</c:v>
                </c:pt>
                <c:pt idx="102">
                  <c:v>12.607015812714289</c:v>
                </c:pt>
                <c:pt idx="103">
                  <c:v>12.331695564656743</c:v>
                </c:pt>
                <c:pt idx="104">
                  <c:v>12.835704463627588</c:v>
                </c:pt>
                <c:pt idx="105">
                  <c:v>12.711833213931147</c:v>
                </c:pt>
                <c:pt idx="106">
                  <c:v>12.600493025073749</c:v>
                </c:pt>
                <c:pt idx="107">
                  <c:v>12.409034243732787</c:v>
                </c:pt>
                <c:pt idx="108">
                  <c:v>12.576752587990921</c:v>
                </c:pt>
                <c:pt idx="109">
                  <c:v>12.308299533460779</c:v>
                </c:pt>
                <c:pt idx="110">
                  <c:v>12.253272948969189</c:v>
                </c:pt>
                <c:pt idx="111">
                  <c:v>12.839402752009354</c:v>
                </c:pt>
                <c:pt idx="112">
                  <c:v>12.607333849404291</c:v>
                </c:pt>
                <c:pt idx="113">
                  <c:v>12.944804056459704</c:v>
                </c:pt>
                <c:pt idx="114">
                  <c:v>12.15586361496665</c:v>
                </c:pt>
                <c:pt idx="115">
                  <c:v>13.252826872495586</c:v>
                </c:pt>
                <c:pt idx="116">
                  <c:v>12.548418226949618</c:v>
                </c:pt>
                <c:pt idx="117">
                  <c:v>12.34131098074228</c:v>
                </c:pt>
                <c:pt idx="118">
                  <c:v>12.643729181635958</c:v>
                </c:pt>
                <c:pt idx="119">
                  <c:v>12.514826120534046</c:v>
                </c:pt>
                <c:pt idx="120">
                  <c:v>12.641131820499259</c:v>
                </c:pt>
                <c:pt idx="121">
                  <c:v>13.309051912567837</c:v>
                </c:pt>
                <c:pt idx="122">
                  <c:v>12.372655410362903</c:v>
                </c:pt>
                <c:pt idx="123">
                  <c:v>12.325052273572529</c:v>
                </c:pt>
                <c:pt idx="124">
                  <c:v>14.632515126782458</c:v>
                </c:pt>
                <c:pt idx="125">
                  <c:v>13.064435165624559</c:v>
                </c:pt>
                <c:pt idx="126">
                  <c:v>12.119983744519955</c:v>
                </c:pt>
                <c:pt idx="127">
                  <c:v>12.450205739616306</c:v>
                </c:pt>
                <c:pt idx="128">
                  <c:v>12.792253607950634</c:v>
                </c:pt>
                <c:pt idx="129">
                  <c:v>12.77597689135942</c:v>
                </c:pt>
                <c:pt idx="130">
                  <c:v>12.623292151247455</c:v>
                </c:pt>
                <c:pt idx="131">
                  <c:v>12.275182935283992</c:v>
                </c:pt>
                <c:pt idx="132">
                  <c:v>11.39440504653818</c:v>
                </c:pt>
                <c:pt idx="133">
                  <c:v>12.205969784729866</c:v>
                </c:pt>
                <c:pt idx="134">
                  <c:v>10.742887393120469</c:v>
                </c:pt>
                <c:pt idx="135">
                  <c:v>12.119415912529035</c:v>
                </c:pt>
                <c:pt idx="136">
                  <c:v>12.526450904341203</c:v>
                </c:pt>
                <c:pt idx="137">
                  <c:v>12.340199530769484</c:v>
                </c:pt>
                <c:pt idx="138">
                  <c:v>12.433017648886306</c:v>
                </c:pt>
                <c:pt idx="139">
                  <c:v>12.604797529064751</c:v>
                </c:pt>
                <c:pt idx="140">
                  <c:v>13.206873870530851</c:v>
                </c:pt>
                <c:pt idx="141">
                  <c:v>12.131200286591874</c:v>
                </c:pt>
                <c:pt idx="142">
                  <c:v>12.14228879747637</c:v>
                </c:pt>
                <c:pt idx="143">
                  <c:v>12.59695140745491</c:v>
                </c:pt>
                <c:pt idx="144">
                  <c:v>12.701510599899104</c:v>
                </c:pt>
                <c:pt idx="145">
                  <c:v>12.357280313387262</c:v>
                </c:pt>
                <c:pt idx="146">
                  <c:v>13.073504587618091</c:v>
                </c:pt>
                <c:pt idx="147">
                  <c:v>12.785770083388273</c:v>
                </c:pt>
                <c:pt idx="148">
                  <c:v>12.551884326623036</c:v>
                </c:pt>
                <c:pt idx="149">
                  <c:v>11.634634683844563</c:v>
                </c:pt>
                <c:pt idx="150">
                  <c:v>12.36647617856107</c:v>
                </c:pt>
                <c:pt idx="151">
                  <c:v>12.505644043322887</c:v>
                </c:pt>
                <c:pt idx="152">
                  <c:v>12.338322239184995</c:v>
                </c:pt>
                <c:pt idx="153">
                  <c:v>13.612864832410169</c:v>
                </c:pt>
                <c:pt idx="154">
                  <c:v>12.718249123276005</c:v>
                </c:pt>
                <c:pt idx="155">
                  <c:v>12.609008488946678</c:v>
                </c:pt>
                <c:pt idx="156">
                  <c:v>12.48503165225374</c:v>
                </c:pt>
                <c:pt idx="157">
                  <c:v>13.072485980347121</c:v>
                </c:pt>
                <c:pt idx="158">
                  <c:v>12.189670668874449</c:v>
                </c:pt>
                <c:pt idx="159">
                  <c:v>12.121011215733642</c:v>
                </c:pt>
                <c:pt idx="160">
                  <c:v>12.06181017131374</c:v>
                </c:pt>
                <c:pt idx="161">
                  <c:v>12.180742623410429</c:v>
                </c:pt>
                <c:pt idx="162">
                  <c:v>12.47585518537702</c:v>
                </c:pt>
                <c:pt idx="163">
                  <c:v>12.12468105171369</c:v>
                </c:pt>
                <c:pt idx="164">
                  <c:v>12.322139503930439</c:v>
                </c:pt>
                <c:pt idx="165">
                  <c:v>11.025636344844761</c:v>
                </c:pt>
                <c:pt idx="166">
                  <c:v>12.22992082102134</c:v>
                </c:pt>
                <c:pt idx="167">
                  <c:v>12.22261152327299</c:v>
                </c:pt>
                <c:pt idx="168">
                  <c:v>11.926749951610772</c:v>
                </c:pt>
                <c:pt idx="169">
                  <c:v>12.859657312257401</c:v>
                </c:pt>
                <c:pt idx="170">
                  <c:v>12.514307147861315</c:v>
                </c:pt>
                <c:pt idx="171">
                  <c:v>12.218829179784379</c:v>
                </c:pt>
                <c:pt idx="172">
                  <c:v>12.484770396048193</c:v>
                </c:pt>
                <c:pt idx="173">
                  <c:v>12.512078011390273</c:v>
                </c:pt>
                <c:pt idx="174">
                  <c:v>12.244381626016418</c:v>
                </c:pt>
                <c:pt idx="175">
                  <c:v>12.551285618255815</c:v>
                </c:pt>
                <c:pt idx="176">
                  <c:v>11.908004786410247</c:v>
                </c:pt>
                <c:pt idx="177">
                  <c:v>11.778090079398261</c:v>
                </c:pt>
                <c:pt idx="178">
                  <c:v>10.622983080070247</c:v>
                </c:pt>
                <c:pt idx="179">
                  <c:v>12.238208499479658</c:v>
                </c:pt>
                <c:pt idx="180">
                  <c:v>12.053684814101162</c:v>
                </c:pt>
                <c:pt idx="181">
                  <c:v>12.220247526814832</c:v>
                </c:pt>
                <c:pt idx="182">
                  <c:v>12.190925497099471</c:v>
                </c:pt>
                <c:pt idx="183">
                  <c:v>11.956305496627291</c:v>
                </c:pt>
                <c:pt idx="184">
                  <c:v>12.300896940034555</c:v>
                </c:pt>
                <c:pt idx="185">
                  <c:v>11.855357663180913</c:v>
                </c:pt>
                <c:pt idx="186">
                  <c:v>12.438671629347487</c:v>
                </c:pt>
                <c:pt idx="187">
                  <c:v>12.318832233745875</c:v>
                </c:pt>
                <c:pt idx="188">
                  <c:v>12.192744736298689</c:v>
                </c:pt>
                <c:pt idx="189">
                  <c:v>12.271959601941463</c:v>
                </c:pt>
                <c:pt idx="190">
                  <c:v>12.478410306049966</c:v>
                </c:pt>
                <c:pt idx="191">
                  <c:v>11.784916524642464</c:v>
                </c:pt>
                <c:pt idx="192">
                  <c:v>12.322990557187852</c:v>
                </c:pt>
                <c:pt idx="193">
                  <c:v>12.14440503371871</c:v>
                </c:pt>
                <c:pt idx="194">
                  <c:v>12.404469149906024</c:v>
                </c:pt>
                <c:pt idx="195">
                  <c:v>12.434326329121021</c:v>
                </c:pt>
                <c:pt idx="196">
                  <c:v>11.696689377038632</c:v>
                </c:pt>
                <c:pt idx="197">
                  <c:v>12.260247060959685</c:v>
                </c:pt>
                <c:pt idx="198">
                  <c:v>11.837181167436231</c:v>
                </c:pt>
                <c:pt idx="199">
                  <c:v>11.950494966048494</c:v>
                </c:pt>
                <c:pt idx="200">
                  <c:v>12.532611538135656</c:v>
                </c:pt>
                <c:pt idx="201">
                  <c:v>11.805048097691623</c:v>
                </c:pt>
                <c:pt idx="202">
                  <c:v>12.444977131689622</c:v>
                </c:pt>
                <c:pt idx="203">
                  <c:v>12.413898423447558</c:v>
                </c:pt>
                <c:pt idx="204">
                  <c:v>12.279074622237221</c:v>
                </c:pt>
                <c:pt idx="205">
                  <c:v>12.644664884307478</c:v>
                </c:pt>
                <c:pt idx="206">
                  <c:v>11.716792613142102</c:v>
                </c:pt>
                <c:pt idx="207">
                  <c:v>12.388677605176118</c:v>
                </c:pt>
                <c:pt idx="208">
                  <c:v>12.323469333468852</c:v>
                </c:pt>
                <c:pt idx="209">
                  <c:v>12.193525165987637</c:v>
                </c:pt>
                <c:pt idx="210">
                  <c:v>12.279156441747761</c:v>
                </c:pt>
                <c:pt idx="211">
                  <c:v>12.465282563571286</c:v>
                </c:pt>
                <c:pt idx="212">
                  <c:v>12.124414687684327</c:v>
                </c:pt>
                <c:pt idx="213">
                  <c:v>12.126506298590622</c:v>
                </c:pt>
                <c:pt idx="214">
                  <c:v>12.025734209600351</c:v>
                </c:pt>
                <c:pt idx="215">
                  <c:v>12.329958787236622</c:v>
                </c:pt>
                <c:pt idx="216">
                  <c:v>12.390980593049338</c:v>
                </c:pt>
                <c:pt idx="217">
                  <c:v>12.39364690403732</c:v>
                </c:pt>
                <c:pt idx="218">
                  <c:v>12.22675724080522</c:v>
                </c:pt>
                <c:pt idx="219">
                  <c:v>11.835183829434529</c:v>
                </c:pt>
                <c:pt idx="220">
                  <c:v>12.343446254552784</c:v>
                </c:pt>
                <c:pt idx="221">
                  <c:v>11.802137300338204</c:v>
                </c:pt>
                <c:pt idx="222">
                  <c:v>12.083998285606638</c:v>
                </c:pt>
                <c:pt idx="223">
                  <c:v>12.033343806207172</c:v>
                </c:pt>
                <c:pt idx="224">
                  <c:v>11.896202525534802</c:v>
                </c:pt>
                <c:pt idx="225">
                  <c:v>11.449759261400912</c:v>
                </c:pt>
                <c:pt idx="226">
                  <c:v>12.014362784457578</c:v>
                </c:pt>
                <c:pt idx="227">
                  <c:v>12.25545022380439</c:v>
                </c:pt>
                <c:pt idx="228">
                  <c:v>12.476254930019458</c:v>
                </c:pt>
                <c:pt idx="229">
                  <c:v>11.925407047187065</c:v>
                </c:pt>
                <c:pt idx="230">
                  <c:v>11.766508976214253</c:v>
                </c:pt>
                <c:pt idx="231">
                  <c:v>12.207686312478444</c:v>
                </c:pt>
                <c:pt idx="232">
                  <c:v>12.013795130079121</c:v>
                </c:pt>
                <c:pt idx="233">
                  <c:v>13.395032786607123</c:v>
                </c:pt>
                <c:pt idx="234">
                  <c:v>12.089155314580523</c:v>
                </c:pt>
                <c:pt idx="235">
                  <c:v>12.409231319899847</c:v>
                </c:pt>
                <c:pt idx="236">
                  <c:v>11.911196205138392</c:v>
                </c:pt>
                <c:pt idx="237">
                  <c:v>12.296097127856711</c:v>
                </c:pt>
                <c:pt idx="238">
                  <c:v>11.852117910092311</c:v>
                </c:pt>
                <c:pt idx="239">
                  <c:v>11.82913108186963</c:v>
                </c:pt>
                <c:pt idx="240">
                  <c:v>12.118274172239941</c:v>
                </c:pt>
                <c:pt idx="241">
                  <c:v>12.137638396007919</c:v>
                </c:pt>
                <c:pt idx="242">
                  <c:v>12.040555961005825</c:v>
                </c:pt>
                <c:pt idx="243">
                  <c:v>12.141148088800305</c:v>
                </c:pt>
                <c:pt idx="244">
                  <c:v>12.309993131241221</c:v>
                </c:pt>
                <c:pt idx="245">
                  <c:v>12.112511931918828</c:v>
                </c:pt>
                <c:pt idx="246">
                  <c:v>11.933083340566062</c:v>
                </c:pt>
                <c:pt idx="247">
                  <c:v>12.477231388497236</c:v>
                </c:pt>
                <c:pt idx="248">
                  <c:v>11.631052150817661</c:v>
                </c:pt>
                <c:pt idx="249">
                  <c:v>11.894738272746356</c:v>
                </c:pt>
                <c:pt idx="250">
                  <c:v>12.38084591362753</c:v>
                </c:pt>
                <c:pt idx="251">
                  <c:v>12.043369742702632</c:v>
                </c:pt>
                <c:pt idx="252">
                  <c:v>12.149640956045973</c:v>
                </c:pt>
                <c:pt idx="253">
                  <c:v>10.874760245255494</c:v>
                </c:pt>
                <c:pt idx="254">
                  <c:v>10.939631032726837</c:v>
                </c:pt>
                <c:pt idx="255">
                  <c:v>12.603552107023829</c:v>
                </c:pt>
                <c:pt idx="256">
                  <c:v>12.193935651909994</c:v>
                </c:pt>
                <c:pt idx="257">
                  <c:v>11.658341082425446</c:v>
                </c:pt>
                <c:pt idx="258">
                  <c:v>12.104628168955127</c:v>
                </c:pt>
                <c:pt idx="259">
                  <c:v>12.057088646222038</c:v>
                </c:pt>
                <c:pt idx="260">
                  <c:v>12.056672821205071</c:v>
                </c:pt>
                <c:pt idx="261">
                  <c:v>12.199727407601625</c:v>
                </c:pt>
                <c:pt idx="262">
                  <c:v>11.899842652252769</c:v>
                </c:pt>
                <c:pt idx="263">
                  <c:v>12.245139330534643</c:v>
                </c:pt>
                <c:pt idx="264">
                  <c:v>12.079576092789084</c:v>
                </c:pt>
                <c:pt idx="265">
                  <c:v>12.188735243872111</c:v>
                </c:pt>
                <c:pt idx="266">
                  <c:v>12.039599976727855</c:v>
                </c:pt>
                <c:pt idx="267">
                  <c:v>12.353177785483073</c:v>
                </c:pt>
                <c:pt idx="268">
                  <c:v>11.589976182533151</c:v>
                </c:pt>
                <c:pt idx="269">
                  <c:v>12.299026238938728</c:v>
                </c:pt>
                <c:pt idx="270">
                  <c:v>12.466787332982371</c:v>
                </c:pt>
                <c:pt idx="271">
                  <c:v>11.992264373361456</c:v>
                </c:pt>
                <c:pt idx="272">
                  <c:v>12.011224334144202</c:v>
                </c:pt>
                <c:pt idx="273">
                  <c:v>12.180977376592828</c:v>
                </c:pt>
                <c:pt idx="274">
                  <c:v>11.889379657917903</c:v>
                </c:pt>
                <c:pt idx="275">
                  <c:v>12.248476967262306</c:v>
                </c:pt>
                <c:pt idx="276">
                  <c:v>12.401812498543901</c:v>
                </c:pt>
                <c:pt idx="277">
                  <c:v>11.871700598209875</c:v>
                </c:pt>
                <c:pt idx="278">
                  <c:v>12.242877326731055</c:v>
                </c:pt>
                <c:pt idx="279">
                  <c:v>12.116242837188683</c:v>
                </c:pt>
                <c:pt idx="280">
                  <c:v>12.192676110938649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FA-427D-9904-D0D6AC722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159104"/>
        <c:axId val="1755156704"/>
      </c:scatterChart>
      <c:valAx>
        <c:axId val="1755159104"/>
        <c:scaling>
          <c:orientation val="minMax"/>
          <c:min val="1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156704"/>
        <c:crosses val="autoZero"/>
        <c:crossBetween val="midCat"/>
      </c:valAx>
      <c:valAx>
        <c:axId val="175515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159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14/01/2025 - CD3O2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'2025_01_014_AVE'!$Z$4</c:f>
              <c:strCache>
                <c:ptCount val="1"/>
                <c:pt idx="0">
                  <c:v>SCD3O2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'2025_01_014_AVE'!$Z$5:$Z$488</c:f>
              <c:numCache>
                <c:formatCode>General</c:formatCode>
                <c:ptCount val="484"/>
                <c:pt idx="0">
                  <c:v>260.79624991369786</c:v>
                </c:pt>
                <c:pt idx="1">
                  <c:v>159.24009905613119</c:v>
                </c:pt>
                <c:pt idx="2">
                  <c:v>277.03117624128151</c:v>
                </c:pt>
                <c:pt idx="3">
                  <c:v>236.28734374598451</c:v>
                </c:pt>
                <c:pt idx="4">
                  <c:v>288.37634291199277</c:v>
                </c:pt>
                <c:pt idx="5">
                  <c:v>340.3684652782789</c:v>
                </c:pt>
                <c:pt idx="6">
                  <c:v>280.43603571676863</c:v>
                </c:pt>
                <c:pt idx="7">
                  <c:v>211.92147842400701</c:v>
                </c:pt>
                <c:pt idx="8">
                  <c:v>200.06954959671515</c:v>
                </c:pt>
                <c:pt idx="9">
                  <c:v>383.04362802690974</c:v>
                </c:pt>
                <c:pt idx="10">
                  <c:v>443.61963915618827</c:v>
                </c:pt>
                <c:pt idx="11">
                  <c:v>238.86121628816514</c:v>
                </c:pt>
                <c:pt idx="12">
                  <c:v>201.81001875602536</c:v>
                </c:pt>
                <c:pt idx="13">
                  <c:v>414.70461914184102</c:v>
                </c:pt>
                <c:pt idx="14">
                  <c:v>348.71425971155924</c:v>
                </c:pt>
                <c:pt idx="15">
                  <c:v>1091.6034471933176</c:v>
                </c:pt>
                <c:pt idx="16">
                  <c:v>1511.2067222045209</c:v>
                </c:pt>
                <c:pt idx="17">
                  <c:v>2669.2130787060528</c:v>
                </c:pt>
                <c:pt idx="18">
                  <c:v>2837.9555522694664</c:v>
                </c:pt>
                <c:pt idx="19">
                  <c:v>3431.6803986769378</c:v>
                </c:pt>
                <c:pt idx="20">
                  <c:v>2776.1617465003037</c:v>
                </c:pt>
                <c:pt idx="21">
                  <c:v>3686.4262091487708</c:v>
                </c:pt>
                <c:pt idx="22">
                  <c:v>3495.4352619848087</c:v>
                </c:pt>
                <c:pt idx="23">
                  <c:v>3107.7630090516254</c:v>
                </c:pt>
                <c:pt idx="24">
                  <c:v>3719.0876381407693</c:v>
                </c:pt>
                <c:pt idx="25">
                  <c:v>3482.2093495323302</c:v>
                </c:pt>
                <c:pt idx="26">
                  <c:v>3499.6187236602591</c:v>
                </c:pt>
                <c:pt idx="27">
                  <c:v>3954.7789133597448</c:v>
                </c:pt>
                <c:pt idx="28">
                  <c:v>3397.0701333354755</c:v>
                </c:pt>
                <c:pt idx="29">
                  <c:v>3272.2903760411937</c:v>
                </c:pt>
                <c:pt idx="30">
                  <c:v>3056.9813245966329</c:v>
                </c:pt>
                <c:pt idx="31">
                  <c:v>3391.6671180689127</c:v>
                </c:pt>
                <c:pt idx="32">
                  <c:v>3437.9737995774958</c:v>
                </c:pt>
                <c:pt idx="33">
                  <c:v>3001.1800171566169</c:v>
                </c:pt>
                <c:pt idx="34">
                  <c:v>3218.4022625049593</c:v>
                </c:pt>
                <c:pt idx="35">
                  <c:v>3367.6088268298649</c:v>
                </c:pt>
                <c:pt idx="36">
                  <c:v>3047.3751655703541</c:v>
                </c:pt>
                <c:pt idx="37">
                  <c:v>3307.942082879345</c:v>
                </c:pt>
                <c:pt idx="38">
                  <c:v>3377.0067019588892</c:v>
                </c:pt>
                <c:pt idx="39">
                  <c:v>3255.8638155499962</c:v>
                </c:pt>
                <c:pt idx="40">
                  <c:v>2983.6323586008421</c:v>
                </c:pt>
                <c:pt idx="41">
                  <c:v>3674.3962819488593</c:v>
                </c:pt>
                <c:pt idx="42">
                  <c:v>3879.650176494984</c:v>
                </c:pt>
                <c:pt idx="43">
                  <c:v>3711.6080821680639</c:v>
                </c:pt>
                <c:pt idx="44">
                  <c:v>3009.1770941585846</c:v>
                </c:pt>
                <c:pt idx="45">
                  <c:v>3143.354471591515</c:v>
                </c:pt>
                <c:pt idx="46">
                  <c:v>3246.1295594794015</c:v>
                </c:pt>
                <c:pt idx="47">
                  <c:v>3659.4265440952277</c:v>
                </c:pt>
                <c:pt idx="48">
                  <c:v>3287.2872303604627</c:v>
                </c:pt>
                <c:pt idx="49">
                  <c:v>3206.3179735093245</c:v>
                </c:pt>
                <c:pt idx="50">
                  <c:v>3439.3688758788735</c:v>
                </c:pt>
                <c:pt idx="51">
                  <c:v>3120.8043481642267</c:v>
                </c:pt>
                <c:pt idx="52">
                  <c:v>237.20425335673934</c:v>
                </c:pt>
                <c:pt idx="53">
                  <c:v>283.61459683826615</c:v>
                </c:pt>
                <c:pt idx="54">
                  <c:v>184.28838286832323</c:v>
                </c:pt>
                <c:pt idx="55">
                  <c:v>118.73508053797011</c:v>
                </c:pt>
                <c:pt idx="56">
                  <c:v>173.60507041037098</c:v>
                </c:pt>
                <c:pt idx="57">
                  <c:v>169.9244110755412</c:v>
                </c:pt>
                <c:pt idx="58">
                  <c:v>178.99309913694623</c:v>
                </c:pt>
                <c:pt idx="59">
                  <c:v>173.21503001786385</c:v>
                </c:pt>
                <c:pt idx="60">
                  <c:v>165.36102555036089</c:v>
                </c:pt>
                <c:pt idx="61">
                  <c:v>204.56629469026086</c:v>
                </c:pt>
                <c:pt idx="62">
                  <c:v>251.64540719620427</c:v>
                </c:pt>
                <c:pt idx="63">
                  <c:v>156.16823364654115</c:v>
                </c:pt>
                <c:pt idx="64">
                  <c:v>191.57289754205397</c:v>
                </c:pt>
                <c:pt idx="65">
                  <c:v>162.26212726693782</c:v>
                </c:pt>
                <c:pt idx="66">
                  <c:v>126.47316883094153</c:v>
                </c:pt>
                <c:pt idx="67">
                  <c:v>157.92916508775258</c:v>
                </c:pt>
                <c:pt idx="68">
                  <c:v>182.43045045533512</c:v>
                </c:pt>
                <c:pt idx="69">
                  <c:v>157.43263712636448</c:v>
                </c:pt>
                <c:pt idx="70">
                  <c:v>113.67532904399823</c:v>
                </c:pt>
                <c:pt idx="71">
                  <c:v>167.16535545435002</c:v>
                </c:pt>
                <c:pt idx="72">
                  <c:v>125.73977963691051</c:v>
                </c:pt>
                <c:pt idx="73">
                  <c:v>166.50334387107131</c:v>
                </c:pt>
                <c:pt idx="74">
                  <c:v>174.45759477155693</c:v>
                </c:pt>
                <c:pt idx="75">
                  <c:v>125.79949070146807</c:v>
                </c:pt>
                <c:pt idx="76">
                  <c:v>78.391742744116442</c:v>
                </c:pt>
                <c:pt idx="77">
                  <c:v>183.20397888836294</c:v>
                </c:pt>
                <c:pt idx="78">
                  <c:v>383.95951107855348</c:v>
                </c:pt>
                <c:pt idx="79">
                  <c:v>1902.0374263027441</c:v>
                </c:pt>
                <c:pt idx="80">
                  <c:v>2281.2849749707748</c:v>
                </c:pt>
                <c:pt idx="81">
                  <c:v>2450.1147650504049</c:v>
                </c:pt>
                <c:pt idx="82">
                  <c:v>2451.7542953498746</c:v>
                </c:pt>
                <c:pt idx="83">
                  <c:v>3093.4855472018276</c:v>
                </c:pt>
                <c:pt idx="84">
                  <c:v>2596.1717549220007</c:v>
                </c:pt>
                <c:pt idx="85">
                  <c:v>3074.5874653211517</c:v>
                </c:pt>
                <c:pt idx="86">
                  <c:v>2709.679852412421</c:v>
                </c:pt>
                <c:pt idx="87">
                  <c:v>2805.1508974865583</c:v>
                </c:pt>
                <c:pt idx="88">
                  <c:v>3137.255110369606</c:v>
                </c:pt>
                <c:pt idx="89">
                  <c:v>3352.7621764170244</c:v>
                </c:pt>
                <c:pt idx="90">
                  <c:v>3430.6761123888309</c:v>
                </c:pt>
                <c:pt idx="91">
                  <c:v>2862.6715232548831</c:v>
                </c:pt>
                <c:pt idx="92">
                  <c:v>3255.4992380648082</c:v>
                </c:pt>
                <c:pt idx="93">
                  <c:v>3653.4359583688415</c:v>
                </c:pt>
                <c:pt idx="94">
                  <c:v>3201.9879723621411</c:v>
                </c:pt>
                <c:pt idx="95">
                  <c:v>3549.8243283078159</c:v>
                </c:pt>
                <c:pt idx="96">
                  <c:v>3333.4122183246245</c:v>
                </c:pt>
                <c:pt idx="97">
                  <c:v>2971.3181730739952</c:v>
                </c:pt>
                <c:pt idx="98">
                  <c:v>3490.5612539277522</c:v>
                </c:pt>
                <c:pt idx="99">
                  <c:v>3448.1490725593894</c:v>
                </c:pt>
                <c:pt idx="100">
                  <c:v>3186.0843461349627</c:v>
                </c:pt>
                <c:pt idx="101">
                  <c:v>3203.4903782478909</c:v>
                </c:pt>
                <c:pt idx="102">
                  <c:v>3313.9005235339814</c:v>
                </c:pt>
                <c:pt idx="103">
                  <c:v>3297.1239005417219</c:v>
                </c:pt>
                <c:pt idx="104">
                  <c:v>3181.5520895165628</c:v>
                </c:pt>
                <c:pt idx="105">
                  <c:v>2995.8300093646117</c:v>
                </c:pt>
                <c:pt idx="106">
                  <c:v>3270.701240674101</c:v>
                </c:pt>
                <c:pt idx="107">
                  <c:v>3106.9683197751442</c:v>
                </c:pt>
                <c:pt idx="108">
                  <c:v>3184.1750479647458</c:v>
                </c:pt>
                <c:pt idx="109">
                  <c:v>3815.6325353971984</c:v>
                </c:pt>
                <c:pt idx="110">
                  <c:v>3364.2845980860379</c:v>
                </c:pt>
                <c:pt idx="111">
                  <c:v>3197.1034223072543</c:v>
                </c:pt>
                <c:pt idx="112">
                  <c:v>3225.1895449068456</c:v>
                </c:pt>
                <c:pt idx="113">
                  <c:v>3634.2295758931846</c:v>
                </c:pt>
                <c:pt idx="114">
                  <c:v>3271.0200458110917</c:v>
                </c:pt>
                <c:pt idx="115">
                  <c:v>1170.066995245716</c:v>
                </c:pt>
                <c:pt idx="116">
                  <c:v>198.76554363184485</c:v>
                </c:pt>
                <c:pt idx="117">
                  <c:v>104.24525948171089</c:v>
                </c:pt>
                <c:pt idx="118">
                  <c:v>93.4256852611651</c:v>
                </c:pt>
                <c:pt idx="119">
                  <c:v>175.26944984603492</c:v>
                </c:pt>
                <c:pt idx="120">
                  <c:v>181.14528633166975</c:v>
                </c:pt>
                <c:pt idx="121">
                  <c:v>147.48648392344182</c:v>
                </c:pt>
                <c:pt idx="122">
                  <c:v>166.91927830804082</c:v>
                </c:pt>
                <c:pt idx="123">
                  <c:v>152.25176861099001</c:v>
                </c:pt>
                <c:pt idx="124">
                  <c:v>136.04862066351652</c:v>
                </c:pt>
                <c:pt idx="125">
                  <c:v>169.45465448517876</c:v>
                </c:pt>
                <c:pt idx="126">
                  <c:v>94.315711579336366</c:v>
                </c:pt>
                <c:pt idx="127">
                  <c:v>133.30676527676061</c:v>
                </c:pt>
                <c:pt idx="128">
                  <c:v>87.829186861294545</c:v>
                </c:pt>
                <c:pt idx="129">
                  <c:v>150.1582561128229</c:v>
                </c:pt>
                <c:pt idx="130">
                  <c:v>79.141737545585201</c:v>
                </c:pt>
                <c:pt idx="131">
                  <c:v>180</c:v>
                </c:pt>
                <c:pt idx="132">
                  <c:v>174.17313474010291</c:v>
                </c:pt>
                <c:pt idx="133">
                  <c:v>247.45822796610813</c:v>
                </c:pt>
                <c:pt idx="134">
                  <c:v>114.78547588337696</c:v>
                </c:pt>
                <c:pt idx="135">
                  <c:v>148.491140187697</c:v>
                </c:pt>
                <c:pt idx="136">
                  <c:v>226.34185943952053</c:v>
                </c:pt>
                <c:pt idx="137">
                  <c:v>203.19790122686646</c:v>
                </c:pt>
                <c:pt idx="138">
                  <c:v>121.39279179927452</c:v>
                </c:pt>
                <c:pt idx="139">
                  <c:v>108.46457964252657</c:v>
                </c:pt>
                <c:pt idx="140">
                  <c:v>137.25072095578429</c:v>
                </c:pt>
                <c:pt idx="141">
                  <c:v>162.47368029230074</c:v>
                </c:pt>
                <c:pt idx="142">
                  <c:v>106.05081923321445</c:v>
                </c:pt>
                <c:pt idx="143">
                  <c:v>218.88381302012374</c:v>
                </c:pt>
                <c:pt idx="144">
                  <c:v>196.39470594668455</c:v>
                </c:pt>
                <c:pt idx="145">
                  <c:v>109.49151299270798</c:v>
                </c:pt>
                <c:pt idx="146">
                  <c:v>120.19551063482572</c:v>
                </c:pt>
                <c:pt idx="147">
                  <c:v>186.19408006857446</c:v>
                </c:pt>
                <c:pt idx="148">
                  <c:v>123.83406635599334</c:v>
                </c:pt>
                <c:pt idx="149">
                  <c:v>160.42975301017816</c:v>
                </c:pt>
                <c:pt idx="150">
                  <c:v>860.47855404546158</c:v>
                </c:pt>
                <c:pt idx="151">
                  <c:v>1997.9501691725125</c:v>
                </c:pt>
                <c:pt idx="152">
                  <c:v>2283.0467576362171</c:v>
                </c:pt>
                <c:pt idx="153">
                  <c:v>2394.3988369821823</c:v>
                </c:pt>
                <c:pt idx="154">
                  <c:v>2693.0607620428482</c:v>
                </c:pt>
                <c:pt idx="155">
                  <c:v>2699.4352713355088</c:v>
                </c:pt>
                <c:pt idx="156">
                  <c:v>2863.2676927606021</c:v>
                </c:pt>
                <c:pt idx="157">
                  <c:v>2692.033017678019</c:v>
                </c:pt>
                <c:pt idx="158">
                  <c:v>2992.345607737243</c:v>
                </c:pt>
                <c:pt idx="159">
                  <c:v>2902.5551703867263</c:v>
                </c:pt>
                <c:pt idx="160">
                  <c:v>3378.625250162946</c:v>
                </c:pt>
                <c:pt idx="161">
                  <c:v>3002.5749893709872</c:v>
                </c:pt>
                <c:pt idx="162">
                  <c:v>3149.8296726795652</c:v>
                </c:pt>
                <c:pt idx="163">
                  <c:v>3537.4682275151595</c:v>
                </c:pt>
                <c:pt idx="164">
                  <c:v>3053.0060327692709</c:v>
                </c:pt>
                <c:pt idx="165">
                  <c:v>2960.7072716508997</c:v>
                </c:pt>
                <c:pt idx="166">
                  <c:v>3418.2861625189753</c:v>
                </c:pt>
                <c:pt idx="167">
                  <c:v>3210.9057193698018</c:v>
                </c:pt>
                <c:pt idx="168">
                  <c:v>3380.3613735761733</c:v>
                </c:pt>
                <c:pt idx="169">
                  <c:v>3248.7630840651905</c:v>
                </c:pt>
                <c:pt idx="170">
                  <c:v>3429.2508905745963</c:v>
                </c:pt>
                <c:pt idx="171">
                  <c:v>3276.9791408058759</c:v>
                </c:pt>
                <c:pt idx="172">
                  <c:v>3282.2555370787268</c:v>
                </c:pt>
                <c:pt idx="173">
                  <c:v>2988.4709125512395</c:v>
                </c:pt>
                <c:pt idx="174">
                  <c:v>3216.5197470890889</c:v>
                </c:pt>
                <c:pt idx="175">
                  <c:v>2908.5135118369508</c:v>
                </c:pt>
                <c:pt idx="176">
                  <c:v>3495.6884602122341</c:v>
                </c:pt>
                <c:pt idx="177">
                  <c:v>3497.9367509060344</c:v>
                </c:pt>
                <c:pt idx="178">
                  <c:v>3244.4164036452698</c:v>
                </c:pt>
                <c:pt idx="179">
                  <c:v>3562.800724327099</c:v>
                </c:pt>
                <c:pt idx="180">
                  <c:v>3493.5348372704561</c:v>
                </c:pt>
                <c:pt idx="181">
                  <c:v>3570.9870627388564</c:v>
                </c:pt>
                <c:pt idx="182">
                  <c:v>3403.7330112259665</c:v>
                </c:pt>
                <c:pt idx="183">
                  <c:v>3203.9506101537036</c:v>
                </c:pt>
                <c:pt idx="184">
                  <c:v>3902.5214805004784</c:v>
                </c:pt>
                <c:pt idx="185">
                  <c:v>3977.4001392814935</c:v>
                </c:pt>
                <c:pt idx="186">
                  <c:v>3783.0675624578525</c:v>
                </c:pt>
                <c:pt idx="187">
                  <c:v>3781.7783301258919</c:v>
                </c:pt>
                <c:pt idx="188">
                  <c:v>1273.0661855557832</c:v>
                </c:pt>
                <c:pt idx="189">
                  <c:v>150.02685266189553</c:v>
                </c:pt>
                <c:pt idx="190">
                  <c:v>184.14683378402611</c:v>
                </c:pt>
                <c:pt idx="191">
                  <c:v>96.310378381010977</c:v>
                </c:pt>
                <c:pt idx="192">
                  <c:v>212.55656447251877</c:v>
                </c:pt>
                <c:pt idx="193">
                  <c:v>188.33097006867055</c:v>
                </c:pt>
                <c:pt idx="194">
                  <c:v>219.50675490304485</c:v>
                </c:pt>
                <c:pt idx="195">
                  <c:v>149.39143231467639</c:v>
                </c:pt>
                <c:pt idx="196">
                  <c:v>116.44371450038381</c:v>
                </c:pt>
                <c:pt idx="197">
                  <c:v>170.67336881626156</c:v>
                </c:pt>
                <c:pt idx="198">
                  <c:v>178.24202517810312</c:v>
                </c:pt>
                <c:pt idx="199">
                  <c:v>131.20653594778904</c:v>
                </c:pt>
                <c:pt idx="200">
                  <c:v>166.4577821503795</c:v>
                </c:pt>
                <c:pt idx="201">
                  <c:v>124.9583930940141</c:v>
                </c:pt>
                <c:pt idx="202">
                  <c:v>155.13830529718635</c:v>
                </c:pt>
                <c:pt idx="203">
                  <c:v>58.151916993247355</c:v>
                </c:pt>
                <c:pt idx="204">
                  <c:v>172.62929989748415</c:v>
                </c:pt>
                <c:pt idx="205">
                  <c:v>157.43528815071338</c:v>
                </c:pt>
                <c:pt idx="206">
                  <c:v>114.59373516956428</c:v>
                </c:pt>
                <c:pt idx="207">
                  <c:v>148.39902406865289</c:v>
                </c:pt>
                <c:pt idx="208">
                  <c:v>109.79087290927835</c:v>
                </c:pt>
                <c:pt idx="209">
                  <c:v>113.42004305227955</c:v>
                </c:pt>
                <c:pt idx="210">
                  <c:v>119.85608271619014</c:v>
                </c:pt>
                <c:pt idx="211">
                  <c:v>132.88089374098516</c:v>
                </c:pt>
                <c:pt idx="212">
                  <c:v>150.78131253261972</c:v>
                </c:pt>
                <c:pt idx="213">
                  <c:v>97.912007867463487</c:v>
                </c:pt>
                <c:pt idx="214">
                  <c:v>865.92685918380357</c:v>
                </c:pt>
                <c:pt idx="215">
                  <c:v>2733.8686278626524</c:v>
                </c:pt>
                <c:pt idx="216">
                  <c:v>2951.8596359547078</c:v>
                </c:pt>
                <c:pt idx="217">
                  <c:v>3159.6360574760638</c:v>
                </c:pt>
                <c:pt idx="218">
                  <c:v>2994.4850965897167</c:v>
                </c:pt>
                <c:pt idx="219">
                  <c:v>2823.1469640258861</c:v>
                </c:pt>
                <c:pt idx="220">
                  <c:v>3076.1935290731126</c:v>
                </c:pt>
                <c:pt idx="221">
                  <c:v>2823.8882847512355</c:v>
                </c:pt>
                <c:pt idx="222">
                  <c:v>3437.3812248196591</c:v>
                </c:pt>
                <c:pt idx="223">
                  <c:v>3168.0605235945991</c:v>
                </c:pt>
                <c:pt idx="224">
                  <c:v>3766.2235654369733</c:v>
                </c:pt>
                <c:pt idx="225">
                  <c:v>3436.8946719567894</c:v>
                </c:pt>
                <c:pt idx="226">
                  <c:v>3522.4692838828655</c:v>
                </c:pt>
                <c:pt idx="227">
                  <c:v>3309.6581731434867</c:v>
                </c:pt>
                <c:pt idx="228">
                  <c:v>3942.5477614175702</c:v>
                </c:pt>
                <c:pt idx="229">
                  <c:v>3835.8599678416244</c:v>
                </c:pt>
                <c:pt idx="230">
                  <c:v>3083.3962027547627</c:v>
                </c:pt>
                <c:pt idx="231">
                  <c:v>3943.0476299599118</c:v>
                </c:pt>
                <c:pt idx="232">
                  <c:v>3147.7842919518876</c:v>
                </c:pt>
                <c:pt idx="233">
                  <c:v>3643.5496140539281</c:v>
                </c:pt>
                <c:pt idx="234">
                  <c:v>3963.1331799177651</c:v>
                </c:pt>
                <c:pt idx="235">
                  <c:v>3339.9981946256808</c:v>
                </c:pt>
                <c:pt idx="236">
                  <c:v>3450.5069542456499</c:v>
                </c:pt>
                <c:pt idx="237">
                  <c:v>3925.8403251095506</c:v>
                </c:pt>
                <c:pt idx="238">
                  <c:v>3967.4675983356351</c:v>
                </c:pt>
                <c:pt idx="239">
                  <c:v>3369.162779974517</c:v>
                </c:pt>
                <c:pt idx="240">
                  <c:v>3254.3415867843173</c:v>
                </c:pt>
                <c:pt idx="241">
                  <c:v>3896.5650183726398</c:v>
                </c:pt>
                <c:pt idx="242">
                  <c:v>3812.1340804509405</c:v>
                </c:pt>
                <c:pt idx="243">
                  <c:v>3765.7857995917207</c:v>
                </c:pt>
                <c:pt idx="244">
                  <c:v>4426.0714144390131</c:v>
                </c:pt>
                <c:pt idx="245">
                  <c:v>4514.7621100471188</c:v>
                </c:pt>
                <c:pt idx="246">
                  <c:v>4687.4225410713116</c:v>
                </c:pt>
                <c:pt idx="247">
                  <c:v>4838.0511326580736</c:v>
                </c:pt>
                <c:pt idx="248">
                  <c:v>4768.0523007055835</c:v>
                </c:pt>
                <c:pt idx="249">
                  <c:v>4616.0991036940832</c:v>
                </c:pt>
                <c:pt idx="250">
                  <c:v>4984.0864028038723</c:v>
                </c:pt>
                <c:pt idx="251">
                  <c:v>281.32855784704151</c:v>
                </c:pt>
                <c:pt idx="252">
                  <c:v>183.66398182357597</c:v>
                </c:pt>
                <c:pt idx="253">
                  <c:v>85.515026782282817</c:v>
                </c:pt>
                <c:pt idx="254">
                  <c:v>173.28779606767506</c:v>
                </c:pt>
                <c:pt idx="255">
                  <c:v>133.20984240649528</c:v>
                </c:pt>
                <c:pt idx="256">
                  <c:v>146.82419010453197</c:v>
                </c:pt>
                <c:pt idx="257">
                  <c:v>166.31402768145625</c:v>
                </c:pt>
                <c:pt idx="258">
                  <c:v>115.86890922278901</c:v>
                </c:pt>
                <c:pt idx="259">
                  <c:v>87.105555053437385</c:v>
                </c:pt>
                <c:pt idx="260">
                  <c:v>84.879208408718043</c:v>
                </c:pt>
                <c:pt idx="261">
                  <c:v>114.80715306668189</c:v>
                </c:pt>
                <c:pt idx="262">
                  <c:v>100.97303710865312</c:v>
                </c:pt>
                <c:pt idx="263">
                  <c:v>214.69045990559488</c:v>
                </c:pt>
                <c:pt idx="264">
                  <c:v>105.62945056962727</c:v>
                </c:pt>
                <c:pt idx="265">
                  <c:v>169.12235188378867</c:v>
                </c:pt>
                <c:pt idx="266">
                  <c:v>176.17611784418705</c:v>
                </c:pt>
                <c:pt idx="267">
                  <c:v>266.15582085055468</c:v>
                </c:pt>
                <c:pt idx="268">
                  <c:v>131.77489294000233</c:v>
                </c:pt>
                <c:pt idx="269">
                  <c:v>115.24789832606837</c:v>
                </c:pt>
                <c:pt idx="270">
                  <c:v>232.82582908460037</c:v>
                </c:pt>
                <c:pt idx="271">
                  <c:v>141.72243471258159</c:v>
                </c:pt>
                <c:pt idx="272">
                  <c:v>72.498706543984312</c:v>
                </c:pt>
                <c:pt idx="273">
                  <c:v>119.19905175862189</c:v>
                </c:pt>
                <c:pt idx="274">
                  <c:v>61.076786421208944</c:v>
                </c:pt>
                <c:pt idx="275">
                  <c:v>208.7540469411546</c:v>
                </c:pt>
                <c:pt idx="276">
                  <c:v>123.72900021295619</c:v>
                </c:pt>
                <c:pt idx="277">
                  <c:v>616.95289068078512</c:v>
                </c:pt>
                <c:pt idx="278">
                  <c:v>2929.9015364457332</c:v>
                </c:pt>
                <c:pt idx="279">
                  <c:v>2877.4729693069457</c:v>
                </c:pt>
                <c:pt idx="280">
                  <c:v>3231.1828441150155</c:v>
                </c:pt>
                <c:pt idx="281">
                  <c:v>3669.6156448563252</c:v>
                </c:pt>
                <c:pt idx="282">
                  <c:v>3643.1060937813495</c:v>
                </c:pt>
                <c:pt idx="283">
                  <c:v>3377.0435499058635</c:v>
                </c:pt>
                <c:pt idx="284">
                  <c:v>4340.2767340586061</c:v>
                </c:pt>
                <c:pt idx="285">
                  <c:v>4222.4253221184617</c:v>
                </c:pt>
                <c:pt idx="286">
                  <c:v>3868.8590433560489</c:v>
                </c:pt>
                <c:pt idx="287">
                  <c:v>3952.6962831194869</c:v>
                </c:pt>
                <c:pt idx="288">
                  <c:v>4252.5399853743011</c:v>
                </c:pt>
                <c:pt idx="289">
                  <c:v>4147.3026145070262</c:v>
                </c:pt>
                <c:pt idx="290">
                  <c:v>3592.6250116711158</c:v>
                </c:pt>
                <c:pt idx="291">
                  <c:v>4289.6833680940244</c:v>
                </c:pt>
                <c:pt idx="292">
                  <c:v>4250.4832729893342</c:v>
                </c:pt>
                <c:pt idx="293">
                  <c:v>4451.5789383489609</c:v>
                </c:pt>
                <c:pt idx="294">
                  <c:v>4968.7655901442586</c:v>
                </c:pt>
                <c:pt idx="295">
                  <c:v>4200.2012235231086</c:v>
                </c:pt>
                <c:pt idx="296">
                  <c:v>4713.5497374270617</c:v>
                </c:pt>
                <c:pt idx="297">
                  <c:v>4484.6698516383967</c:v>
                </c:pt>
                <c:pt idx="298">
                  <c:v>4067.3503735580898</c:v>
                </c:pt>
                <c:pt idx="299">
                  <c:v>5088.8448268659131</c:v>
                </c:pt>
                <c:pt idx="300">
                  <c:v>4798.80367636542</c:v>
                </c:pt>
                <c:pt idx="301">
                  <c:v>4962.1923718595935</c:v>
                </c:pt>
                <c:pt idx="302">
                  <c:v>4340.8685242495676</c:v>
                </c:pt>
                <c:pt idx="303">
                  <c:v>4820.1943824509963</c:v>
                </c:pt>
                <c:pt idx="304">
                  <c:v>4171.7534033271068</c:v>
                </c:pt>
                <c:pt idx="305">
                  <c:v>4702.0358840322724</c:v>
                </c:pt>
                <c:pt idx="306">
                  <c:v>4081.0531647570906</c:v>
                </c:pt>
                <c:pt idx="307">
                  <c:v>4490.5550254997861</c:v>
                </c:pt>
                <c:pt idx="308">
                  <c:v>4405.9831202519708</c:v>
                </c:pt>
                <c:pt idx="309">
                  <c:v>4857.4013620021869</c:v>
                </c:pt>
                <c:pt idx="310">
                  <c:v>3651.0637935963118</c:v>
                </c:pt>
                <c:pt idx="311">
                  <c:v>2667.4241007518372</c:v>
                </c:pt>
                <c:pt idx="312">
                  <c:v>663.24403235018133</c:v>
                </c:pt>
                <c:pt idx="313">
                  <c:v>505.56878174458353</c:v>
                </c:pt>
                <c:pt idx="314">
                  <c:v>458.04130253118331</c:v>
                </c:pt>
                <c:pt idx="315">
                  <c:v>320.9549390694857</c:v>
                </c:pt>
                <c:pt idx="316">
                  <c:v>574.40061153147121</c:v>
                </c:pt>
                <c:pt idx="317">
                  <c:v>494.4485409611782</c:v>
                </c:pt>
                <c:pt idx="318">
                  <c:v>626.23464618969854</c:v>
                </c:pt>
                <c:pt idx="319">
                  <c:v>546.07806310617923</c:v>
                </c:pt>
                <c:pt idx="320">
                  <c:v>487.98894724835043</c:v>
                </c:pt>
                <c:pt idx="321">
                  <c:v>406.77502786844531</c:v>
                </c:pt>
                <c:pt idx="322">
                  <c:v>585.50266360843329</c:v>
                </c:pt>
                <c:pt idx="323">
                  <c:v>467.24689430180825</c:v>
                </c:pt>
                <c:pt idx="324">
                  <c:v>573.10662920251173</c:v>
                </c:pt>
                <c:pt idx="325">
                  <c:v>414.21866682125591</c:v>
                </c:pt>
                <c:pt idx="326">
                  <c:v>499.60611309893534</c:v>
                </c:pt>
                <c:pt idx="327">
                  <c:v>560.29939687944739</c:v>
                </c:pt>
                <c:pt idx="328">
                  <c:v>337.66763140279772</c:v>
                </c:pt>
                <c:pt idx="329">
                  <c:v>476.01879844207741</c:v>
                </c:pt>
                <c:pt idx="330">
                  <c:v>357.57955783692677</c:v>
                </c:pt>
                <c:pt idx="331">
                  <c:v>594.03226635522049</c:v>
                </c:pt>
                <c:pt idx="332">
                  <c:v>451.3838103384864</c:v>
                </c:pt>
                <c:pt idx="333">
                  <c:v>620.80525167908797</c:v>
                </c:pt>
                <c:pt idx="334">
                  <c:v>580.9249252194096</c:v>
                </c:pt>
                <c:pt idx="335">
                  <c:v>435.89638555759444</c:v>
                </c:pt>
                <c:pt idx="336">
                  <c:v>534.73562526503315</c:v>
                </c:pt>
                <c:pt idx="337">
                  <c:v>2573.0004601484225</c:v>
                </c:pt>
                <c:pt idx="338">
                  <c:v>3586.7244652427362</c:v>
                </c:pt>
                <c:pt idx="339">
                  <c:v>4134.2784197473429</c:v>
                </c:pt>
                <c:pt idx="340">
                  <c:v>4374.0673311955252</c:v>
                </c:pt>
                <c:pt idx="341">
                  <c:v>4153.3669468013659</c:v>
                </c:pt>
                <c:pt idx="342">
                  <c:v>3837.2455456786752</c:v>
                </c:pt>
                <c:pt idx="343">
                  <c:v>4271.6512615921838</c:v>
                </c:pt>
                <c:pt idx="344">
                  <c:v>4709.0045242171545</c:v>
                </c:pt>
                <c:pt idx="345">
                  <c:v>4134.8651381023865</c:v>
                </c:pt>
                <c:pt idx="346">
                  <c:v>4689.925221596005</c:v>
                </c:pt>
                <c:pt idx="347">
                  <c:v>4919.1111118103699</c:v>
                </c:pt>
                <c:pt idx="348">
                  <c:v>4490.926665153841</c:v>
                </c:pt>
                <c:pt idx="349">
                  <c:v>4374.4956230509752</c:v>
                </c:pt>
                <c:pt idx="350">
                  <c:v>5022.5693689750369</c:v>
                </c:pt>
                <c:pt idx="351">
                  <c:v>4946.6775330955234</c:v>
                </c:pt>
                <c:pt idx="352">
                  <c:v>4281.9582648509959</c:v>
                </c:pt>
                <c:pt idx="353">
                  <c:v>4737.0213908827936</c:v>
                </c:pt>
                <c:pt idx="354">
                  <c:v>4569.8309894665863</c:v>
                </c:pt>
                <c:pt idx="355">
                  <c:v>5203.3356106617066</c:v>
                </c:pt>
                <c:pt idx="356">
                  <c:v>4528.3192212987915</c:v>
                </c:pt>
                <c:pt idx="357">
                  <c:v>4551.7664926764774</c:v>
                </c:pt>
                <c:pt idx="358">
                  <c:v>5160.0449925283046</c:v>
                </c:pt>
                <c:pt idx="359">
                  <c:v>4375.541610731213</c:v>
                </c:pt>
                <c:pt idx="360">
                  <c:v>4731.5850081920316</c:v>
                </c:pt>
                <c:pt idx="361">
                  <c:v>4795.2343833749519</c:v>
                </c:pt>
                <c:pt idx="362">
                  <c:v>4878.2971755075096</c:v>
                </c:pt>
                <c:pt idx="363">
                  <c:v>303.76150396474122</c:v>
                </c:pt>
                <c:pt idx="364">
                  <c:v>400.96413785708847</c:v>
                </c:pt>
                <c:pt idx="365">
                  <c:v>190.5308640670101</c:v>
                </c:pt>
                <c:pt idx="366">
                  <c:v>222.03640365016727</c:v>
                </c:pt>
                <c:pt idx="367">
                  <c:v>502.90572571185339</c:v>
                </c:pt>
                <c:pt idx="368">
                  <c:v>384.5782180651878</c:v>
                </c:pt>
                <c:pt idx="369">
                  <c:v>280.32896808398533</c:v>
                </c:pt>
                <c:pt idx="370">
                  <c:v>437.70509895280566</c:v>
                </c:pt>
                <c:pt idx="371">
                  <c:v>347.0320442365624</c:v>
                </c:pt>
                <c:pt idx="372">
                  <c:v>348.5493598296249</c:v>
                </c:pt>
                <c:pt idx="373">
                  <c:v>290.57372836839329</c:v>
                </c:pt>
                <c:pt idx="374">
                  <c:v>387.06309671722488</c:v>
                </c:pt>
                <c:pt idx="375">
                  <c:v>226.71665658493518</c:v>
                </c:pt>
                <c:pt idx="376">
                  <c:v>221.62534349149394</c:v>
                </c:pt>
                <c:pt idx="377">
                  <c:v>338.40626032569497</c:v>
                </c:pt>
                <c:pt idx="378">
                  <c:v>385.14626550979017</c:v>
                </c:pt>
                <c:pt idx="379">
                  <c:v>350.95425895720496</c:v>
                </c:pt>
                <c:pt idx="380">
                  <c:v>329.48022831497099</c:v>
                </c:pt>
                <c:pt idx="381">
                  <c:v>254.88517306799557</c:v>
                </c:pt>
                <c:pt idx="382">
                  <c:v>347.52415813944543</c:v>
                </c:pt>
                <c:pt idx="383">
                  <c:v>234.03221584917281</c:v>
                </c:pt>
                <c:pt idx="384">
                  <c:v>447.32414918088773</c:v>
                </c:pt>
                <c:pt idx="385">
                  <c:v>323.06541423551164</c:v>
                </c:pt>
                <c:pt idx="386">
                  <c:v>390.92330722716224</c:v>
                </c:pt>
                <c:pt idx="387">
                  <c:v>205.97344490650721</c:v>
                </c:pt>
                <c:pt idx="388">
                  <c:v>282.07745160191445</c:v>
                </c:pt>
                <c:pt idx="389">
                  <c:v>243.92276500764726</c:v>
                </c:pt>
                <c:pt idx="390">
                  <c:v>364.21572847861648</c:v>
                </c:pt>
                <c:pt idx="391">
                  <c:v>302.30616062817694</c:v>
                </c:pt>
                <c:pt idx="392">
                  <c:v>260.76119933533965</c:v>
                </c:pt>
                <c:pt idx="393">
                  <c:v>221.51122993180164</c:v>
                </c:pt>
                <c:pt idx="394">
                  <c:v>349.28173054444869</c:v>
                </c:pt>
                <c:pt idx="395">
                  <c:v>336.07013786761371</c:v>
                </c:pt>
                <c:pt idx="396">
                  <c:v>316.20712330098405</c:v>
                </c:pt>
                <c:pt idx="397">
                  <c:v>564.29743941744528</c:v>
                </c:pt>
                <c:pt idx="398">
                  <c:v>238.88901556805087</c:v>
                </c:pt>
                <c:pt idx="399">
                  <c:v>351.97525942273791</c:v>
                </c:pt>
                <c:pt idx="400">
                  <c:v>309.86543289468335</c:v>
                </c:pt>
                <c:pt idx="401">
                  <c:v>146.33953576500798</c:v>
                </c:pt>
                <c:pt idx="402">
                  <c:v>311.49251155246117</c:v>
                </c:pt>
                <c:pt idx="403">
                  <c:v>1427.6813011559759</c:v>
                </c:pt>
                <c:pt idx="404">
                  <c:v>2898.2466150759201</c:v>
                </c:pt>
                <c:pt idx="405">
                  <c:v>3527.2647365070288</c:v>
                </c:pt>
                <c:pt idx="406">
                  <c:v>3217.7628866668983</c:v>
                </c:pt>
                <c:pt idx="407">
                  <c:v>4223.1240269801829</c:v>
                </c:pt>
                <c:pt idx="408">
                  <c:v>3839.8409055284278</c:v>
                </c:pt>
                <c:pt idx="409">
                  <c:v>4544.6785638642068</c:v>
                </c:pt>
                <c:pt idx="410">
                  <c:v>4010.4004894346563</c:v>
                </c:pt>
                <c:pt idx="411">
                  <c:v>4224.9856489970671</c:v>
                </c:pt>
                <c:pt idx="412">
                  <c:v>4079.2197400994442</c:v>
                </c:pt>
                <c:pt idx="413">
                  <c:v>4198.4544170453091</c:v>
                </c:pt>
                <c:pt idx="414">
                  <c:v>4078.56072420071</c:v>
                </c:pt>
                <c:pt idx="415">
                  <c:v>4730.0610123656843</c:v>
                </c:pt>
                <c:pt idx="416">
                  <c:v>4333.0885863705771</c:v>
                </c:pt>
                <c:pt idx="417">
                  <c:v>4508.0368845931271</c:v>
                </c:pt>
                <c:pt idx="418">
                  <c:v>5067.3291183839092</c:v>
                </c:pt>
                <c:pt idx="419">
                  <c:v>4376.4939635627852</c:v>
                </c:pt>
                <c:pt idx="420">
                  <c:v>4163.2876321597314</c:v>
                </c:pt>
                <c:pt idx="421">
                  <c:v>4302.6834697686845</c:v>
                </c:pt>
                <c:pt idx="422">
                  <c:v>4719.7687207723402</c:v>
                </c:pt>
                <c:pt idx="423">
                  <c:v>4598.6639364982066</c:v>
                </c:pt>
                <c:pt idx="424">
                  <c:v>4896.3007143917366</c:v>
                </c:pt>
                <c:pt idx="425">
                  <c:v>4413.0439162475968</c:v>
                </c:pt>
                <c:pt idx="426">
                  <c:v>4177.130263883304</c:v>
                </c:pt>
                <c:pt idx="427">
                  <c:v>4576.7865744481232</c:v>
                </c:pt>
                <c:pt idx="428">
                  <c:v>5019.5438738234179</c:v>
                </c:pt>
                <c:pt idx="429">
                  <c:v>4769.7382271116658</c:v>
                </c:pt>
                <c:pt idx="430">
                  <c:v>4175.8630383685177</c:v>
                </c:pt>
                <c:pt idx="431">
                  <c:v>4633.3180460742406</c:v>
                </c:pt>
                <c:pt idx="432">
                  <c:v>4534.4311944884121</c:v>
                </c:pt>
                <c:pt idx="433">
                  <c:v>5045.4218538832238</c:v>
                </c:pt>
                <c:pt idx="434">
                  <c:v>4611.6104127841581</c:v>
                </c:pt>
                <c:pt idx="435">
                  <c:v>4462.9665619941679</c:v>
                </c:pt>
                <c:pt idx="436">
                  <c:v>4906.2289600739814</c:v>
                </c:pt>
                <c:pt idx="437">
                  <c:v>2843.6139840670326</c:v>
                </c:pt>
                <c:pt idx="438">
                  <c:v>92.464480178493247</c:v>
                </c:pt>
                <c:pt idx="439">
                  <c:v>130.56409059019057</c:v>
                </c:pt>
                <c:pt idx="440">
                  <c:v>125.46075178765452</c:v>
                </c:pt>
                <c:pt idx="441">
                  <c:v>79.315835799326351</c:v>
                </c:pt>
                <c:pt idx="442">
                  <c:v>232.31432757405238</c:v>
                </c:pt>
                <c:pt idx="443">
                  <c:v>174.9121061497199</c:v>
                </c:pt>
                <c:pt idx="444">
                  <c:v>109.50813330668265</c:v>
                </c:pt>
                <c:pt idx="445">
                  <c:v>126.56454547699192</c:v>
                </c:pt>
                <c:pt idx="446">
                  <c:v>130.88880570187561</c:v>
                </c:pt>
                <c:pt idx="447">
                  <c:v>160.94868460612469</c:v>
                </c:pt>
                <c:pt idx="448">
                  <c:v>127.79869548650997</c:v>
                </c:pt>
                <c:pt idx="449">
                  <c:v>91.274825706367096</c:v>
                </c:pt>
                <c:pt idx="450">
                  <c:v>206.71777197045148</c:v>
                </c:pt>
                <c:pt idx="451">
                  <c:v>18.239286427329844</c:v>
                </c:pt>
                <c:pt idx="452">
                  <c:v>141.47255101716311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1A-4E7F-B9A0-3E2B4DFFB9E7}"/>
            </c:ext>
          </c:extLst>
        </c:ser>
        <c:ser>
          <c:idx val="2"/>
          <c:order val="1"/>
          <c:tx>
            <c:strRef>
              <c:f>'2025_01_014_AVE'!$AG$4</c:f>
              <c:strCache>
                <c:ptCount val="1"/>
                <c:pt idx="0">
                  <c:v>SC2D6O4</c:v>
                </c:pt>
              </c:strCache>
            </c:strRef>
          </c:tx>
          <c:spPr>
            <a:ln w="12700" cap="rnd">
              <a:solidFill>
                <a:srgbClr val="FF00FF">
                  <a:alpha val="19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FF"/>
                </a:solidFill>
                <a:prstDash val="solid"/>
              </a:ln>
              <a:effectLst/>
            </c:spPr>
            <c:trendlineType val="movingAvg"/>
            <c:period val="8"/>
            <c:dispRSqr val="0"/>
            <c:dispEq val="0"/>
          </c:trendline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'2025_01_014_AVE'!$AG$5:$AG$488</c:f>
              <c:numCache>
                <c:formatCode>General</c:formatCode>
                <c:ptCount val="484"/>
                <c:pt idx="0">
                  <c:v>86.037013899596531</c:v>
                </c:pt>
                <c:pt idx="1">
                  <c:v>131.3170112638941</c:v>
                </c:pt>
                <c:pt idx="2">
                  <c:v>73.49806716605427</c:v>
                </c:pt>
                <c:pt idx="3">
                  <c:v>31.291087534412323</c:v>
                </c:pt>
                <c:pt idx="4">
                  <c:v>155.82836238082942</c:v>
                </c:pt>
                <c:pt idx="5">
                  <c:v>90.086448728138052</c:v>
                </c:pt>
                <c:pt idx="6">
                  <c:v>29.760558892391771</c:v>
                </c:pt>
                <c:pt idx="7">
                  <c:v>75.551329206419609</c:v>
                </c:pt>
                <c:pt idx="8">
                  <c:v>76.662163864161883</c:v>
                </c:pt>
                <c:pt idx="9">
                  <c:v>48.98946702861786</c:v>
                </c:pt>
                <c:pt idx="10">
                  <c:v>162.01096210355198</c:v>
                </c:pt>
                <c:pt idx="11">
                  <c:v>148.20431901707934</c:v>
                </c:pt>
                <c:pt idx="12">
                  <c:v>226.8407187567727</c:v>
                </c:pt>
                <c:pt idx="13">
                  <c:v>187.36182225879017</c:v>
                </c:pt>
                <c:pt idx="14">
                  <c:v>89.107030332223971</c:v>
                </c:pt>
                <c:pt idx="15">
                  <c:v>70.893803212554943</c:v>
                </c:pt>
                <c:pt idx="16">
                  <c:v>30.255165382944718</c:v>
                </c:pt>
                <c:pt idx="17">
                  <c:v>33.864446997246603</c:v>
                </c:pt>
                <c:pt idx="18">
                  <c:v>120.72872140567307</c:v>
                </c:pt>
                <c:pt idx="19">
                  <c:v>107.21137694130887</c:v>
                </c:pt>
                <c:pt idx="20">
                  <c:v>88.326242546509917</c:v>
                </c:pt>
                <c:pt idx="21">
                  <c:v>184.73707281185381</c:v>
                </c:pt>
                <c:pt idx="22">
                  <c:v>176.88978553125946</c:v>
                </c:pt>
                <c:pt idx="23">
                  <c:v>95.682358653067283</c:v>
                </c:pt>
                <c:pt idx="24">
                  <c:v>75.193902924758774</c:v>
                </c:pt>
                <c:pt idx="25">
                  <c:v>173.0402624450023</c:v>
                </c:pt>
                <c:pt idx="26">
                  <c:v>141.38383502848285</c:v>
                </c:pt>
                <c:pt idx="27">
                  <c:v>203.38050273691326</c:v>
                </c:pt>
                <c:pt idx="28">
                  <c:v>189.17333680896604</c:v>
                </c:pt>
                <c:pt idx="29">
                  <c:v>108.67981552791548</c:v>
                </c:pt>
                <c:pt idx="30">
                  <c:v>141.00362038755711</c:v>
                </c:pt>
                <c:pt idx="31">
                  <c:v>125.29408026683541</c:v>
                </c:pt>
                <c:pt idx="32">
                  <c:v>77.862755115089968</c:v>
                </c:pt>
                <c:pt idx="33">
                  <c:v>198.46973978657132</c:v>
                </c:pt>
                <c:pt idx="34">
                  <c:v>187.19375427029141</c:v>
                </c:pt>
                <c:pt idx="35">
                  <c:v>90.939647644350771</c:v>
                </c:pt>
                <c:pt idx="36">
                  <c:v>146.80964816998883</c:v>
                </c:pt>
                <c:pt idx="37">
                  <c:v>148.63661549316853</c:v>
                </c:pt>
                <c:pt idx="38">
                  <c:v>183.21500753766199</c:v>
                </c:pt>
                <c:pt idx="39">
                  <c:v>94.255259997708862</c:v>
                </c:pt>
                <c:pt idx="40">
                  <c:v>110.67550294989695</c:v>
                </c:pt>
                <c:pt idx="41">
                  <c:v>70.655533509638829</c:v>
                </c:pt>
                <c:pt idx="42">
                  <c:v>155.33572824364865</c:v>
                </c:pt>
                <c:pt idx="43">
                  <c:v>65.269585969252461</c:v>
                </c:pt>
                <c:pt idx="44">
                  <c:v>74.181832906452286</c:v>
                </c:pt>
                <c:pt idx="45">
                  <c:v>106.48341344434097</c:v>
                </c:pt>
                <c:pt idx="46">
                  <c:v>105.70495128896304</c:v>
                </c:pt>
                <c:pt idx="47">
                  <c:v>100.49045596688302</c:v>
                </c:pt>
                <c:pt idx="48">
                  <c:v>127.69672795903216</c:v>
                </c:pt>
                <c:pt idx="49">
                  <c:v>97.393171800168602</c:v>
                </c:pt>
                <c:pt idx="50">
                  <c:v>87.18759231169048</c:v>
                </c:pt>
                <c:pt idx="51">
                  <c:v>97.758695454516911</c:v>
                </c:pt>
                <c:pt idx="52">
                  <c:v>42.208040919877647</c:v>
                </c:pt>
                <c:pt idx="53">
                  <c:v>46.828828436462231</c:v>
                </c:pt>
                <c:pt idx="54">
                  <c:v>77.24274797566828</c:v>
                </c:pt>
                <c:pt idx="55">
                  <c:v>28.947808891488577</c:v>
                </c:pt>
                <c:pt idx="56">
                  <c:v>60.204104724713851</c:v>
                </c:pt>
                <c:pt idx="57">
                  <c:v>39.226453001513029</c:v>
                </c:pt>
                <c:pt idx="58">
                  <c:v>40.044278243575576</c:v>
                </c:pt>
                <c:pt idx="59">
                  <c:v>47.17448443223946</c:v>
                </c:pt>
                <c:pt idx="60">
                  <c:v>86.243268897736485</c:v>
                </c:pt>
                <c:pt idx="61">
                  <c:v>106.7088604514101</c:v>
                </c:pt>
                <c:pt idx="62">
                  <c:v>31.14909036444244</c:v>
                </c:pt>
                <c:pt idx="63">
                  <c:v>28.931470640597823</c:v>
                </c:pt>
                <c:pt idx="64">
                  <c:v>49.437388798950707</c:v>
                </c:pt>
                <c:pt idx="65">
                  <c:v>58.001593737962423</c:v>
                </c:pt>
                <c:pt idx="66">
                  <c:v>86.399647920463451</c:v>
                </c:pt>
                <c:pt idx="67">
                  <c:v>46.022302709621151</c:v>
                </c:pt>
                <c:pt idx="68">
                  <c:v>77.313439564627316</c:v>
                </c:pt>
                <c:pt idx="69">
                  <c:v>26.201448853178729</c:v>
                </c:pt>
                <c:pt idx="70">
                  <c:v>47.304383211515187</c:v>
                </c:pt>
                <c:pt idx="71">
                  <c:v>95.139201589310744</c:v>
                </c:pt>
                <c:pt idx="72">
                  <c:v>67.522500260428231</c:v>
                </c:pt>
                <c:pt idx="73">
                  <c:v>69.521178796022667</c:v>
                </c:pt>
                <c:pt idx="74">
                  <c:v>30.596435708206663</c:v>
                </c:pt>
                <c:pt idx="75">
                  <c:v>45.18318191546112</c:v>
                </c:pt>
                <c:pt idx="76">
                  <c:v>39.553280533505564</c:v>
                </c:pt>
                <c:pt idx="77">
                  <c:v>29.603821754146065</c:v>
                </c:pt>
                <c:pt idx="78">
                  <c:v>81.297549539591671</c:v>
                </c:pt>
                <c:pt idx="79">
                  <c:v>107.35618733261633</c:v>
                </c:pt>
                <c:pt idx="80">
                  <c:v>54.974017500194904</c:v>
                </c:pt>
                <c:pt idx="81">
                  <c:v>66.588290749038748</c:v>
                </c:pt>
                <c:pt idx="82">
                  <c:v>72.167787532176106</c:v>
                </c:pt>
                <c:pt idx="83">
                  <c:v>118.63096739103686</c:v>
                </c:pt>
                <c:pt idx="84">
                  <c:v>55.788802101163483</c:v>
                </c:pt>
                <c:pt idx="85">
                  <c:v>105.6066674577484</c:v>
                </c:pt>
                <c:pt idx="86">
                  <c:v>67.572327801638295</c:v>
                </c:pt>
                <c:pt idx="87">
                  <c:v>71.035289732918784</c:v>
                </c:pt>
                <c:pt idx="88">
                  <c:v>101.35518641743587</c:v>
                </c:pt>
                <c:pt idx="89">
                  <c:v>88.167233682479647</c:v>
                </c:pt>
                <c:pt idx="90">
                  <c:v>38.045395238681586</c:v>
                </c:pt>
                <c:pt idx="91">
                  <c:v>94.343538472442717</c:v>
                </c:pt>
                <c:pt idx="92">
                  <c:v>69.693308919962703</c:v>
                </c:pt>
                <c:pt idx="93">
                  <c:v>122.28946738780513</c:v>
                </c:pt>
                <c:pt idx="94">
                  <c:v>92.568142778804614</c:v>
                </c:pt>
                <c:pt idx="95">
                  <c:v>25.470004917493327</c:v>
                </c:pt>
                <c:pt idx="96">
                  <c:v>82.321643430796115</c:v>
                </c:pt>
                <c:pt idx="97">
                  <c:v>114.06860950025373</c:v>
                </c:pt>
                <c:pt idx="98">
                  <c:v>122.67688368217557</c:v>
                </c:pt>
                <c:pt idx="99">
                  <c:v>150.89752668716002</c:v>
                </c:pt>
                <c:pt idx="100">
                  <c:v>168.53187673685571</c:v>
                </c:pt>
                <c:pt idx="101">
                  <c:v>87.796399442316456</c:v>
                </c:pt>
                <c:pt idx="102">
                  <c:v>53.190674129501708</c:v>
                </c:pt>
                <c:pt idx="103">
                  <c:v>64.063045581967742</c:v>
                </c:pt>
                <c:pt idx="104">
                  <c:v>110.66001583153277</c:v>
                </c:pt>
                <c:pt idx="105">
                  <c:v>74.382232727835259</c:v>
                </c:pt>
                <c:pt idx="106">
                  <c:v>71.883543751079145</c:v>
                </c:pt>
                <c:pt idx="107">
                  <c:v>78.969558459223563</c:v>
                </c:pt>
                <c:pt idx="108">
                  <c:v>117.63396510763452</c:v>
                </c:pt>
                <c:pt idx="109">
                  <c:v>70.824758166963875</c:v>
                </c:pt>
                <c:pt idx="110">
                  <c:v>45.709030154159294</c:v>
                </c:pt>
                <c:pt idx="111">
                  <c:v>74.837155358534503</c:v>
                </c:pt>
                <c:pt idx="112">
                  <c:v>65.358230200267244</c:v>
                </c:pt>
                <c:pt idx="113">
                  <c:v>60.767858626236581</c:v>
                </c:pt>
                <c:pt idx="114">
                  <c:v>111.53520631992509</c:v>
                </c:pt>
                <c:pt idx="115">
                  <c:v>55.204239272433242</c:v>
                </c:pt>
                <c:pt idx="116">
                  <c:v>38.139513907217463</c:v>
                </c:pt>
                <c:pt idx="117">
                  <c:v>9.7882872752780177</c:v>
                </c:pt>
                <c:pt idx="118">
                  <c:v>44.260724907192383</c:v>
                </c:pt>
                <c:pt idx="119">
                  <c:v>65.603648825052176</c:v>
                </c:pt>
                <c:pt idx="120">
                  <c:v>102.26652350988741</c:v>
                </c:pt>
                <c:pt idx="121">
                  <c:v>38.336955191085281</c:v>
                </c:pt>
                <c:pt idx="122">
                  <c:v>54.1882874507263</c:v>
                </c:pt>
                <c:pt idx="123">
                  <c:v>60.015236738419318</c:v>
                </c:pt>
                <c:pt idx="124">
                  <c:v>41.517184709523818</c:v>
                </c:pt>
                <c:pt idx="125">
                  <c:v>47.408404052524908</c:v>
                </c:pt>
                <c:pt idx="126">
                  <c:v>86.889277596711452</c:v>
                </c:pt>
                <c:pt idx="127">
                  <c:v>19.911947462060276</c:v>
                </c:pt>
                <c:pt idx="128">
                  <c:v>27.248944400180026</c:v>
                </c:pt>
                <c:pt idx="129">
                  <c:v>50.550789371315169</c:v>
                </c:pt>
                <c:pt idx="130">
                  <c:v>41.163504358075279</c:v>
                </c:pt>
                <c:pt idx="131">
                  <c:v>55.38593394247831</c:v>
                </c:pt>
                <c:pt idx="132">
                  <c:v>57.7648605758475</c:v>
                </c:pt>
                <c:pt idx="133">
                  <c:v>63.48972048517485</c:v>
                </c:pt>
                <c:pt idx="134">
                  <c:v>38.189496702219934</c:v>
                </c:pt>
                <c:pt idx="135">
                  <c:v>35.629021714186621</c:v>
                </c:pt>
                <c:pt idx="136">
                  <c:v>27.259335490248279</c:v>
                </c:pt>
                <c:pt idx="137">
                  <c:v>75.250211773026379</c:v>
                </c:pt>
                <c:pt idx="138">
                  <c:v>49.497798870183878</c:v>
                </c:pt>
                <c:pt idx="139">
                  <c:v>27.741464814231115</c:v>
                </c:pt>
                <c:pt idx="140">
                  <c:v>33.009667065315206</c:v>
                </c:pt>
                <c:pt idx="141">
                  <c:v>40.275165818936522</c:v>
                </c:pt>
                <c:pt idx="142">
                  <c:v>66.967435420973786</c:v>
                </c:pt>
                <c:pt idx="143">
                  <c:v>10.13607530757746</c:v>
                </c:pt>
                <c:pt idx="144">
                  <c:v>44.949492558220058</c:v>
                </c:pt>
                <c:pt idx="145">
                  <c:v>90.469682345669725</c:v>
                </c:pt>
                <c:pt idx="146">
                  <c:v>86.577609192901292</c:v>
                </c:pt>
                <c:pt idx="147">
                  <c:v>37.192614008735106</c:v>
                </c:pt>
                <c:pt idx="148">
                  <c:v>66.200895964980944</c:v>
                </c:pt>
                <c:pt idx="149">
                  <c:v>27.441931435951531</c:v>
                </c:pt>
                <c:pt idx="150">
                  <c:v>49.43893037536985</c:v>
                </c:pt>
                <c:pt idx="151">
                  <c:v>51.753663234620191</c:v>
                </c:pt>
                <c:pt idx="152">
                  <c:v>60.975613891798332</c:v>
                </c:pt>
                <c:pt idx="153">
                  <c:v>61.127051771578479</c:v>
                </c:pt>
                <c:pt idx="154">
                  <c:v>102.81668664509402</c:v>
                </c:pt>
                <c:pt idx="155">
                  <c:v>79.681780147724709</c:v>
                </c:pt>
                <c:pt idx="156">
                  <c:v>60.50091267410356</c:v>
                </c:pt>
                <c:pt idx="157">
                  <c:v>44.913711486648822</c:v>
                </c:pt>
                <c:pt idx="158">
                  <c:v>34.676385605683208</c:v>
                </c:pt>
                <c:pt idx="159">
                  <c:v>67.432802477281157</c:v>
                </c:pt>
                <c:pt idx="160">
                  <c:v>60.537990506413657</c:v>
                </c:pt>
                <c:pt idx="161">
                  <c:v>131.69457830898205</c:v>
                </c:pt>
                <c:pt idx="162">
                  <c:v>71.192904801218802</c:v>
                </c:pt>
                <c:pt idx="163">
                  <c:v>75.631356449752658</c:v>
                </c:pt>
                <c:pt idx="164">
                  <c:v>102.43577729526181</c:v>
                </c:pt>
                <c:pt idx="165">
                  <c:v>68.860357914029294</c:v>
                </c:pt>
                <c:pt idx="166">
                  <c:v>110.51048863227027</c:v>
                </c:pt>
                <c:pt idx="167">
                  <c:v>135.42595551083519</c:v>
                </c:pt>
                <c:pt idx="168">
                  <c:v>83.898578266198768</c:v>
                </c:pt>
                <c:pt idx="169">
                  <c:v>47.520543656917191</c:v>
                </c:pt>
                <c:pt idx="170">
                  <c:v>45.280874561263552</c:v>
                </c:pt>
                <c:pt idx="171">
                  <c:v>100.20957464912667</c:v>
                </c:pt>
                <c:pt idx="172">
                  <c:v>75.51925308205297</c:v>
                </c:pt>
                <c:pt idx="173">
                  <c:v>86.151273403008261</c:v>
                </c:pt>
                <c:pt idx="174">
                  <c:v>116.6646868983383</c:v>
                </c:pt>
                <c:pt idx="175">
                  <c:v>77.588893136873892</c:v>
                </c:pt>
                <c:pt idx="176">
                  <c:v>157.92136253725135</c:v>
                </c:pt>
                <c:pt idx="177">
                  <c:v>54.840669698811034</c:v>
                </c:pt>
                <c:pt idx="178">
                  <c:v>47.283744517945735</c:v>
                </c:pt>
                <c:pt idx="179">
                  <c:v>76.923008860528142</c:v>
                </c:pt>
                <c:pt idx="180">
                  <c:v>114.242060622575</c:v>
                </c:pt>
                <c:pt idx="181">
                  <c:v>77.910702621165314</c:v>
                </c:pt>
                <c:pt idx="182">
                  <c:v>90.548640926579097</c:v>
                </c:pt>
                <c:pt idx="183">
                  <c:v>96.06767203426547</c:v>
                </c:pt>
                <c:pt idx="184">
                  <c:v>123.4766752605197</c:v>
                </c:pt>
                <c:pt idx="185">
                  <c:v>91.430579171656291</c:v>
                </c:pt>
                <c:pt idx="186">
                  <c:v>128.69185190146803</c:v>
                </c:pt>
                <c:pt idx="187">
                  <c:v>66.432500814919905</c:v>
                </c:pt>
                <c:pt idx="188">
                  <c:v>84.17703983931932</c:v>
                </c:pt>
                <c:pt idx="189">
                  <c:v>77.918875942357715</c:v>
                </c:pt>
                <c:pt idx="190">
                  <c:v>82.017353762187057</c:v>
                </c:pt>
                <c:pt idx="191">
                  <c:v>76.681904526185363</c:v>
                </c:pt>
                <c:pt idx="192">
                  <c:v>18.51952903807047</c:v>
                </c:pt>
                <c:pt idx="193">
                  <c:v>51.668304545588633</c:v>
                </c:pt>
                <c:pt idx="194">
                  <c:v>49.8878988416011</c:v>
                </c:pt>
                <c:pt idx="195">
                  <c:v>63.370471288508398</c:v>
                </c:pt>
                <c:pt idx="196">
                  <c:v>79.08898307880051</c:v>
                </c:pt>
                <c:pt idx="197">
                  <c:v>9.9199126435681091</c:v>
                </c:pt>
                <c:pt idx="198">
                  <c:v>21.414875198934414</c:v>
                </c:pt>
                <c:pt idx="199">
                  <c:v>55.286832500352673</c:v>
                </c:pt>
                <c:pt idx="200">
                  <c:v>20.129778306557522</c:v>
                </c:pt>
                <c:pt idx="201">
                  <c:v>22.668072135649663</c:v>
                </c:pt>
                <c:pt idx="202">
                  <c:v>52.757470824969097</c:v>
                </c:pt>
                <c:pt idx="203">
                  <c:v>32.626827764352939</c:v>
                </c:pt>
                <c:pt idx="204">
                  <c:v>40.635481286109588</c:v>
                </c:pt>
                <c:pt idx="205">
                  <c:v>50.867621373413044</c:v>
                </c:pt>
                <c:pt idx="206">
                  <c:v>41.741156928280198</c:v>
                </c:pt>
                <c:pt idx="207">
                  <c:v>72.622449234990583</c:v>
                </c:pt>
                <c:pt idx="208">
                  <c:v>51.519238250151979</c:v>
                </c:pt>
                <c:pt idx="209">
                  <c:v>92.153784979977146</c:v>
                </c:pt>
                <c:pt idx="210">
                  <c:v>81.293690885763752</c:v>
                </c:pt>
                <c:pt idx="211">
                  <c:v>40.688335680379176</c:v>
                </c:pt>
                <c:pt idx="212">
                  <c:v>63.96004569100905</c:v>
                </c:pt>
                <c:pt idx="213">
                  <c:v>40.814123065608442</c:v>
                </c:pt>
                <c:pt idx="214">
                  <c:v>145.85168557681033</c:v>
                </c:pt>
                <c:pt idx="215">
                  <c:v>48.395035633412533</c:v>
                </c:pt>
                <c:pt idx="216">
                  <c:v>73.945956129341894</c:v>
                </c:pt>
                <c:pt idx="217">
                  <c:v>76.055294363659925</c:v>
                </c:pt>
                <c:pt idx="218">
                  <c:v>53.617142275255425</c:v>
                </c:pt>
                <c:pt idx="219">
                  <c:v>142.71781635275957</c:v>
                </c:pt>
                <c:pt idx="220">
                  <c:v>60.574832152280109</c:v>
                </c:pt>
                <c:pt idx="221">
                  <c:v>121.09468215804945</c:v>
                </c:pt>
                <c:pt idx="222">
                  <c:v>37.067850681667807</c:v>
                </c:pt>
                <c:pt idx="223">
                  <c:v>121.18626166760276</c:v>
                </c:pt>
                <c:pt idx="224">
                  <c:v>58.798888860560801</c:v>
                </c:pt>
                <c:pt idx="225">
                  <c:v>105.10591341382946</c:v>
                </c:pt>
                <c:pt idx="226">
                  <c:v>57.506874618858745</c:v>
                </c:pt>
                <c:pt idx="227">
                  <c:v>81.565035546664134</c:v>
                </c:pt>
                <c:pt idx="228">
                  <c:v>81.808652671074881</c:v>
                </c:pt>
                <c:pt idx="229">
                  <c:v>79.086335881492033</c:v>
                </c:pt>
                <c:pt idx="230">
                  <c:v>73.007186597912494</c:v>
                </c:pt>
                <c:pt idx="231">
                  <c:v>98.117368522095902</c:v>
                </c:pt>
                <c:pt idx="232">
                  <c:v>51.995444019153375</c:v>
                </c:pt>
                <c:pt idx="233">
                  <c:v>96.159253910808943</c:v>
                </c:pt>
                <c:pt idx="234">
                  <c:v>54.586619553733698</c:v>
                </c:pt>
                <c:pt idx="235">
                  <c:v>126.81332458993927</c:v>
                </c:pt>
                <c:pt idx="236">
                  <c:v>68.800117673068897</c:v>
                </c:pt>
                <c:pt idx="237">
                  <c:v>115.41398780102699</c:v>
                </c:pt>
                <c:pt idx="238">
                  <c:v>70.128370347665779</c:v>
                </c:pt>
                <c:pt idx="239">
                  <c:v>141.57652107339726</c:v>
                </c:pt>
                <c:pt idx="240">
                  <c:v>112.0939879892376</c:v>
                </c:pt>
                <c:pt idx="241">
                  <c:v>119.0368174594383</c:v>
                </c:pt>
                <c:pt idx="242">
                  <c:v>230.35459444431595</c:v>
                </c:pt>
                <c:pt idx="243">
                  <c:v>54.917709577379263</c:v>
                </c:pt>
                <c:pt idx="244">
                  <c:v>127.7648410182935</c:v>
                </c:pt>
                <c:pt idx="245">
                  <c:v>218.48181298401215</c:v>
                </c:pt>
                <c:pt idx="246">
                  <c:v>47.413195928533199</c:v>
                </c:pt>
                <c:pt idx="247">
                  <c:v>141.29364123492294</c:v>
                </c:pt>
                <c:pt idx="248">
                  <c:v>112.46551328662414</c:v>
                </c:pt>
                <c:pt idx="249">
                  <c:v>140.72885972947469</c:v>
                </c:pt>
                <c:pt idx="250">
                  <c:v>50.94011914005236</c:v>
                </c:pt>
                <c:pt idx="251">
                  <c:v>89.031857919300549</c:v>
                </c:pt>
                <c:pt idx="252">
                  <c:v>43.543436420179106</c:v>
                </c:pt>
                <c:pt idx="253">
                  <c:v>53.791710395306936</c:v>
                </c:pt>
                <c:pt idx="254">
                  <c:v>33.033860962820128</c:v>
                </c:pt>
                <c:pt idx="255">
                  <c:v>44.86199238069986</c:v>
                </c:pt>
                <c:pt idx="256">
                  <c:v>43.878493594457829</c:v>
                </c:pt>
                <c:pt idx="257">
                  <c:v>31.358873906267846</c:v>
                </c:pt>
                <c:pt idx="258">
                  <c:v>41.757053204394133</c:v>
                </c:pt>
                <c:pt idx="259">
                  <c:v>78.394999548093651</c:v>
                </c:pt>
                <c:pt idx="260">
                  <c:v>45.10083351090298</c:v>
                </c:pt>
                <c:pt idx="261">
                  <c:v>21.02102802629387</c:v>
                </c:pt>
                <c:pt idx="262">
                  <c:v>65.450666713088168</c:v>
                </c:pt>
                <c:pt idx="263">
                  <c:v>32.706749751242967</c:v>
                </c:pt>
                <c:pt idx="264">
                  <c:v>12.170952440962303</c:v>
                </c:pt>
                <c:pt idx="265">
                  <c:v>53.025159831550901</c:v>
                </c:pt>
                <c:pt idx="266">
                  <c:v>65.257641119183845</c:v>
                </c:pt>
                <c:pt idx="267">
                  <c:v>34.252120404818221</c:v>
                </c:pt>
                <c:pt idx="268">
                  <c:v>9.6634921489335053</c:v>
                </c:pt>
                <c:pt idx="269">
                  <c:v>35.993678590506079</c:v>
                </c:pt>
                <c:pt idx="270">
                  <c:v>42.983229984849295</c:v>
                </c:pt>
                <c:pt idx="271">
                  <c:v>34.237895118683078</c:v>
                </c:pt>
                <c:pt idx="272">
                  <c:v>69.96968189710114</c:v>
                </c:pt>
                <c:pt idx="273">
                  <c:v>43.753063704341216</c:v>
                </c:pt>
                <c:pt idx="274">
                  <c:v>46.395418042026321</c:v>
                </c:pt>
                <c:pt idx="275">
                  <c:v>66.460472087387984</c:v>
                </c:pt>
                <c:pt idx="276">
                  <c:v>46.785908964352465</c:v>
                </c:pt>
                <c:pt idx="277">
                  <c:v>22.948176191273841</c:v>
                </c:pt>
                <c:pt idx="278">
                  <c:v>40.00984860604202</c:v>
                </c:pt>
                <c:pt idx="279">
                  <c:v>110.270663838286</c:v>
                </c:pt>
                <c:pt idx="280">
                  <c:v>127.60409296628828</c:v>
                </c:pt>
                <c:pt idx="281">
                  <c:v>86.274496221880852</c:v>
                </c:pt>
                <c:pt idx="282">
                  <c:v>73.701181480170476</c:v>
                </c:pt>
                <c:pt idx="283">
                  <c:v>88.009897909234411</c:v>
                </c:pt>
                <c:pt idx="284">
                  <c:v>28.402311544170391</c:v>
                </c:pt>
                <c:pt idx="285">
                  <c:v>105.53216214590778</c:v>
                </c:pt>
                <c:pt idx="286">
                  <c:v>93.427555845749794</c:v>
                </c:pt>
                <c:pt idx="287">
                  <c:v>91.164009349819963</c:v>
                </c:pt>
                <c:pt idx="288">
                  <c:v>59.281161169822695</c:v>
                </c:pt>
                <c:pt idx="289">
                  <c:v>128.61708157067756</c:v>
                </c:pt>
                <c:pt idx="290">
                  <c:v>87.928573709876432</c:v>
                </c:pt>
                <c:pt idx="291">
                  <c:v>86.861844476993184</c:v>
                </c:pt>
                <c:pt idx="292">
                  <c:v>144.66484776837609</c:v>
                </c:pt>
                <c:pt idx="293">
                  <c:v>31.675164859625884</c:v>
                </c:pt>
                <c:pt idx="294">
                  <c:v>93.411959059363326</c:v>
                </c:pt>
                <c:pt idx="295">
                  <c:v>166.68743352555282</c:v>
                </c:pt>
                <c:pt idx="296">
                  <c:v>118.82545659111511</c:v>
                </c:pt>
                <c:pt idx="297">
                  <c:v>147.10805542917001</c:v>
                </c:pt>
                <c:pt idx="298">
                  <c:v>102.61953170801095</c:v>
                </c:pt>
                <c:pt idx="299">
                  <c:v>213.86401817625219</c:v>
                </c:pt>
                <c:pt idx="300">
                  <c:v>83.06686161466537</c:v>
                </c:pt>
                <c:pt idx="301">
                  <c:v>81.780553795860442</c:v>
                </c:pt>
                <c:pt idx="302">
                  <c:v>183.72052796253291</c:v>
                </c:pt>
                <c:pt idx="303">
                  <c:v>150.77666287255551</c:v>
                </c:pt>
                <c:pt idx="304">
                  <c:v>111.21015197894373</c:v>
                </c:pt>
                <c:pt idx="305">
                  <c:v>98.758710212179253</c:v>
                </c:pt>
                <c:pt idx="306">
                  <c:v>63.443484504257391</c:v>
                </c:pt>
                <c:pt idx="307">
                  <c:v>106.6441472877714</c:v>
                </c:pt>
                <c:pt idx="308">
                  <c:v>69.475582135709729</c:v>
                </c:pt>
                <c:pt idx="309">
                  <c:v>216.05279352265782</c:v>
                </c:pt>
                <c:pt idx="310">
                  <c:v>123.90061647946193</c:v>
                </c:pt>
                <c:pt idx="311">
                  <c:v>141.7991929559953</c:v>
                </c:pt>
                <c:pt idx="312">
                  <c:v>122.36661199029608</c:v>
                </c:pt>
                <c:pt idx="313">
                  <c:v>129.48498977797652</c:v>
                </c:pt>
                <c:pt idx="314">
                  <c:v>83.169589919302538</c:v>
                </c:pt>
                <c:pt idx="315">
                  <c:v>131.27750303236013</c:v>
                </c:pt>
                <c:pt idx="316">
                  <c:v>76.665379362516688</c:v>
                </c:pt>
                <c:pt idx="317">
                  <c:v>92.926898849399194</c:v>
                </c:pt>
                <c:pt idx="318">
                  <c:v>75.707226290757106</c:v>
                </c:pt>
                <c:pt idx="319">
                  <c:v>156.02230374462263</c:v>
                </c:pt>
                <c:pt idx="320">
                  <c:v>79.21898494291402</c:v>
                </c:pt>
                <c:pt idx="321">
                  <c:v>72.163637063496367</c:v>
                </c:pt>
                <c:pt idx="322">
                  <c:v>91.156103316283037</c:v>
                </c:pt>
                <c:pt idx="323">
                  <c:v>80.222456726859875</c:v>
                </c:pt>
                <c:pt idx="324">
                  <c:v>63.285437106724551</c:v>
                </c:pt>
                <c:pt idx="325">
                  <c:v>131.84607238036054</c:v>
                </c:pt>
                <c:pt idx="326">
                  <c:v>126.57212306676412</c:v>
                </c:pt>
                <c:pt idx="327">
                  <c:v>53.509561778106388</c:v>
                </c:pt>
                <c:pt idx="328">
                  <c:v>91.292493105507532</c:v>
                </c:pt>
                <c:pt idx="329">
                  <c:v>43.27443622200704</c:v>
                </c:pt>
                <c:pt idx="330">
                  <c:v>61.114977507160532</c:v>
                </c:pt>
                <c:pt idx="331">
                  <c:v>104.12076349457101</c:v>
                </c:pt>
                <c:pt idx="332">
                  <c:v>76.207656290913292</c:v>
                </c:pt>
                <c:pt idx="333">
                  <c:v>47.866008968805076</c:v>
                </c:pt>
                <c:pt idx="334">
                  <c:v>89.641721927644355</c:v>
                </c:pt>
                <c:pt idx="335">
                  <c:v>83.976454206884242</c:v>
                </c:pt>
                <c:pt idx="336">
                  <c:v>74.981379188454838</c:v>
                </c:pt>
                <c:pt idx="337">
                  <c:v>93.944923076323832</c:v>
                </c:pt>
                <c:pt idx="338">
                  <c:v>140.05885008587936</c:v>
                </c:pt>
                <c:pt idx="339">
                  <c:v>87.399028435971388</c:v>
                </c:pt>
                <c:pt idx="340">
                  <c:v>86.860911541471424</c:v>
                </c:pt>
                <c:pt idx="341">
                  <c:v>121.0156927313292</c:v>
                </c:pt>
                <c:pt idx="342">
                  <c:v>119.44293381580323</c:v>
                </c:pt>
                <c:pt idx="343">
                  <c:v>53.91986164702616</c:v>
                </c:pt>
                <c:pt idx="344">
                  <c:v>157.20232657739186</c:v>
                </c:pt>
                <c:pt idx="345">
                  <c:v>93.208751032984608</c:v>
                </c:pt>
                <c:pt idx="346">
                  <c:v>90.336871439298662</c:v>
                </c:pt>
                <c:pt idx="347">
                  <c:v>88.473221435438305</c:v>
                </c:pt>
                <c:pt idx="348">
                  <c:v>73.307304496627069</c:v>
                </c:pt>
                <c:pt idx="349">
                  <c:v>107.69651636823727</c:v>
                </c:pt>
                <c:pt idx="350">
                  <c:v>68.475163011109643</c:v>
                </c:pt>
                <c:pt idx="351">
                  <c:v>93.740336045016548</c:v>
                </c:pt>
                <c:pt idx="352">
                  <c:v>120.39288258026637</c:v>
                </c:pt>
                <c:pt idx="353">
                  <c:v>92.074393150318315</c:v>
                </c:pt>
                <c:pt idx="354">
                  <c:v>92.180151073456102</c:v>
                </c:pt>
                <c:pt idx="355">
                  <c:v>74.070471557606965</c:v>
                </c:pt>
                <c:pt idx="356">
                  <c:v>109.6731003617479</c:v>
                </c:pt>
                <c:pt idx="357">
                  <c:v>150.17779437283428</c:v>
                </c:pt>
                <c:pt idx="358">
                  <c:v>148.46735547716392</c:v>
                </c:pt>
                <c:pt idx="359">
                  <c:v>107.1785551042713</c:v>
                </c:pt>
                <c:pt idx="360">
                  <c:v>89.951806291126317</c:v>
                </c:pt>
                <c:pt idx="361">
                  <c:v>34.091992702316098</c:v>
                </c:pt>
                <c:pt idx="362">
                  <c:v>184.37013401274183</c:v>
                </c:pt>
                <c:pt idx="363">
                  <c:v>50.420276848569294</c:v>
                </c:pt>
                <c:pt idx="364">
                  <c:v>80.232923985203399</c:v>
                </c:pt>
                <c:pt idx="365">
                  <c:v>94.084455603337631</c:v>
                </c:pt>
                <c:pt idx="366">
                  <c:v>146.94275375369344</c:v>
                </c:pt>
                <c:pt idx="367">
                  <c:v>79.919126954209261</c:v>
                </c:pt>
                <c:pt idx="368">
                  <c:v>43.679045841041088</c:v>
                </c:pt>
                <c:pt idx="369">
                  <c:v>112.75802068182651</c:v>
                </c:pt>
                <c:pt idx="370">
                  <c:v>94.985514349776238</c:v>
                </c:pt>
                <c:pt idx="371">
                  <c:v>71.436715498317298</c:v>
                </c:pt>
                <c:pt idx="372">
                  <c:v>124.14623265841695</c:v>
                </c:pt>
                <c:pt idx="373">
                  <c:v>31.090193158758129</c:v>
                </c:pt>
                <c:pt idx="374">
                  <c:v>64.562436052028048</c:v>
                </c:pt>
                <c:pt idx="375">
                  <c:v>118.7082427960395</c:v>
                </c:pt>
                <c:pt idx="376">
                  <c:v>15.40710944058514</c:v>
                </c:pt>
                <c:pt idx="377">
                  <c:v>50.076302105998799</c:v>
                </c:pt>
                <c:pt idx="378">
                  <c:v>90.552869406305902</c:v>
                </c:pt>
                <c:pt idx="379">
                  <c:v>61.933104521859697</c:v>
                </c:pt>
                <c:pt idx="380">
                  <c:v>79.201977960329572</c:v>
                </c:pt>
                <c:pt idx="381">
                  <c:v>48.663522870571924</c:v>
                </c:pt>
                <c:pt idx="382">
                  <c:v>64.819112641739252</c:v>
                </c:pt>
                <c:pt idx="383">
                  <c:v>91.272564181177401</c:v>
                </c:pt>
                <c:pt idx="384">
                  <c:v>143.03278817918553</c:v>
                </c:pt>
                <c:pt idx="385">
                  <c:v>146.70216080669636</c:v>
                </c:pt>
                <c:pt idx="386">
                  <c:v>59.385733794065892</c:v>
                </c:pt>
                <c:pt idx="387">
                  <c:v>92.235144927541086</c:v>
                </c:pt>
                <c:pt idx="388">
                  <c:v>81.44489799773585</c:v>
                </c:pt>
                <c:pt idx="389">
                  <c:v>126.13950490607533</c:v>
                </c:pt>
                <c:pt idx="390">
                  <c:v>172.64461714564985</c:v>
                </c:pt>
                <c:pt idx="391">
                  <c:v>49.109655920955511</c:v>
                </c:pt>
                <c:pt idx="392">
                  <c:v>19.997024488906415</c:v>
                </c:pt>
                <c:pt idx="393">
                  <c:v>80.803092816363403</c:v>
                </c:pt>
                <c:pt idx="394">
                  <c:v>93.194897317446973</c:v>
                </c:pt>
                <c:pt idx="395">
                  <c:v>144.60228816473008</c:v>
                </c:pt>
                <c:pt idx="396">
                  <c:v>109.68811265713933</c:v>
                </c:pt>
                <c:pt idx="397">
                  <c:v>64.422963485289742</c:v>
                </c:pt>
                <c:pt idx="398">
                  <c:v>82.444862275169072</c:v>
                </c:pt>
                <c:pt idx="399">
                  <c:v>126.08068994247328</c:v>
                </c:pt>
                <c:pt idx="400">
                  <c:v>96.429477163840261</c:v>
                </c:pt>
                <c:pt idx="401">
                  <c:v>83.060861158587656</c:v>
                </c:pt>
                <c:pt idx="402">
                  <c:v>198.26239115586228</c:v>
                </c:pt>
                <c:pt idx="403">
                  <c:v>132.76797793164366</c:v>
                </c:pt>
                <c:pt idx="404">
                  <c:v>73.696246446918266</c:v>
                </c:pt>
                <c:pt idx="405">
                  <c:v>86.670736652118521</c:v>
                </c:pt>
                <c:pt idx="406">
                  <c:v>256.88023044819778</c:v>
                </c:pt>
                <c:pt idx="407">
                  <c:v>127.529749165043</c:v>
                </c:pt>
                <c:pt idx="408">
                  <c:v>48.767498487868849</c:v>
                </c:pt>
                <c:pt idx="409">
                  <c:v>168.3214282912669</c:v>
                </c:pt>
                <c:pt idx="410">
                  <c:v>78.598167797656799</c:v>
                </c:pt>
                <c:pt idx="411">
                  <c:v>77.434809308990552</c:v>
                </c:pt>
                <c:pt idx="412">
                  <c:v>72.228210688909016</c:v>
                </c:pt>
                <c:pt idx="413">
                  <c:v>174.49855969095876</c:v>
                </c:pt>
                <c:pt idx="414">
                  <c:v>90.613508905849201</c:v>
                </c:pt>
                <c:pt idx="415">
                  <c:v>134.35751113085317</c:v>
                </c:pt>
                <c:pt idx="416">
                  <c:v>94.229092711303949</c:v>
                </c:pt>
                <c:pt idx="417">
                  <c:v>193.78115141819052</c:v>
                </c:pt>
                <c:pt idx="418">
                  <c:v>112.65010580484847</c:v>
                </c:pt>
                <c:pt idx="419">
                  <c:v>82.093057611477619</c:v>
                </c:pt>
                <c:pt idx="420">
                  <c:v>37.961648538852586</c:v>
                </c:pt>
                <c:pt idx="421">
                  <c:v>114.59777540183276</c:v>
                </c:pt>
                <c:pt idx="422">
                  <c:v>92.717581256466033</c:v>
                </c:pt>
                <c:pt idx="423">
                  <c:v>183.4653369041142</c:v>
                </c:pt>
                <c:pt idx="424">
                  <c:v>36.329636847547299</c:v>
                </c:pt>
                <c:pt idx="425">
                  <c:v>58.118655808303565</c:v>
                </c:pt>
                <c:pt idx="426">
                  <c:v>95.648238780794287</c:v>
                </c:pt>
                <c:pt idx="427">
                  <c:v>117.12847484045598</c:v>
                </c:pt>
                <c:pt idx="428">
                  <c:v>39.078193647891659</c:v>
                </c:pt>
                <c:pt idx="429">
                  <c:v>143.02526449542046</c:v>
                </c:pt>
                <c:pt idx="430">
                  <c:v>58.442102331234047</c:v>
                </c:pt>
                <c:pt idx="431">
                  <c:v>97.179271479969231</c:v>
                </c:pt>
                <c:pt idx="432">
                  <c:v>106.08820614051965</c:v>
                </c:pt>
                <c:pt idx="433">
                  <c:v>113.52832699847737</c:v>
                </c:pt>
                <c:pt idx="434">
                  <c:v>203.41879228834225</c:v>
                </c:pt>
                <c:pt idx="435">
                  <c:v>134.63248971346655</c:v>
                </c:pt>
                <c:pt idx="436">
                  <c:v>201.59132861115484</c:v>
                </c:pt>
                <c:pt idx="437">
                  <c:v>58.45821225351812</c:v>
                </c:pt>
                <c:pt idx="438">
                  <c:v>54.116808166482485</c:v>
                </c:pt>
                <c:pt idx="439">
                  <c:v>41.510865758294287</c:v>
                </c:pt>
                <c:pt idx="440">
                  <c:v>41.349036504663601</c:v>
                </c:pt>
                <c:pt idx="441">
                  <c:v>52.994208874771147</c:v>
                </c:pt>
                <c:pt idx="442">
                  <c:v>58.078581893513096</c:v>
                </c:pt>
                <c:pt idx="443">
                  <c:v>55.251647648470346</c:v>
                </c:pt>
                <c:pt idx="444">
                  <c:v>86.193498473646997</c:v>
                </c:pt>
                <c:pt idx="445">
                  <c:v>95.611259898379757</c:v>
                </c:pt>
                <c:pt idx="446">
                  <c:v>93.786467077721895</c:v>
                </c:pt>
                <c:pt idx="447">
                  <c:v>38.430604283503243</c:v>
                </c:pt>
                <c:pt idx="448">
                  <c:v>13.54388348905948</c:v>
                </c:pt>
                <c:pt idx="449">
                  <c:v>97.843847253416229</c:v>
                </c:pt>
                <c:pt idx="450">
                  <c:v>29.19404309429374</c:v>
                </c:pt>
                <c:pt idx="451">
                  <c:v>56.909401449614442</c:v>
                </c:pt>
                <c:pt idx="452">
                  <c:v>71.935195432455814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1A-4E7F-B9A0-3E2B4DFFB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788559"/>
        <c:axId val="1702773679"/>
      </c:scatterChart>
      <c:valAx>
        <c:axId val="1702788559"/>
        <c:scaling>
          <c:orientation val="minMax"/>
          <c:max val="17"/>
          <c:min val="1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73679"/>
        <c:crosses val="autoZero"/>
        <c:crossBetween val="midCat"/>
      </c:valAx>
      <c:valAx>
        <c:axId val="1702773679"/>
        <c:scaling>
          <c:logBase val="10"/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885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0.15938754169126387"/>
          <c:y val="0.8101829979585885"/>
          <c:w val="0.56508517824033722"/>
          <c:h val="0.149306649168853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14/01/2025 - CD3O2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9462757768894"/>
          <c:y val="0.13834541811290205"/>
          <c:w val="0.8388495352220241"/>
          <c:h val="0.598334580943432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'2025_01_014_AVE'!$Z$4</c:f>
              <c:strCache>
                <c:ptCount val="1"/>
                <c:pt idx="0">
                  <c:v>SCD3O2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'2025_01_014_AVE'!$Z$5:$Z$488</c:f>
              <c:numCache>
                <c:formatCode>General</c:formatCode>
                <c:ptCount val="484"/>
                <c:pt idx="0">
                  <c:v>260.79624991369786</c:v>
                </c:pt>
                <c:pt idx="1">
                  <c:v>159.24009905613119</c:v>
                </c:pt>
                <c:pt idx="2">
                  <c:v>277.03117624128151</c:v>
                </c:pt>
                <c:pt idx="3">
                  <c:v>236.28734374598451</c:v>
                </c:pt>
                <c:pt idx="4">
                  <c:v>288.37634291199277</c:v>
                </c:pt>
                <c:pt idx="5">
                  <c:v>340.3684652782789</c:v>
                </c:pt>
                <c:pt idx="6">
                  <c:v>280.43603571676863</c:v>
                </c:pt>
                <c:pt idx="7">
                  <c:v>211.92147842400701</c:v>
                </c:pt>
                <c:pt idx="8">
                  <c:v>200.06954959671515</c:v>
                </c:pt>
                <c:pt idx="9">
                  <c:v>383.04362802690974</c:v>
                </c:pt>
                <c:pt idx="10">
                  <c:v>443.61963915618827</c:v>
                </c:pt>
                <c:pt idx="11">
                  <c:v>238.86121628816514</c:v>
                </c:pt>
                <c:pt idx="12">
                  <c:v>201.81001875602536</c:v>
                </c:pt>
                <c:pt idx="13">
                  <c:v>414.70461914184102</c:v>
                </c:pt>
                <c:pt idx="14">
                  <c:v>348.71425971155924</c:v>
                </c:pt>
                <c:pt idx="15">
                  <c:v>1091.6034471933176</c:v>
                </c:pt>
                <c:pt idx="16">
                  <c:v>1511.2067222045209</c:v>
                </c:pt>
                <c:pt idx="17">
                  <c:v>2669.2130787060528</c:v>
                </c:pt>
                <c:pt idx="18">
                  <c:v>2837.9555522694664</c:v>
                </c:pt>
                <c:pt idx="19">
                  <c:v>3431.6803986769378</c:v>
                </c:pt>
                <c:pt idx="20">
                  <c:v>2776.1617465003037</c:v>
                </c:pt>
                <c:pt idx="21">
                  <c:v>3686.4262091487708</c:v>
                </c:pt>
                <c:pt idx="22">
                  <c:v>3495.4352619848087</c:v>
                </c:pt>
                <c:pt idx="23">
                  <c:v>3107.7630090516254</c:v>
                </c:pt>
                <c:pt idx="24">
                  <c:v>3719.0876381407693</c:v>
                </c:pt>
                <c:pt idx="25">
                  <c:v>3482.2093495323302</c:v>
                </c:pt>
                <c:pt idx="26">
                  <c:v>3499.6187236602591</c:v>
                </c:pt>
                <c:pt idx="27">
                  <c:v>3954.7789133597448</c:v>
                </c:pt>
                <c:pt idx="28">
                  <c:v>3397.0701333354755</c:v>
                </c:pt>
                <c:pt idx="29">
                  <c:v>3272.2903760411937</c:v>
                </c:pt>
                <c:pt idx="30">
                  <c:v>3056.9813245966329</c:v>
                </c:pt>
                <c:pt idx="31">
                  <c:v>3391.6671180689127</c:v>
                </c:pt>
                <c:pt idx="32">
                  <c:v>3437.9737995774958</c:v>
                </c:pt>
                <c:pt idx="33">
                  <c:v>3001.1800171566169</c:v>
                </c:pt>
                <c:pt idx="34">
                  <c:v>3218.4022625049593</c:v>
                </c:pt>
                <c:pt idx="35">
                  <c:v>3367.6088268298649</c:v>
                </c:pt>
                <c:pt idx="36">
                  <c:v>3047.3751655703541</c:v>
                </c:pt>
                <c:pt idx="37">
                  <c:v>3307.942082879345</c:v>
                </c:pt>
                <c:pt idx="38">
                  <c:v>3377.0067019588892</c:v>
                </c:pt>
                <c:pt idx="39">
                  <c:v>3255.8638155499962</c:v>
                </c:pt>
                <c:pt idx="40">
                  <c:v>2983.6323586008421</c:v>
                </c:pt>
                <c:pt idx="41">
                  <c:v>3674.3962819488593</c:v>
                </c:pt>
                <c:pt idx="42">
                  <c:v>3879.650176494984</c:v>
                </c:pt>
                <c:pt idx="43">
                  <c:v>3711.6080821680639</c:v>
                </c:pt>
                <c:pt idx="44">
                  <c:v>3009.1770941585846</c:v>
                </c:pt>
                <c:pt idx="45">
                  <c:v>3143.354471591515</c:v>
                </c:pt>
                <c:pt idx="46">
                  <c:v>3246.1295594794015</c:v>
                </c:pt>
                <c:pt idx="47">
                  <c:v>3659.4265440952277</c:v>
                </c:pt>
                <c:pt idx="48">
                  <c:v>3287.2872303604627</c:v>
                </c:pt>
                <c:pt idx="49">
                  <c:v>3206.3179735093245</c:v>
                </c:pt>
                <c:pt idx="50">
                  <c:v>3439.3688758788735</c:v>
                </c:pt>
                <c:pt idx="51">
                  <c:v>3120.8043481642267</c:v>
                </c:pt>
                <c:pt idx="52">
                  <c:v>237.20425335673934</c:v>
                </c:pt>
                <c:pt idx="53">
                  <c:v>283.61459683826615</c:v>
                </c:pt>
                <c:pt idx="54">
                  <c:v>184.28838286832323</c:v>
                </c:pt>
                <c:pt idx="55">
                  <c:v>118.73508053797011</c:v>
                </c:pt>
                <c:pt idx="56">
                  <c:v>173.60507041037098</c:v>
                </c:pt>
                <c:pt idx="57">
                  <c:v>169.9244110755412</c:v>
                </c:pt>
                <c:pt idx="58">
                  <c:v>178.99309913694623</c:v>
                </c:pt>
                <c:pt idx="59">
                  <c:v>173.21503001786385</c:v>
                </c:pt>
                <c:pt idx="60">
                  <c:v>165.36102555036089</c:v>
                </c:pt>
                <c:pt idx="61">
                  <c:v>204.56629469026086</c:v>
                </c:pt>
                <c:pt idx="62">
                  <c:v>251.64540719620427</c:v>
                </c:pt>
                <c:pt idx="63">
                  <c:v>156.16823364654115</c:v>
                </c:pt>
                <c:pt idx="64">
                  <c:v>191.57289754205397</c:v>
                </c:pt>
                <c:pt idx="65">
                  <c:v>162.26212726693782</c:v>
                </c:pt>
                <c:pt idx="66">
                  <c:v>126.47316883094153</c:v>
                </c:pt>
                <c:pt idx="67">
                  <c:v>157.92916508775258</c:v>
                </c:pt>
                <c:pt idx="68">
                  <c:v>182.43045045533512</c:v>
                </c:pt>
                <c:pt idx="69">
                  <c:v>157.43263712636448</c:v>
                </c:pt>
                <c:pt idx="70">
                  <c:v>113.67532904399823</c:v>
                </c:pt>
                <c:pt idx="71">
                  <c:v>167.16535545435002</c:v>
                </c:pt>
                <c:pt idx="72">
                  <c:v>125.73977963691051</c:v>
                </c:pt>
                <c:pt idx="73">
                  <c:v>166.50334387107131</c:v>
                </c:pt>
                <c:pt idx="74">
                  <c:v>174.45759477155693</c:v>
                </c:pt>
                <c:pt idx="75">
                  <c:v>125.79949070146807</c:v>
                </c:pt>
                <c:pt idx="76">
                  <c:v>78.391742744116442</c:v>
                </c:pt>
                <c:pt idx="77">
                  <c:v>183.20397888836294</c:v>
                </c:pt>
                <c:pt idx="78">
                  <c:v>383.95951107855348</c:v>
                </c:pt>
                <c:pt idx="79">
                  <c:v>1902.0374263027441</c:v>
                </c:pt>
                <c:pt idx="80">
                  <c:v>2281.2849749707748</c:v>
                </c:pt>
                <c:pt idx="81">
                  <c:v>2450.1147650504049</c:v>
                </c:pt>
                <c:pt idx="82">
                  <c:v>2451.7542953498746</c:v>
                </c:pt>
                <c:pt idx="83">
                  <c:v>3093.4855472018276</c:v>
                </c:pt>
                <c:pt idx="84">
                  <c:v>2596.1717549220007</c:v>
                </c:pt>
                <c:pt idx="85">
                  <c:v>3074.5874653211517</c:v>
                </c:pt>
                <c:pt idx="86">
                  <c:v>2709.679852412421</c:v>
                </c:pt>
                <c:pt idx="87">
                  <c:v>2805.1508974865583</c:v>
                </c:pt>
                <c:pt idx="88">
                  <c:v>3137.255110369606</c:v>
                </c:pt>
                <c:pt idx="89">
                  <c:v>3352.7621764170244</c:v>
                </c:pt>
                <c:pt idx="90">
                  <c:v>3430.6761123888309</c:v>
                </c:pt>
                <c:pt idx="91">
                  <c:v>2862.6715232548831</c:v>
                </c:pt>
                <c:pt idx="92">
                  <c:v>3255.4992380648082</c:v>
                </c:pt>
                <c:pt idx="93">
                  <c:v>3653.4359583688415</c:v>
                </c:pt>
                <c:pt idx="94">
                  <c:v>3201.9879723621411</c:v>
                </c:pt>
                <c:pt idx="95">
                  <c:v>3549.8243283078159</c:v>
                </c:pt>
                <c:pt idx="96">
                  <c:v>3333.4122183246245</c:v>
                </c:pt>
                <c:pt idx="97">
                  <c:v>2971.3181730739952</c:v>
                </c:pt>
                <c:pt idx="98">
                  <c:v>3490.5612539277522</c:v>
                </c:pt>
                <c:pt idx="99">
                  <c:v>3448.1490725593894</c:v>
                </c:pt>
                <c:pt idx="100">
                  <c:v>3186.0843461349627</c:v>
                </c:pt>
                <c:pt idx="101">
                  <c:v>3203.4903782478909</c:v>
                </c:pt>
                <c:pt idx="102">
                  <c:v>3313.9005235339814</c:v>
                </c:pt>
                <c:pt idx="103">
                  <c:v>3297.1239005417219</c:v>
                </c:pt>
                <c:pt idx="104">
                  <c:v>3181.5520895165628</c:v>
                </c:pt>
                <c:pt idx="105">
                  <c:v>2995.8300093646117</c:v>
                </c:pt>
                <c:pt idx="106">
                  <c:v>3270.701240674101</c:v>
                </c:pt>
                <c:pt idx="107">
                  <c:v>3106.9683197751442</c:v>
                </c:pt>
                <c:pt idx="108">
                  <c:v>3184.1750479647458</c:v>
                </c:pt>
                <c:pt idx="109">
                  <c:v>3815.6325353971984</c:v>
                </c:pt>
                <c:pt idx="110">
                  <c:v>3364.2845980860379</c:v>
                </c:pt>
                <c:pt idx="111">
                  <c:v>3197.1034223072543</c:v>
                </c:pt>
                <c:pt idx="112">
                  <c:v>3225.1895449068456</c:v>
                </c:pt>
                <c:pt idx="113">
                  <c:v>3634.2295758931846</c:v>
                </c:pt>
                <c:pt idx="114">
                  <c:v>3271.0200458110917</c:v>
                </c:pt>
                <c:pt idx="115">
                  <c:v>1170.066995245716</c:v>
                </c:pt>
                <c:pt idx="116">
                  <c:v>198.76554363184485</c:v>
                </c:pt>
                <c:pt idx="117">
                  <c:v>104.24525948171089</c:v>
                </c:pt>
                <c:pt idx="118">
                  <c:v>93.4256852611651</c:v>
                </c:pt>
                <c:pt idx="119">
                  <c:v>175.26944984603492</c:v>
                </c:pt>
                <c:pt idx="120">
                  <c:v>181.14528633166975</c:v>
                </c:pt>
                <c:pt idx="121">
                  <c:v>147.48648392344182</c:v>
                </c:pt>
                <c:pt idx="122">
                  <c:v>166.91927830804082</c:v>
                </c:pt>
                <c:pt idx="123">
                  <c:v>152.25176861099001</c:v>
                </c:pt>
                <c:pt idx="124">
                  <c:v>136.04862066351652</c:v>
                </c:pt>
                <c:pt idx="125">
                  <c:v>169.45465448517876</c:v>
                </c:pt>
                <c:pt idx="126">
                  <c:v>94.315711579336366</c:v>
                </c:pt>
                <c:pt idx="127">
                  <c:v>133.30676527676061</c:v>
                </c:pt>
                <c:pt idx="128">
                  <c:v>87.829186861294545</c:v>
                </c:pt>
                <c:pt idx="129">
                  <c:v>150.1582561128229</c:v>
                </c:pt>
                <c:pt idx="130">
                  <c:v>79.141737545585201</c:v>
                </c:pt>
                <c:pt idx="131">
                  <c:v>180</c:v>
                </c:pt>
                <c:pt idx="132">
                  <c:v>174.17313474010291</c:v>
                </c:pt>
                <c:pt idx="133">
                  <c:v>247.45822796610813</c:v>
                </c:pt>
                <c:pt idx="134">
                  <c:v>114.78547588337696</c:v>
                </c:pt>
                <c:pt idx="135">
                  <c:v>148.491140187697</c:v>
                </c:pt>
                <c:pt idx="136">
                  <c:v>226.34185943952053</c:v>
                </c:pt>
                <c:pt idx="137">
                  <c:v>203.19790122686646</c:v>
                </c:pt>
                <c:pt idx="138">
                  <c:v>121.39279179927452</c:v>
                </c:pt>
                <c:pt idx="139">
                  <c:v>108.46457964252657</c:v>
                </c:pt>
                <c:pt idx="140">
                  <c:v>137.25072095578429</c:v>
                </c:pt>
                <c:pt idx="141">
                  <c:v>162.47368029230074</c:v>
                </c:pt>
                <c:pt idx="142">
                  <c:v>106.05081923321445</c:v>
                </c:pt>
                <c:pt idx="143">
                  <c:v>218.88381302012374</c:v>
                </c:pt>
                <c:pt idx="144">
                  <c:v>196.39470594668455</c:v>
                </c:pt>
                <c:pt idx="145">
                  <c:v>109.49151299270798</c:v>
                </c:pt>
                <c:pt idx="146">
                  <c:v>120.19551063482572</c:v>
                </c:pt>
                <c:pt idx="147">
                  <c:v>186.19408006857446</c:v>
                </c:pt>
                <c:pt idx="148">
                  <c:v>123.83406635599334</c:v>
                </c:pt>
                <c:pt idx="149">
                  <c:v>160.42975301017816</c:v>
                </c:pt>
                <c:pt idx="150">
                  <c:v>860.47855404546158</c:v>
                </c:pt>
                <c:pt idx="151">
                  <c:v>1997.9501691725125</c:v>
                </c:pt>
                <c:pt idx="152">
                  <c:v>2283.0467576362171</c:v>
                </c:pt>
                <c:pt idx="153">
                  <c:v>2394.3988369821823</c:v>
                </c:pt>
                <c:pt idx="154">
                  <c:v>2693.0607620428482</c:v>
                </c:pt>
                <c:pt idx="155">
                  <c:v>2699.4352713355088</c:v>
                </c:pt>
                <c:pt idx="156">
                  <c:v>2863.2676927606021</c:v>
                </c:pt>
                <c:pt idx="157">
                  <c:v>2692.033017678019</c:v>
                </c:pt>
                <c:pt idx="158">
                  <c:v>2992.345607737243</c:v>
                </c:pt>
                <c:pt idx="159">
                  <c:v>2902.5551703867263</c:v>
                </c:pt>
                <c:pt idx="160">
                  <c:v>3378.625250162946</c:v>
                </c:pt>
                <c:pt idx="161">
                  <c:v>3002.5749893709872</c:v>
                </c:pt>
                <c:pt idx="162">
                  <c:v>3149.8296726795652</c:v>
                </c:pt>
                <c:pt idx="163">
                  <c:v>3537.4682275151595</c:v>
                </c:pt>
                <c:pt idx="164">
                  <c:v>3053.0060327692709</c:v>
                </c:pt>
                <c:pt idx="165">
                  <c:v>2960.7072716508997</c:v>
                </c:pt>
                <c:pt idx="166">
                  <c:v>3418.2861625189753</c:v>
                </c:pt>
                <c:pt idx="167">
                  <c:v>3210.9057193698018</c:v>
                </c:pt>
                <c:pt idx="168">
                  <c:v>3380.3613735761733</c:v>
                </c:pt>
                <c:pt idx="169">
                  <c:v>3248.7630840651905</c:v>
                </c:pt>
                <c:pt idx="170">
                  <c:v>3429.2508905745963</c:v>
                </c:pt>
                <c:pt idx="171">
                  <c:v>3276.9791408058759</c:v>
                </c:pt>
                <c:pt idx="172">
                  <c:v>3282.2555370787268</c:v>
                </c:pt>
                <c:pt idx="173">
                  <c:v>2988.4709125512395</c:v>
                </c:pt>
                <c:pt idx="174">
                  <c:v>3216.5197470890889</c:v>
                </c:pt>
                <c:pt idx="175">
                  <c:v>2908.5135118369508</c:v>
                </c:pt>
                <c:pt idx="176">
                  <c:v>3495.6884602122341</c:v>
                </c:pt>
                <c:pt idx="177">
                  <c:v>3497.9367509060344</c:v>
                </c:pt>
                <c:pt idx="178">
                  <c:v>3244.4164036452698</c:v>
                </c:pt>
                <c:pt idx="179">
                  <c:v>3562.800724327099</c:v>
                </c:pt>
                <c:pt idx="180">
                  <c:v>3493.5348372704561</c:v>
                </c:pt>
                <c:pt idx="181">
                  <c:v>3570.9870627388564</c:v>
                </c:pt>
                <c:pt idx="182">
                  <c:v>3403.7330112259665</c:v>
                </c:pt>
                <c:pt idx="183">
                  <c:v>3203.9506101537036</c:v>
                </c:pt>
                <c:pt idx="184">
                  <c:v>3902.5214805004784</c:v>
                </c:pt>
                <c:pt idx="185">
                  <c:v>3977.4001392814935</c:v>
                </c:pt>
                <c:pt idx="186">
                  <c:v>3783.0675624578525</c:v>
                </c:pt>
                <c:pt idx="187">
                  <c:v>3781.7783301258919</c:v>
                </c:pt>
                <c:pt idx="188">
                  <c:v>1273.0661855557832</c:v>
                </c:pt>
                <c:pt idx="189">
                  <c:v>150.02685266189553</c:v>
                </c:pt>
                <c:pt idx="190">
                  <c:v>184.14683378402611</c:v>
                </c:pt>
                <c:pt idx="191">
                  <c:v>96.310378381010977</c:v>
                </c:pt>
                <c:pt idx="192">
                  <c:v>212.55656447251877</c:v>
                </c:pt>
                <c:pt idx="193">
                  <c:v>188.33097006867055</c:v>
                </c:pt>
                <c:pt idx="194">
                  <c:v>219.50675490304485</c:v>
                </c:pt>
                <c:pt idx="195">
                  <c:v>149.39143231467639</c:v>
                </c:pt>
                <c:pt idx="196">
                  <c:v>116.44371450038381</c:v>
                </c:pt>
                <c:pt idx="197">
                  <c:v>170.67336881626156</c:v>
                </c:pt>
                <c:pt idx="198">
                  <c:v>178.24202517810312</c:v>
                </c:pt>
                <c:pt idx="199">
                  <c:v>131.20653594778904</c:v>
                </c:pt>
                <c:pt idx="200">
                  <c:v>166.4577821503795</c:v>
                </c:pt>
                <c:pt idx="201">
                  <c:v>124.9583930940141</c:v>
                </c:pt>
                <c:pt idx="202">
                  <c:v>155.13830529718635</c:v>
                </c:pt>
                <c:pt idx="203">
                  <c:v>58.151916993247355</c:v>
                </c:pt>
                <c:pt idx="204">
                  <c:v>172.62929989748415</c:v>
                </c:pt>
                <c:pt idx="205">
                  <c:v>157.43528815071338</c:v>
                </c:pt>
                <c:pt idx="206">
                  <c:v>114.59373516956428</c:v>
                </c:pt>
                <c:pt idx="207">
                  <c:v>148.39902406865289</c:v>
                </c:pt>
                <c:pt idx="208">
                  <c:v>109.79087290927835</c:v>
                </c:pt>
                <c:pt idx="209">
                  <c:v>113.42004305227955</c:v>
                </c:pt>
                <c:pt idx="210">
                  <c:v>119.85608271619014</c:v>
                </c:pt>
                <c:pt idx="211">
                  <c:v>132.88089374098516</c:v>
                </c:pt>
                <c:pt idx="212">
                  <c:v>150.78131253261972</c:v>
                </c:pt>
                <c:pt idx="213">
                  <c:v>97.912007867463487</c:v>
                </c:pt>
                <c:pt idx="214">
                  <c:v>865.92685918380357</c:v>
                </c:pt>
                <c:pt idx="215">
                  <c:v>2733.8686278626524</c:v>
                </c:pt>
                <c:pt idx="216">
                  <c:v>2951.8596359547078</c:v>
                </c:pt>
                <c:pt idx="217">
                  <c:v>3159.6360574760638</c:v>
                </c:pt>
                <c:pt idx="218">
                  <c:v>2994.4850965897167</c:v>
                </c:pt>
                <c:pt idx="219">
                  <c:v>2823.1469640258861</c:v>
                </c:pt>
                <c:pt idx="220">
                  <c:v>3076.1935290731126</c:v>
                </c:pt>
                <c:pt idx="221">
                  <c:v>2823.8882847512355</c:v>
                </c:pt>
                <c:pt idx="222">
                  <c:v>3437.3812248196591</c:v>
                </c:pt>
                <c:pt idx="223">
                  <c:v>3168.0605235945991</c:v>
                </c:pt>
                <c:pt idx="224">
                  <c:v>3766.2235654369733</c:v>
                </c:pt>
                <c:pt idx="225">
                  <c:v>3436.8946719567894</c:v>
                </c:pt>
                <c:pt idx="226">
                  <c:v>3522.4692838828655</c:v>
                </c:pt>
                <c:pt idx="227">
                  <c:v>3309.6581731434867</c:v>
                </c:pt>
                <c:pt idx="228">
                  <c:v>3942.5477614175702</c:v>
                </c:pt>
                <c:pt idx="229">
                  <c:v>3835.8599678416244</c:v>
                </c:pt>
                <c:pt idx="230">
                  <c:v>3083.3962027547627</c:v>
                </c:pt>
                <c:pt idx="231">
                  <c:v>3943.0476299599118</c:v>
                </c:pt>
                <c:pt idx="232">
                  <c:v>3147.7842919518876</c:v>
                </c:pt>
                <c:pt idx="233">
                  <c:v>3643.5496140539281</c:v>
                </c:pt>
                <c:pt idx="234">
                  <c:v>3963.1331799177651</c:v>
                </c:pt>
                <c:pt idx="235">
                  <c:v>3339.9981946256808</c:v>
                </c:pt>
                <c:pt idx="236">
                  <c:v>3450.5069542456499</c:v>
                </c:pt>
                <c:pt idx="237">
                  <c:v>3925.8403251095506</c:v>
                </c:pt>
                <c:pt idx="238">
                  <c:v>3967.4675983356351</c:v>
                </c:pt>
                <c:pt idx="239">
                  <c:v>3369.162779974517</c:v>
                </c:pt>
                <c:pt idx="240">
                  <c:v>3254.3415867843173</c:v>
                </c:pt>
                <c:pt idx="241">
                  <c:v>3896.5650183726398</c:v>
                </c:pt>
                <c:pt idx="242">
                  <c:v>3812.1340804509405</c:v>
                </c:pt>
                <c:pt idx="243">
                  <c:v>3765.7857995917207</c:v>
                </c:pt>
                <c:pt idx="244">
                  <c:v>4426.0714144390131</c:v>
                </c:pt>
                <c:pt idx="245">
                  <c:v>4514.7621100471188</c:v>
                </c:pt>
                <c:pt idx="246">
                  <c:v>4687.4225410713116</c:v>
                </c:pt>
                <c:pt idx="247">
                  <c:v>4838.0511326580736</c:v>
                </c:pt>
                <c:pt idx="248">
                  <c:v>4768.0523007055835</c:v>
                </c:pt>
                <c:pt idx="249">
                  <c:v>4616.0991036940832</c:v>
                </c:pt>
                <c:pt idx="250">
                  <c:v>4984.0864028038723</c:v>
                </c:pt>
                <c:pt idx="251">
                  <c:v>281.32855784704151</c:v>
                </c:pt>
                <c:pt idx="252">
                  <c:v>183.66398182357597</c:v>
                </c:pt>
                <c:pt idx="253">
                  <c:v>85.515026782282817</c:v>
                </c:pt>
                <c:pt idx="254">
                  <c:v>173.28779606767506</c:v>
                </c:pt>
                <c:pt idx="255">
                  <c:v>133.20984240649528</c:v>
                </c:pt>
                <c:pt idx="256">
                  <c:v>146.82419010453197</c:v>
                </c:pt>
                <c:pt idx="257">
                  <c:v>166.31402768145625</c:v>
                </c:pt>
                <c:pt idx="258">
                  <c:v>115.86890922278901</c:v>
                </c:pt>
                <c:pt idx="259">
                  <c:v>87.105555053437385</c:v>
                </c:pt>
                <c:pt idx="260">
                  <c:v>84.879208408718043</c:v>
                </c:pt>
                <c:pt idx="261">
                  <c:v>114.80715306668189</c:v>
                </c:pt>
                <c:pt idx="262">
                  <c:v>100.97303710865312</c:v>
                </c:pt>
                <c:pt idx="263">
                  <c:v>214.69045990559488</c:v>
                </c:pt>
                <c:pt idx="264">
                  <c:v>105.62945056962727</c:v>
                </c:pt>
                <c:pt idx="265">
                  <c:v>169.12235188378867</c:v>
                </c:pt>
                <c:pt idx="266">
                  <c:v>176.17611784418705</c:v>
                </c:pt>
                <c:pt idx="267">
                  <c:v>266.15582085055468</c:v>
                </c:pt>
                <c:pt idx="268">
                  <c:v>131.77489294000233</c:v>
                </c:pt>
                <c:pt idx="269">
                  <c:v>115.24789832606837</c:v>
                </c:pt>
                <c:pt idx="270">
                  <c:v>232.82582908460037</c:v>
                </c:pt>
                <c:pt idx="271">
                  <c:v>141.72243471258159</c:v>
                </c:pt>
                <c:pt idx="272">
                  <c:v>72.498706543984312</c:v>
                </c:pt>
                <c:pt idx="273">
                  <c:v>119.19905175862189</c:v>
                </c:pt>
                <c:pt idx="274">
                  <c:v>61.076786421208944</c:v>
                </c:pt>
                <c:pt idx="275">
                  <c:v>208.7540469411546</c:v>
                </c:pt>
                <c:pt idx="276">
                  <c:v>123.72900021295619</c:v>
                </c:pt>
                <c:pt idx="277">
                  <c:v>616.95289068078512</c:v>
                </c:pt>
                <c:pt idx="278">
                  <c:v>2929.9015364457332</c:v>
                </c:pt>
                <c:pt idx="279">
                  <c:v>2877.4729693069457</c:v>
                </c:pt>
                <c:pt idx="280">
                  <c:v>3231.1828441150155</c:v>
                </c:pt>
                <c:pt idx="281">
                  <c:v>3669.6156448563252</c:v>
                </c:pt>
                <c:pt idx="282">
                  <c:v>3643.1060937813495</c:v>
                </c:pt>
                <c:pt idx="283">
                  <c:v>3377.0435499058635</c:v>
                </c:pt>
                <c:pt idx="284">
                  <c:v>4340.2767340586061</c:v>
                </c:pt>
                <c:pt idx="285">
                  <c:v>4222.4253221184617</c:v>
                </c:pt>
                <c:pt idx="286">
                  <c:v>3868.8590433560489</c:v>
                </c:pt>
                <c:pt idx="287">
                  <c:v>3952.6962831194869</c:v>
                </c:pt>
                <c:pt idx="288">
                  <c:v>4252.5399853743011</c:v>
                </c:pt>
                <c:pt idx="289">
                  <c:v>4147.3026145070262</c:v>
                </c:pt>
                <c:pt idx="290">
                  <c:v>3592.6250116711158</c:v>
                </c:pt>
                <c:pt idx="291">
                  <c:v>4289.6833680940244</c:v>
                </c:pt>
                <c:pt idx="292">
                  <c:v>4250.4832729893342</c:v>
                </c:pt>
                <c:pt idx="293">
                  <c:v>4451.5789383489609</c:v>
                </c:pt>
                <c:pt idx="294">
                  <c:v>4968.7655901442586</c:v>
                </c:pt>
                <c:pt idx="295">
                  <c:v>4200.2012235231086</c:v>
                </c:pt>
                <c:pt idx="296">
                  <c:v>4713.5497374270617</c:v>
                </c:pt>
                <c:pt idx="297">
                  <c:v>4484.6698516383967</c:v>
                </c:pt>
                <c:pt idx="298">
                  <c:v>4067.3503735580898</c:v>
                </c:pt>
                <c:pt idx="299">
                  <c:v>5088.8448268659131</c:v>
                </c:pt>
                <c:pt idx="300">
                  <c:v>4798.80367636542</c:v>
                </c:pt>
                <c:pt idx="301">
                  <c:v>4962.1923718595935</c:v>
                </c:pt>
                <c:pt idx="302">
                  <c:v>4340.8685242495676</c:v>
                </c:pt>
                <c:pt idx="303">
                  <c:v>4820.1943824509963</c:v>
                </c:pt>
                <c:pt idx="304">
                  <c:v>4171.7534033271068</c:v>
                </c:pt>
                <c:pt idx="305">
                  <c:v>4702.0358840322724</c:v>
                </c:pt>
                <c:pt idx="306">
                  <c:v>4081.0531647570906</c:v>
                </c:pt>
                <c:pt idx="307">
                  <c:v>4490.5550254997861</c:v>
                </c:pt>
                <c:pt idx="308">
                  <c:v>4405.9831202519708</c:v>
                </c:pt>
                <c:pt idx="309">
                  <c:v>4857.4013620021869</c:v>
                </c:pt>
                <c:pt idx="310">
                  <c:v>3651.0637935963118</c:v>
                </c:pt>
                <c:pt idx="311">
                  <c:v>2667.4241007518372</c:v>
                </c:pt>
                <c:pt idx="312">
                  <c:v>663.24403235018133</c:v>
                </c:pt>
                <c:pt idx="313">
                  <c:v>505.56878174458353</c:v>
                </c:pt>
                <c:pt idx="314">
                  <c:v>458.04130253118331</c:v>
                </c:pt>
                <c:pt idx="315">
                  <c:v>320.9549390694857</c:v>
                </c:pt>
                <c:pt idx="316">
                  <c:v>574.40061153147121</c:v>
                </c:pt>
                <c:pt idx="317">
                  <c:v>494.4485409611782</c:v>
                </c:pt>
                <c:pt idx="318">
                  <c:v>626.23464618969854</c:v>
                </c:pt>
                <c:pt idx="319">
                  <c:v>546.07806310617923</c:v>
                </c:pt>
                <c:pt idx="320">
                  <c:v>487.98894724835043</c:v>
                </c:pt>
                <c:pt idx="321">
                  <c:v>406.77502786844531</c:v>
                </c:pt>
                <c:pt idx="322">
                  <c:v>585.50266360843329</c:v>
                </c:pt>
                <c:pt idx="323">
                  <c:v>467.24689430180825</c:v>
                </c:pt>
                <c:pt idx="324">
                  <c:v>573.10662920251173</c:v>
                </c:pt>
                <c:pt idx="325">
                  <c:v>414.21866682125591</c:v>
                </c:pt>
                <c:pt idx="326">
                  <c:v>499.60611309893534</c:v>
                </c:pt>
                <c:pt idx="327">
                  <c:v>560.29939687944739</c:v>
                </c:pt>
                <c:pt idx="328">
                  <c:v>337.66763140279772</c:v>
                </c:pt>
                <c:pt idx="329">
                  <c:v>476.01879844207741</c:v>
                </c:pt>
                <c:pt idx="330">
                  <c:v>357.57955783692677</c:v>
                </c:pt>
                <c:pt idx="331">
                  <c:v>594.03226635522049</c:v>
                </c:pt>
                <c:pt idx="332">
                  <c:v>451.3838103384864</c:v>
                </c:pt>
                <c:pt idx="333">
                  <c:v>620.80525167908797</c:v>
                </c:pt>
                <c:pt idx="334">
                  <c:v>580.9249252194096</c:v>
                </c:pt>
                <c:pt idx="335">
                  <c:v>435.89638555759444</c:v>
                </c:pt>
                <c:pt idx="336">
                  <c:v>534.73562526503315</c:v>
                </c:pt>
                <c:pt idx="337">
                  <c:v>2573.0004601484225</c:v>
                </c:pt>
                <c:pt idx="338">
                  <c:v>3586.7244652427362</c:v>
                </c:pt>
                <c:pt idx="339">
                  <c:v>4134.2784197473429</c:v>
                </c:pt>
                <c:pt idx="340">
                  <c:v>4374.0673311955252</c:v>
                </c:pt>
                <c:pt idx="341">
                  <c:v>4153.3669468013659</c:v>
                </c:pt>
                <c:pt idx="342">
                  <c:v>3837.2455456786752</c:v>
                </c:pt>
                <c:pt idx="343">
                  <c:v>4271.6512615921838</c:v>
                </c:pt>
                <c:pt idx="344">
                  <c:v>4709.0045242171545</c:v>
                </c:pt>
                <c:pt idx="345">
                  <c:v>4134.8651381023865</c:v>
                </c:pt>
                <c:pt idx="346">
                  <c:v>4689.925221596005</c:v>
                </c:pt>
                <c:pt idx="347">
                  <c:v>4919.1111118103699</c:v>
                </c:pt>
                <c:pt idx="348">
                  <c:v>4490.926665153841</c:v>
                </c:pt>
                <c:pt idx="349">
                  <c:v>4374.4956230509752</c:v>
                </c:pt>
                <c:pt idx="350">
                  <c:v>5022.5693689750369</c:v>
                </c:pt>
                <c:pt idx="351">
                  <c:v>4946.6775330955234</c:v>
                </c:pt>
                <c:pt idx="352">
                  <c:v>4281.9582648509959</c:v>
                </c:pt>
                <c:pt idx="353">
                  <c:v>4737.0213908827936</c:v>
                </c:pt>
                <c:pt idx="354">
                  <c:v>4569.8309894665863</c:v>
                </c:pt>
                <c:pt idx="355">
                  <c:v>5203.3356106617066</c:v>
                </c:pt>
                <c:pt idx="356">
                  <c:v>4528.3192212987915</c:v>
                </c:pt>
                <c:pt idx="357">
                  <c:v>4551.7664926764774</c:v>
                </c:pt>
                <c:pt idx="358">
                  <c:v>5160.0449925283046</c:v>
                </c:pt>
                <c:pt idx="359">
                  <c:v>4375.541610731213</c:v>
                </c:pt>
                <c:pt idx="360">
                  <c:v>4731.5850081920316</c:v>
                </c:pt>
                <c:pt idx="361">
                  <c:v>4795.2343833749519</c:v>
                </c:pt>
                <c:pt idx="362">
                  <c:v>4878.2971755075096</c:v>
                </c:pt>
                <c:pt idx="363">
                  <c:v>303.76150396474122</c:v>
                </c:pt>
                <c:pt idx="364">
                  <c:v>400.96413785708847</c:v>
                </c:pt>
                <c:pt idx="365">
                  <c:v>190.5308640670101</c:v>
                </c:pt>
                <c:pt idx="366">
                  <c:v>222.03640365016727</c:v>
                </c:pt>
                <c:pt idx="367">
                  <c:v>502.90572571185339</c:v>
                </c:pt>
                <c:pt idx="368">
                  <c:v>384.5782180651878</c:v>
                </c:pt>
                <c:pt idx="369">
                  <c:v>280.32896808398533</c:v>
                </c:pt>
                <c:pt idx="370">
                  <c:v>437.70509895280566</c:v>
                </c:pt>
                <c:pt idx="371">
                  <c:v>347.0320442365624</c:v>
                </c:pt>
                <c:pt idx="372">
                  <c:v>348.5493598296249</c:v>
                </c:pt>
                <c:pt idx="373">
                  <c:v>290.57372836839329</c:v>
                </c:pt>
                <c:pt idx="374">
                  <c:v>387.06309671722488</c:v>
                </c:pt>
                <c:pt idx="375">
                  <c:v>226.71665658493518</c:v>
                </c:pt>
                <c:pt idx="376">
                  <c:v>221.62534349149394</c:v>
                </c:pt>
                <c:pt idx="377">
                  <c:v>338.40626032569497</c:v>
                </c:pt>
                <c:pt idx="378">
                  <c:v>385.14626550979017</c:v>
                </c:pt>
                <c:pt idx="379">
                  <c:v>350.95425895720496</c:v>
                </c:pt>
                <c:pt idx="380">
                  <c:v>329.48022831497099</c:v>
                </c:pt>
                <c:pt idx="381">
                  <c:v>254.88517306799557</c:v>
                </c:pt>
                <c:pt idx="382">
                  <c:v>347.52415813944543</c:v>
                </c:pt>
                <c:pt idx="383">
                  <c:v>234.03221584917281</c:v>
                </c:pt>
                <c:pt idx="384">
                  <c:v>447.32414918088773</c:v>
                </c:pt>
                <c:pt idx="385">
                  <c:v>323.06541423551164</c:v>
                </c:pt>
                <c:pt idx="386">
                  <c:v>390.92330722716224</c:v>
                </c:pt>
                <c:pt idx="387">
                  <c:v>205.97344490650721</c:v>
                </c:pt>
                <c:pt idx="388">
                  <c:v>282.07745160191445</c:v>
                </c:pt>
                <c:pt idx="389">
                  <c:v>243.92276500764726</c:v>
                </c:pt>
                <c:pt idx="390">
                  <c:v>364.21572847861648</c:v>
                </c:pt>
                <c:pt idx="391">
                  <c:v>302.30616062817694</c:v>
                </c:pt>
                <c:pt idx="392">
                  <c:v>260.76119933533965</c:v>
                </c:pt>
                <c:pt idx="393">
                  <c:v>221.51122993180164</c:v>
                </c:pt>
                <c:pt idx="394">
                  <c:v>349.28173054444869</c:v>
                </c:pt>
                <c:pt idx="395">
                  <c:v>336.07013786761371</c:v>
                </c:pt>
                <c:pt idx="396">
                  <c:v>316.20712330098405</c:v>
                </c:pt>
                <c:pt idx="397">
                  <c:v>564.29743941744528</c:v>
                </c:pt>
                <c:pt idx="398">
                  <c:v>238.88901556805087</c:v>
                </c:pt>
                <c:pt idx="399">
                  <c:v>351.97525942273791</c:v>
                </c:pt>
                <c:pt idx="400">
                  <c:v>309.86543289468335</c:v>
                </c:pt>
                <c:pt idx="401">
                  <c:v>146.33953576500798</c:v>
                </c:pt>
                <c:pt idx="402">
                  <c:v>311.49251155246117</c:v>
                </c:pt>
                <c:pt idx="403">
                  <c:v>1427.6813011559759</c:v>
                </c:pt>
                <c:pt idx="404">
                  <c:v>2898.2466150759201</c:v>
                </c:pt>
                <c:pt idx="405">
                  <c:v>3527.2647365070288</c:v>
                </c:pt>
                <c:pt idx="406">
                  <c:v>3217.7628866668983</c:v>
                </c:pt>
                <c:pt idx="407">
                  <c:v>4223.1240269801829</c:v>
                </c:pt>
                <c:pt idx="408">
                  <c:v>3839.8409055284278</c:v>
                </c:pt>
                <c:pt idx="409">
                  <c:v>4544.6785638642068</c:v>
                </c:pt>
                <c:pt idx="410">
                  <c:v>4010.4004894346563</c:v>
                </c:pt>
                <c:pt idx="411">
                  <c:v>4224.9856489970671</c:v>
                </c:pt>
                <c:pt idx="412">
                  <c:v>4079.2197400994442</c:v>
                </c:pt>
                <c:pt idx="413">
                  <c:v>4198.4544170453091</c:v>
                </c:pt>
                <c:pt idx="414">
                  <c:v>4078.56072420071</c:v>
                </c:pt>
                <c:pt idx="415">
                  <c:v>4730.0610123656843</c:v>
                </c:pt>
                <c:pt idx="416">
                  <c:v>4333.0885863705771</c:v>
                </c:pt>
                <c:pt idx="417">
                  <c:v>4508.0368845931271</c:v>
                </c:pt>
                <c:pt idx="418">
                  <c:v>5067.3291183839092</c:v>
                </c:pt>
                <c:pt idx="419">
                  <c:v>4376.4939635627852</c:v>
                </c:pt>
                <c:pt idx="420">
                  <c:v>4163.2876321597314</c:v>
                </c:pt>
                <c:pt idx="421">
                  <c:v>4302.6834697686845</c:v>
                </c:pt>
                <c:pt idx="422">
                  <c:v>4719.7687207723402</c:v>
                </c:pt>
                <c:pt idx="423">
                  <c:v>4598.6639364982066</c:v>
                </c:pt>
                <c:pt idx="424">
                  <c:v>4896.3007143917366</c:v>
                </c:pt>
                <c:pt idx="425">
                  <c:v>4413.0439162475968</c:v>
                </c:pt>
                <c:pt idx="426">
                  <c:v>4177.130263883304</c:v>
                </c:pt>
                <c:pt idx="427">
                  <c:v>4576.7865744481232</c:v>
                </c:pt>
                <c:pt idx="428">
                  <c:v>5019.5438738234179</c:v>
                </c:pt>
                <c:pt idx="429">
                  <c:v>4769.7382271116658</c:v>
                </c:pt>
                <c:pt idx="430">
                  <c:v>4175.8630383685177</c:v>
                </c:pt>
                <c:pt idx="431">
                  <c:v>4633.3180460742406</c:v>
                </c:pt>
                <c:pt idx="432">
                  <c:v>4534.4311944884121</c:v>
                </c:pt>
                <c:pt idx="433">
                  <c:v>5045.4218538832238</c:v>
                </c:pt>
                <c:pt idx="434">
                  <c:v>4611.6104127841581</c:v>
                </c:pt>
                <c:pt idx="435">
                  <c:v>4462.9665619941679</c:v>
                </c:pt>
                <c:pt idx="436">
                  <c:v>4906.2289600739814</c:v>
                </c:pt>
                <c:pt idx="437">
                  <c:v>2843.6139840670326</c:v>
                </c:pt>
                <c:pt idx="438">
                  <c:v>92.464480178493247</c:v>
                </c:pt>
                <c:pt idx="439">
                  <c:v>130.56409059019057</c:v>
                </c:pt>
                <c:pt idx="440">
                  <c:v>125.46075178765452</c:v>
                </c:pt>
                <c:pt idx="441">
                  <c:v>79.315835799326351</c:v>
                </c:pt>
                <c:pt idx="442">
                  <c:v>232.31432757405238</c:v>
                </c:pt>
                <c:pt idx="443">
                  <c:v>174.9121061497199</c:v>
                </c:pt>
                <c:pt idx="444">
                  <c:v>109.50813330668265</c:v>
                </c:pt>
                <c:pt idx="445">
                  <c:v>126.56454547699192</c:v>
                </c:pt>
                <c:pt idx="446">
                  <c:v>130.88880570187561</c:v>
                </c:pt>
                <c:pt idx="447">
                  <c:v>160.94868460612469</c:v>
                </c:pt>
                <c:pt idx="448">
                  <c:v>127.79869548650997</c:v>
                </c:pt>
                <c:pt idx="449">
                  <c:v>91.274825706367096</c:v>
                </c:pt>
                <c:pt idx="450">
                  <c:v>206.71777197045148</c:v>
                </c:pt>
                <c:pt idx="451">
                  <c:v>18.239286427329844</c:v>
                </c:pt>
                <c:pt idx="452">
                  <c:v>141.47255101716311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A9-42F4-8AD6-214736058F6C}"/>
            </c:ext>
          </c:extLst>
        </c:ser>
        <c:ser>
          <c:idx val="3"/>
          <c:order val="1"/>
          <c:tx>
            <c:strRef>
              <c:f>'2025_01_014_AVE'!$AD$4</c:f>
              <c:strCache>
                <c:ptCount val="1"/>
                <c:pt idx="0">
                  <c:v>CD3OOCD3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'2025_01_014_AVE'!$A$5:$A$488</c:f>
              <c:numCache>
                <c:formatCode>General</c:formatCode>
                <c:ptCount val="484"/>
                <c:pt idx="0">
                  <c:v>11.6638</c:v>
                </c:pt>
                <c:pt idx="1">
                  <c:v>11.6731</c:v>
                </c:pt>
                <c:pt idx="2">
                  <c:v>11.682399999999999</c:v>
                </c:pt>
                <c:pt idx="3">
                  <c:v>11.691700000000001</c:v>
                </c:pt>
                <c:pt idx="4">
                  <c:v>11.701000000000001</c:v>
                </c:pt>
                <c:pt idx="5">
                  <c:v>11.7103</c:v>
                </c:pt>
                <c:pt idx="6">
                  <c:v>11.7196</c:v>
                </c:pt>
                <c:pt idx="7">
                  <c:v>11.728899999999999</c:v>
                </c:pt>
                <c:pt idx="8">
                  <c:v>11.738200000000001</c:v>
                </c:pt>
                <c:pt idx="9">
                  <c:v>11.7475</c:v>
                </c:pt>
                <c:pt idx="10">
                  <c:v>11.7567</c:v>
                </c:pt>
                <c:pt idx="11">
                  <c:v>11.7661</c:v>
                </c:pt>
                <c:pt idx="12">
                  <c:v>11.775399999999999</c:v>
                </c:pt>
                <c:pt idx="13">
                  <c:v>11.784700000000001</c:v>
                </c:pt>
                <c:pt idx="14">
                  <c:v>11.793900000000001</c:v>
                </c:pt>
                <c:pt idx="15">
                  <c:v>11.8032</c:v>
                </c:pt>
                <c:pt idx="16">
                  <c:v>11.8125</c:v>
                </c:pt>
                <c:pt idx="17">
                  <c:v>11.8218</c:v>
                </c:pt>
                <c:pt idx="18">
                  <c:v>11.831200000000001</c:v>
                </c:pt>
                <c:pt idx="19">
                  <c:v>11.840400000000001</c:v>
                </c:pt>
                <c:pt idx="20">
                  <c:v>11.8497</c:v>
                </c:pt>
                <c:pt idx="21">
                  <c:v>11.8591</c:v>
                </c:pt>
                <c:pt idx="22">
                  <c:v>11.8683</c:v>
                </c:pt>
                <c:pt idx="23">
                  <c:v>11.877599999999999</c:v>
                </c:pt>
                <c:pt idx="24">
                  <c:v>11.886900000000001</c:v>
                </c:pt>
                <c:pt idx="25">
                  <c:v>11.8962</c:v>
                </c:pt>
                <c:pt idx="26">
                  <c:v>11.9055</c:v>
                </c:pt>
                <c:pt idx="27">
                  <c:v>11.9148</c:v>
                </c:pt>
                <c:pt idx="28">
                  <c:v>12.1221</c:v>
                </c:pt>
                <c:pt idx="29">
                  <c:v>12.131399999999999</c:v>
                </c:pt>
                <c:pt idx="30">
                  <c:v>12.140599999999999</c:v>
                </c:pt>
                <c:pt idx="31">
                  <c:v>12.149900000000001</c:v>
                </c:pt>
                <c:pt idx="32">
                  <c:v>12.1591</c:v>
                </c:pt>
                <c:pt idx="33">
                  <c:v>12.1684</c:v>
                </c:pt>
                <c:pt idx="34">
                  <c:v>12.1777</c:v>
                </c:pt>
                <c:pt idx="35">
                  <c:v>12.186999999999999</c:v>
                </c:pt>
                <c:pt idx="36">
                  <c:v>12.196199999999999</c:v>
                </c:pt>
                <c:pt idx="37">
                  <c:v>12.205500000000001</c:v>
                </c:pt>
                <c:pt idx="38">
                  <c:v>12.2148</c:v>
                </c:pt>
                <c:pt idx="39">
                  <c:v>12.2241</c:v>
                </c:pt>
                <c:pt idx="40">
                  <c:v>12.2334</c:v>
                </c:pt>
                <c:pt idx="41">
                  <c:v>12.242800000000001</c:v>
                </c:pt>
                <c:pt idx="42">
                  <c:v>12.2522</c:v>
                </c:pt>
                <c:pt idx="43">
                  <c:v>12.2616</c:v>
                </c:pt>
                <c:pt idx="44">
                  <c:v>12.270899999999999</c:v>
                </c:pt>
                <c:pt idx="45">
                  <c:v>12.2803</c:v>
                </c:pt>
                <c:pt idx="46">
                  <c:v>12.2897</c:v>
                </c:pt>
                <c:pt idx="47">
                  <c:v>12.299099999999999</c:v>
                </c:pt>
                <c:pt idx="48">
                  <c:v>12.308400000000001</c:v>
                </c:pt>
                <c:pt idx="49">
                  <c:v>12.3178</c:v>
                </c:pt>
                <c:pt idx="50">
                  <c:v>12.327199999999999</c:v>
                </c:pt>
                <c:pt idx="51">
                  <c:v>12.336600000000001</c:v>
                </c:pt>
                <c:pt idx="52">
                  <c:v>12.346</c:v>
                </c:pt>
                <c:pt idx="53">
                  <c:v>12.3553</c:v>
                </c:pt>
                <c:pt idx="54">
                  <c:v>12.364699999999999</c:v>
                </c:pt>
                <c:pt idx="55">
                  <c:v>12.3741</c:v>
                </c:pt>
                <c:pt idx="56">
                  <c:v>12.3835</c:v>
                </c:pt>
                <c:pt idx="57">
                  <c:v>12.392799999999999</c:v>
                </c:pt>
                <c:pt idx="58">
                  <c:v>12.402200000000001</c:v>
                </c:pt>
                <c:pt idx="59">
                  <c:v>12.4116</c:v>
                </c:pt>
                <c:pt idx="60">
                  <c:v>12.420999999999999</c:v>
                </c:pt>
                <c:pt idx="61">
                  <c:v>12.430300000000001</c:v>
                </c:pt>
                <c:pt idx="62">
                  <c:v>12.4397</c:v>
                </c:pt>
                <c:pt idx="63">
                  <c:v>12.4491</c:v>
                </c:pt>
                <c:pt idx="64">
                  <c:v>12.458500000000001</c:v>
                </c:pt>
                <c:pt idx="65">
                  <c:v>12.4678</c:v>
                </c:pt>
                <c:pt idx="66">
                  <c:v>12.4772</c:v>
                </c:pt>
                <c:pt idx="67">
                  <c:v>12.486599999999999</c:v>
                </c:pt>
                <c:pt idx="68">
                  <c:v>12.495900000000001</c:v>
                </c:pt>
                <c:pt idx="69">
                  <c:v>12.5053</c:v>
                </c:pt>
                <c:pt idx="70">
                  <c:v>12.564299999999999</c:v>
                </c:pt>
                <c:pt idx="71">
                  <c:v>12.573700000000001</c:v>
                </c:pt>
                <c:pt idx="72">
                  <c:v>12.583</c:v>
                </c:pt>
                <c:pt idx="73">
                  <c:v>12.5923</c:v>
                </c:pt>
                <c:pt idx="74">
                  <c:v>12.601699999999999</c:v>
                </c:pt>
                <c:pt idx="75">
                  <c:v>12.6111</c:v>
                </c:pt>
                <c:pt idx="76">
                  <c:v>12.6205</c:v>
                </c:pt>
                <c:pt idx="77">
                  <c:v>12.629799999999999</c:v>
                </c:pt>
                <c:pt idx="78">
                  <c:v>12.639200000000001</c:v>
                </c:pt>
                <c:pt idx="79">
                  <c:v>12.6486</c:v>
                </c:pt>
                <c:pt idx="80">
                  <c:v>12.657999999999999</c:v>
                </c:pt>
                <c:pt idx="81">
                  <c:v>12.667299999999999</c:v>
                </c:pt>
                <c:pt idx="82">
                  <c:v>12.6767</c:v>
                </c:pt>
                <c:pt idx="83">
                  <c:v>12.6861</c:v>
                </c:pt>
                <c:pt idx="84">
                  <c:v>12.695499999999999</c:v>
                </c:pt>
                <c:pt idx="85">
                  <c:v>12.704800000000001</c:v>
                </c:pt>
                <c:pt idx="86">
                  <c:v>12.7142</c:v>
                </c:pt>
                <c:pt idx="87">
                  <c:v>12.723599999999999</c:v>
                </c:pt>
                <c:pt idx="88">
                  <c:v>12.733000000000001</c:v>
                </c:pt>
                <c:pt idx="89">
                  <c:v>12.7424</c:v>
                </c:pt>
                <c:pt idx="90">
                  <c:v>12.7517</c:v>
                </c:pt>
                <c:pt idx="91">
                  <c:v>12.761100000000001</c:v>
                </c:pt>
                <c:pt idx="92">
                  <c:v>12.7705</c:v>
                </c:pt>
                <c:pt idx="93">
                  <c:v>12.782299999999999</c:v>
                </c:pt>
                <c:pt idx="94">
                  <c:v>12.794700000000001</c:v>
                </c:pt>
                <c:pt idx="95">
                  <c:v>12.8041</c:v>
                </c:pt>
                <c:pt idx="96">
                  <c:v>12.813499999999999</c:v>
                </c:pt>
                <c:pt idx="97">
                  <c:v>12.822900000000001</c:v>
                </c:pt>
                <c:pt idx="98">
                  <c:v>12.8344</c:v>
                </c:pt>
                <c:pt idx="99">
                  <c:v>12.8438</c:v>
                </c:pt>
                <c:pt idx="100">
                  <c:v>12.8531</c:v>
                </c:pt>
                <c:pt idx="101">
                  <c:v>12.862500000000001</c:v>
                </c:pt>
                <c:pt idx="102">
                  <c:v>12.8719</c:v>
                </c:pt>
                <c:pt idx="103">
                  <c:v>12.8813</c:v>
                </c:pt>
                <c:pt idx="104">
                  <c:v>12.890599999999999</c:v>
                </c:pt>
                <c:pt idx="105">
                  <c:v>12.9</c:v>
                </c:pt>
                <c:pt idx="106">
                  <c:v>12.9094</c:v>
                </c:pt>
                <c:pt idx="107">
                  <c:v>12.918699999999999</c:v>
                </c:pt>
                <c:pt idx="108">
                  <c:v>12.928100000000001</c:v>
                </c:pt>
                <c:pt idx="109">
                  <c:v>12.9374</c:v>
                </c:pt>
                <c:pt idx="110">
                  <c:v>12.9468</c:v>
                </c:pt>
                <c:pt idx="111">
                  <c:v>12.956200000000001</c:v>
                </c:pt>
                <c:pt idx="112">
                  <c:v>12.9656</c:v>
                </c:pt>
                <c:pt idx="113">
                  <c:v>12.9749</c:v>
                </c:pt>
                <c:pt idx="114">
                  <c:v>12.984299999999999</c:v>
                </c:pt>
                <c:pt idx="115">
                  <c:v>12.9937</c:v>
                </c:pt>
                <c:pt idx="116">
                  <c:v>13.0031</c:v>
                </c:pt>
                <c:pt idx="117">
                  <c:v>13.0124</c:v>
                </c:pt>
                <c:pt idx="118">
                  <c:v>13.021800000000001</c:v>
                </c:pt>
                <c:pt idx="119">
                  <c:v>13.0312</c:v>
                </c:pt>
                <c:pt idx="120">
                  <c:v>13.0406</c:v>
                </c:pt>
                <c:pt idx="121">
                  <c:v>13.049899999999999</c:v>
                </c:pt>
                <c:pt idx="122">
                  <c:v>13.0593</c:v>
                </c:pt>
                <c:pt idx="123">
                  <c:v>13.0687</c:v>
                </c:pt>
                <c:pt idx="124">
                  <c:v>13.078099999999999</c:v>
                </c:pt>
                <c:pt idx="125">
                  <c:v>13.087400000000001</c:v>
                </c:pt>
                <c:pt idx="126">
                  <c:v>13.0968</c:v>
                </c:pt>
                <c:pt idx="127">
                  <c:v>13.106199999999999</c:v>
                </c:pt>
                <c:pt idx="128">
                  <c:v>13.115600000000001</c:v>
                </c:pt>
                <c:pt idx="129">
                  <c:v>13.1249</c:v>
                </c:pt>
                <c:pt idx="130">
                  <c:v>13.1342</c:v>
                </c:pt>
                <c:pt idx="131">
                  <c:v>13.3848</c:v>
                </c:pt>
                <c:pt idx="132">
                  <c:v>13.3942</c:v>
                </c:pt>
                <c:pt idx="133">
                  <c:v>13.403499999999999</c:v>
                </c:pt>
                <c:pt idx="134">
                  <c:v>13.4129</c:v>
                </c:pt>
                <c:pt idx="135">
                  <c:v>13.4223</c:v>
                </c:pt>
                <c:pt idx="136">
                  <c:v>13.4316</c:v>
                </c:pt>
                <c:pt idx="137">
                  <c:v>13.441000000000001</c:v>
                </c:pt>
                <c:pt idx="138">
                  <c:v>13.4503</c:v>
                </c:pt>
                <c:pt idx="139">
                  <c:v>13.4597</c:v>
                </c:pt>
                <c:pt idx="140">
                  <c:v>13.468999999999999</c:v>
                </c:pt>
                <c:pt idx="141">
                  <c:v>13.478400000000001</c:v>
                </c:pt>
                <c:pt idx="142">
                  <c:v>13.4877</c:v>
                </c:pt>
                <c:pt idx="143">
                  <c:v>13.4971</c:v>
                </c:pt>
                <c:pt idx="144">
                  <c:v>13.506500000000001</c:v>
                </c:pt>
                <c:pt idx="145">
                  <c:v>13.5158</c:v>
                </c:pt>
                <c:pt idx="146">
                  <c:v>13.5251</c:v>
                </c:pt>
                <c:pt idx="147">
                  <c:v>13.5345</c:v>
                </c:pt>
                <c:pt idx="148">
                  <c:v>13.543900000000001</c:v>
                </c:pt>
                <c:pt idx="149">
                  <c:v>13.5532</c:v>
                </c:pt>
                <c:pt idx="150">
                  <c:v>13.5626</c:v>
                </c:pt>
                <c:pt idx="151">
                  <c:v>13.571899999999999</c:v>
                </c:pt>
                <c:pt idx="152">
                  <c:v>13.581300000000001</c:v>
                </c:pt>
                <c:pt idx="153">
                  <c:v>13.5907</c:v>
                </c:pt>
                <c:pt idx="154">
                  <c:v>13.6</c:v>
                </c:pt>
                <c:pt idx="155">
                  <c:v>13.609400000000001</c:v>
                </c:pt>
                <c:pt idx="156">
                  <c:v>13.6187</c:v>
                </c:pt>
                <c:pt idx="157">
                  <c:v>13.6281</c:v>
                </c:pt>
                <c:pt idx="158">
                  <c:v>13.6374</c:v>
                </c:pt>
                <c:pt idx="159">
                  <c:v>13.648999999999999</c:v>
                </c:pt>
                <c:pt idx="160">
                  <c:v>13.6617</c:v>
                </c:pt>
                <c:pt idx="161">
                  <c:v>13.671200000000001</c:v>
                </c:pt>
                <c:pt idx="162">
                  <c:v>13.6807</c:v>
                </c:pt>
                <c:pt idx="163">
                  <c:v>13.690200000000001</c:v>
                </c:pt>
                <c:pt idx="164">
                  <c:v>13.6997</c:v>
                </c:pt>
                <c:pt idx="165">
                  <c:v>13.709199999999999</c:v>
                </c:pt>
                <c:pt idx="166">
                  <c:v>13.7187</c:v>
                </c:pt>
                <c:pt idx="167">
                  <c:v>13.7281</c:v>
                </c:pt>
                <c:pt idx="168">
                  <c:v>13.7376</c:v>
                </c:pt>
                <c:pt idx="169">
                  <c:v>13.7471</c:v>
                </c:pt>
                <c:pt idx="170">
                  <c:v>13.756600000000001</c:v>
                </c:pt>
                <c:pt idx="171">
                  <c:v>13.7661</c:v>
                </c:pt>
                <c:pt idx="172">
                  <c:v>13.775600000000001</c:v>
                </c:pt>
                <c:pt idx="173">
                  <c:v>13.7851</c:v>
                </c:pt>
                <c:pt idx="174">
                  <c:v>13.794600000000001</c:v>
                </c:pt>
                <c:pt idx="175">
                  <c:v>13.8041</c:v>
                </c:pt>
                <c:pt idx="176">
                  <c:v>13.813599999999999</c:v>
                </c:pt>
                <c:pt idx="177">
                  <c:v>13.8231</c:v>
                </c:pt>
                <c:pt idx="178">
                  <c:v>13.832599999999999</c:v>
                </c:pt>
                <c:pt idx="179">
                  <c:v>13.8421</c:v>
                </c:pt>
                <c:pt idx="180">
                  <c:v>13.851599999999999</c:v>
                </c:pt>
                <c:pt idx="181">
                  <c:v>13.8611</c:v>
                </c:pt>
                <c:pt idx="182">
                  <c:v>13.8706</c:v>
                </c:pt>
                <c:pt idx="183">
                  <c:v>13.880100000000001</c:v>
                </c:pt>
                <c:pt idx="184">
                  <c:v>13.8896</c:v>
                </c:pt>
                <c:pt idx="185">
                  <c:v>13.899100000000001</c:v>
                </c:pt>
                <c:pt idx="186">
                  <c:v>13.9086</c:v>
                </c:pt>
                <c:pt idx="187">
                  <c:v>13.918100000000001</c:v>
                </c:pt>
                <c:pt idx="188">
                  <c:v>13.9276</c:v>
                </c:pt>
                <c:pt idx="189">
                  <c:v>13.937099999999999</c:v>
                </c:pt>
                <c:pt idx="190">
                  <c:v>13.9465</c:v>
                </c:pt>
                <c:pt idx="191">
                  <c:v>13.956</c:v>
                </c:pt>
                <c:pt idx="192">
                  <c:v>13.9655</c:v>
                </c:pt>
                <c:pt idx="193">
                  <c:v>13.975</c:v>
                </c:pt>
                <c:pt idx="194">
                  <c:v>13.984500000000001</c:v>
                </c:pt>
                <c:pt idx="195">
                  <c:v>13.994</c:v>
                </c:pt>
                <c:pt idx="196">
                  <c:v>14.003500000000001</c:v>
                </c:pt>
                <c:pt idx="197">
                  <c:v>14.013</c:v>
                </c:pt>
                <c:pt idx="198">
                  <c:v>14.022500000000001</c:v>
                </c:pt>
                <c:pt idx="199">
                  <c:v>14.032</c:v>
                </c:pt>
                <c:pt idx="200">
                  <c:v>14.041499999999999</c:v>
                </c:pt>
                <c:pt idx="201">
                  <c:v>14.051</c:v>
                </c:pt>
                <c:pt idx="202">
                  <c:v>14.0604</c:v>
                </c:pt>
                <c:pt idx="203">
                  <c:v>14.069900000000001</c:v>
                </c:pt>
                <c:pt idx="204">
                  <c:v>14.0794</c:v>
                </c:pt>
                <c:pt idx="205">
                  <c:v>14.088900000000001</c:v>
                </c:pt>
                <c:pt idx="206">
                  <c:v>14.0984</c:v>
                </c:pt>
                <c:pt idx="207">
                  <c:v>14.107900000000001</c:v>
                </c:pt>
                <c:pt idx="208">
                  <c:v>14.1174</c:v>
                </c:pt>
                <c:pt idx="209">
                  <c:v>14.126899999999999</c:v>
                </c:pt>
                <c:pt idx="210">
                  <c:v>14.1364</c:v>
                </c:pt>
                <c:pt idx="211">
                  <c:v>14.145899999999999</c:v>
                </c:pt>
                <c:pt idx="212">
                  <c:v>14.1554</c:v>
                </c:pt>
                <c:pt idx="213">
                  <c:v>14.164899999999999</c:v>
                </c:pt>
                <c:pt idx="214">
                  <c:v>14.1744</c:v>
                </c:pt>
                <c:pt idx="215">
                  <c:v>14.1839</c:v>
                </c:pt>
                <c:pt idx="216">
                  <c:v>14.1934</c:v>
                </c:pt>
                <c:pt idx="217">
                  <c:v>14.2029</c:v>
                </c:pt>
                <c:pt idx="218">
                  <c:v>14.212400000000001</c:v>
                </c:pt>
                <c:pt idx="219">
                  <c:v>14.222</c:v>
                </c:pt>
                <c:pt idx="220">
                  <c:v>14.2315</c:v>
                </c:pt>
                <c:pt idx="221">
                  <c:v>14.241</c:v>
                </c:pt>
                <c:pt idx="222">
                  <c:v>14.250500000000001</c:v>
                </c:pt>
                <c:pt idx="223">
                  <c:v>14.26</c:v>
                </c:pt>
                <c:pt idx="224">
                  <c:v>14.269500000000001</c:v>
                </c:pt>
                <c:pt idx="225">
                  <c:v>14.279</c:v>
                </c:pt>
                <c:pt idx="226">
                  <c:v>14.288500000000001</c:v>
                </c:pt>
                <c:pt idx="227">
                  <c:v>14.298</c:v>
                </c:pt>
                <c:pt idx="228">
                  <c:v>14.307600000000001</c:v>
                </c:pt>
                <c:pt idx="229">
                  <c:v>14.3171</c:v>
                </c:pt>
                <c:pt idx="230">
                  <c:v>14.326599999999999</c:v>
                </c:pt>
                <c:pt idx="231">
                  <c:v>14.3361</c:v>
                </c:pt>
                <c:pt idx="232">
                  <c:v>14.345599999999999</c:v>
                </c:pt>
                <c:pt idx="233">
                  <c:v>14.3551</c:v>
                </c:pt>
                <c:pt idx="234">
                  <c:v>14.364699999999999</c:v>
                </c:pt>
                <c:pt idx="235">
                  <c:v>14.3742</c:v>
                </c:pt>
                <c:pt idx="236">
                  <c:v>14.383699999999999</c:v>
                </c:pt>
                <c:pt idx="237">
                  <c:v>14.3932</c:v>
                </c:pt>
                <c:pt idx="238">
                  <c:v>14.402699999999999</c:v>
                </c:pt>
                <c:pt idx="239">
                  <c:v>14.4122</c:v>
                </c:pt>
                <c:pt idx="240">
                  <c:v>14.421799999999999</c:v>
                </c:pt>
                <c:pt idx="241">
                  <c:v>14.4313</c:v>
                </c:pt>
                <c:pt idx="242">
                  <c:v>14.440799999999999</c:v>
                </c:pt>
                <c:pt idx="243">
                  <c:v>14.4503</c:v>
                </c:pt>
                <c:pt idx="244">
                  <c:v>14.4598</c:v>
                </c:pt>
                <c:pt idx="245">
                  <c:v>14.4694</c:v>
                </c:pt>
                <c:pt idx="246">
                  <c:v>14.478899999999999</c:v>
                </c:pt>
                <c:pt idx="247">
                  <c:v>14.4884</c:v>
                </c:pt>
                <c:pt idx="248">
                  <c:v>14.4979</c:v>
                </c:pt>
                <c:pt idx="249">
                  <c:v>14.507400000000001</c:v>
                </c:pt>
                <c:pt idx="250">
                  <c:v>14.5169</c:v>
                </c:pt>
                <c:pt idx="251">
                  <c:v>14.526400000000001</c:v>
                </c:pt>
                <c:pt idx="252">
                  <c:v>14.536</c:v>
                </c:pt>
                <c:pt idx="253">
                  <c:v>14.545500000000001</c:v>
                </c:pt>
                <c:pt idx="254">
                  <c:v>14.5549</c:v>
                </c:pt>
                <c:pt idx="255">
                  <c:v>14.564399999999999</c:v>
                </c:pt>
                <c:pt idx="256">
                  <c:v>14.5739</c:v>
                </c:pt>
                <c:pt idx="257">
                  <c:v>14.583500000000001</c:v>
                </c:pt>
                <c:pt idx="258">
                  <c:v>14.593</c:v>
                </c:pt>
                <c:pt idx="259">
                  <c:v>14.602499999999999</c:v>
                </c:pt>
                <c:pt idx="260">
                  <c:v>14.612</c:v>
                </c:pt>
                <c:pt idx="261">
                  <c:v>14.621499999999999</c:v>
                </c:pt>
                <c:pt idx="262">
                  <c:v>14.631</c:v>
                </c:pt>
                <c:pt idx="263">
                  <c:v>14.640499999999999</c:v>
                </c:pt>
                <c:pt idx="264">
                  <c:v>14.6501</c:v>
                </c:pt>
                <c:pt idx="265">
                  <c:v>14.659599999999999</c:v>
                </c:pt>
                <c:pt idx="266">
                  <c:v>14.6691</c:v>
                </c:pt>
                <c:pt idx="267">
                  <c:v>14.678599999999999</c:v>
                </c:pt>
                <c:pt idx="268">
                  <c:v>14.6881</c:v>
                </c:pt>
                <c:pt idx="269">
                  <c:v>14.6976</c:v>
                </c:pt>
                <c:pt idx="270">
                  <c:v>14.707100000000001</c:v>
                </c:pt>
                <c:pt idx="271">
                  <c:v>14.716699999999999</c:v>
                </c:pt>
                <c:pt idx="272">
                  <c:v>14.7262</c:v>
                </c:pt>
                <c:pt idx="273">
                  <c:v>14.7357</c:v>
                </c:pt>
                <c:pt idx="274">
                  <c:v>14.745200000000001</c:v>
                </c:pt>
                <c:pt idx="275">
                  <c:v>14.7547</c:v>
                </c:pt>
                <c:pt idx="276">
                  <c:v>14.812099999999999</c:v>
                </c:pt>
                <c:pt idx="277">
                  <c:v>14.8216</c:v>
                </c:pt>
                <c:pt idx="278">
                  <c:v>14.831099999999999</c:v>
                </c:pt>
                <c:pt idx="279">
                  <c:v>14.8406</c:v>
                </c:pt>
                <c:pt idx="280">
                  <c:v>14.850099999999999</c:v>
                </c:pt>
                <c:pt idx="281">
                  <c:v>14.8596</c:v>
                </c:pt>
                <c:pt idx="282">
                  <c:v>14.8691</c:v>
                </c:pt>
                <c:pt idx="283">
                  <c:v>14.8786</c:v>
                </c:pt>
                <c:pt idx="284">
                  <c:v>14.888</c:v>
                </c:pt>
                <c:pt idx="285">
                  <c:v>14.897500000000001</c:v>
                </c:pt>
                <c:pt idx="286">
                  <c:v>14.907</c:v>
                </c:pt>
                <c:pt idx="287">
                  <c:v>14.916499999999999</c:v>
                </c:pt>
                <c:pt idx="288">
                  <c:v>14.926</c:v>
                </c:pt>
                <c:pt idx="289">
                  <c:v>14.935499999999999</c:v>
                </c:pt>
                <c:pt idx="290">
                  <c:v>14.945</c:v>
                </c:pt>
                <c:pt idx="291">
                  <c:v>14.954499999999999</c:v>
                </c:pt>
                <c:pt idx="292">
                  <c:v>14.964</c:v>
                </c:pt>
                <c:pt idx="293">
                  <c:v>14.9735</c:v>
                </c:pt>
                <c:pt idx="294">
                  <c:v>14.983000000000001</c:v>
                </c:pt>
                <c:pt idx="295">
                  <c:v>14.9925</c:v>
                </c:pt>
                <c:pt idx="296">
                  <c:v>15.002000000000001</c:v>
                </c:pt>
                <c:pt idx="297">
                  <c:v>15.0115</c:v>
                </c:pt>
                <c:pt idx="298">
                  <c:v>15.021000000000001</c:v>
                </c:pt>
                <c:pt idx="299">
                  <c:v>15.0305</c:v>
                </c:pt>
                <c:pt idx="300">
                  <c:v>15.04</c:v>
                </c:pt>
                <c:pt idx="301">
                  <c:v>15.0495</c:v>
                </c:pt>
                <c:pt idx="302">
                  <c:v>15.058999999999999</c:v>
                </c:pt>
                <c:pt idx="303">
                  <c:v>15.0685</c:v>
                </c:pt>
                <c:pt idx="304">
                  <c:v>15.077999999999999</c:v>
                </c:pt>
                <c:pt idx="305">
                  <c:v>15.1334</c:v>
                </c:pt>
                <c:pt idx="306">
                  <c:v>15.142899999999999</c:v>
                </c:pt>
                <c:pt idx="307">
                  <c:v>15.1523</c:v>
                </c:pt>
                <c:pt idx="308">
                  <c:v>15.161799999999999</c:v>
                </c:pt>
                <c:pt idx="309">
                  <c:v>15.1713</c:v>
                </c:pt>
                <c:pt idx="310">
                  <c:v>15.1808</c:v>
                </c:pt>
                <c:pt idx="311">
                  <c:v>15.190300000000001</c:v>
                </c:pt>
                <c:pt idx="312">
                  <c:v>15.1998</c:v>
                </c:pt>
                <c:pt idx="313">
                  <c:v>15.209300000000001</c:v>
                </c:pt>
                <c:pt idx="314">
                  <c:v>15.2188</c:v>
                </c:pt>
                <c:pt idx="315">
                  <c:v>15.228300000000001</c:v>
                </c:pt>
                <c:pt idx="316">
                  <c:v>15.2378</c:v>
                </c:pt>
                <c:pt idx="317">
                  <c:v>15.247299999999999</c:v>
                </c:pt>
                <c:pt idx="318">
                  <c:v>15.2568</c:v>
                </c:pt>
                <c:pt idx="319">
                  <c:v>15.266299999999999</c:v>
                </c:pt>
                <c:pt idx="320">
                  <c:v>15.2758</c:v>
                </c:pt>
                <c:pt idx="321">
                  <c:v>15.285299999999999</c:v>
                </c:pt>
                <c:pt idx="322">
                  <c:v>15.2948</c:v>
                </c:pt>
                <c:pt idx="323">
                  <c:v>15.3043</c:v>
                </c:pt>
                <c:pt idx="324">
                  <c:v>15.313800000000001</c:v>
                </c:pt>
                <c:pt idx="325">
                  <c:v>15.3233</c:v>
                </c:pt>
                <c:pt idx="326">
                  <c:v>15.332700000000001</c:v>
                </c:pt>
                <c:pt idx="327">
                  <c:v>15.3422</c:v>
                </c:pt>
                <c:pt idx="328">
                  <c:v>15.351699999999999</c:v>
                </c:pt>
                <c:pt idx="329">
                  <c:v>15.3612</c:v>
                </c:pt>
                <c:pt idx="330">
                  <c:v>15.370699999999999</c:v>
                </c:pt>
                <c:pt idx="331">
                  <c:v>15.3802</c:v>
                </c:pt>
                <c:pt idx="332">
                  <c:v>15.389699999999999</c:v>
                </c:pt>
                <c:pt idx="333">
                  <c:v>15.3992</c:v>
                </c:pt>
                <c:pt idx="334">
                  <c:v>15.4087</c:v>
                </c:pt>
                <c:pt idx="335">
                  <c:v>15.418200000000001</c:v>
                </c:pt>
                <c:pt idx="336">
                  <c:v>15.4277</c:v>
                </c:pt>
                <c:pt idx="337">
                  <c:v>15.437200000000001</c:v>
                </c:pt>
                <c:pt idx="338">
                  <c:v>15.4467</c:v>
                </c:pt>
                <c:pt idx="339">
                  <c:v>15.456200000000001</c:v>
                </c:pt>
                <c:pt idx="340">
                  <c:v>15.4657</c:v>
                </c:pt>
                <c:pt idx="341">
                  <c:v>15.475199999999999</c:v>
                </c:pt>
                <c:pt idx="342">
                  <c:v>15.4846</c:v>
                </c:pt>
                <c:pt idx="343">
                  <c:v>15.4941</c:v>
                </c:pt>
                <c:pt idx="344">
                  <c:v>15.5036</c:v>
                </c:pt>
                <c:pt idx="345">
                  <c:v>15.5131</c:v>
                </c:pt>
                <c:pt idx="346">
                  <c:v>15.522600000000001</c:v>
                </c:pt>
                <c:pt idx="347">
                  <c:v>15.5321</c:v>
                </c:pt>
                <c:pt idx="348">
                  <c:v>15.541600000000001</c:v>
                </c:pt>
                <c:pt idx="349">
                  <c:v>15.5511</c:v>
                </c:pt>
                <c:pt idx="350">
                  <c:v>15.560600000000001</c:v>
                </c:pt>
                <c:pt idx="351">
                  <c:v>15.5701</c:v>
                </c:pt>
                <c:pt idx="352">
                  <c:v>15.579599999999999</c:v>
                </c:pt>
                <c:pt idx="353">
                  <c:v>15.5891</c:v>
                </c:pt>
                <c:pt idx="354">
                  <c:v>15.598599999999999</c:v>
                </c:pt>
                <c:pt idx="355">
                  <c:v>15.6082</c:v>
                </c:pt>
                <c:pt idx="356">
                  <c:v>15.617699999999999</c:v>
                </c:pt>
                <c:pt idx="357">
                  <c:v>15.6272</c:v>
                </c:pt>
                <c:pt idx="358">
                  <c:v>15.636699999999999</c:v>
                </c:pt>
                <c:pt idx="359">
                  <c:v>15.6462</c:v>
                </c:pt>
                <c:pt idx="360">
                  <c:v>15.6557</c:v>
                </c:pt>
                <c:pt idx="361">
                  <c:v>15.6652</c:v>
                </c:pt>
                <c:pt idx="362">
                  <c:v>15.674799999999999</c:v>
                </c:pt>
                <c:pt idx="363">
                  <c:v>15.6843</c:v>
                </c:pt>
                <c:pt idx="364">
                  <c:v>15.6938</c:v>
                </c:pt>
                <c:pt idx="365">
                  <c:v>15.7033</c:v>
                </c:pt>
                <c:pt idx="366">
                  <c:v>15.7128</c:v>
                </c:pt>
                <c:pt idx="367">
                  <c:v>15.7224</c:v>
                </c:pt>
                <c:pt idx="368">
                  <c:v>15.7319</c:v>
                </c:pt>
                <c:pt idx="369">
                  <c:v>15.741400000000001</c:v>
                </c:pt>
                <c:pt idx="370">
                  <c:v>15.7509</c:v>
                </c:pt>
                <c:pt idx="371">
                  <c:v>15.760400000000001</c:v>
                </c:pt>
                <c:pt idx="372">
                  <c:v>15.7699</c:v>
                </c:pt>
                <c:pt idx="373">
                  <c:v>15.779400000000001</c:v>
                </c:pt>
                <c:pt idx="374">
                  <c:v>15.789</c:v>
                </c:pt>
                <c:pt idx="375">
                  <c:v>15.798500000000001</c:v>
                </c:pt>
                <c:pt idx="376">
                  <c:v>15.808</c:v>
                </c:pt>
                <c:pt idx="377">
                  <c:v>15.817500000000001</c:v>
                </c:pt>
                <c:pt idx="378">
                  <c:v>15.827</c:v>
                </c:pt>
                <c:pt idx="379">
                  <c:v>15.836499999999999</c:v>
                </c:pt>
                <c:pt idx="380">
                  <c:v>15.846</c:v>
                </c:pt>
                <c:pt idx="381">
                  <c:v>15.855600000000001</c:v>
                </c:pt>
                <c:pt idx="382">
                  <c:v>15.8651</c:v>
                </c:pt>
                <c:pt idx="383">
                  <c:v>15.874599999999999</c:v>
                </c:pt>
                <c:pt idx="384">
                  <c:v>15.884</c:v>
                </c:pt>
                <c:pt idx="385">
                  <c:v>15.893599999999999</c:v>
                </c:pt>
                <c:pt idx="386">
                  <c:v>15.9031</c:v>
                </c:pt>
                <c:pt idx="387">
                  <c:v>15.912599999999999</c:v>
                </c:pt>
                <c:pt idx="388">
                  <c:v>15.969799999999999</c:v>
                </c:pt>
                <c:pt idx="389">
                  <c:v>15.9793</c:v>
                </c:pt>
                <c:pt idx="390">
                  <c:v>15.988799999999999</c:v>
                </c:pt>
                <c:pt idx="391">
                  <c:v>15.9983</c:v>
                </c:pt>
                <c:pt idx="392">
                  <c:v>16.0078</c:v>
                </c:pt>
                <c:pt idx="393">
                  <c:v>16.017299999999999</c:v>
                </c:pt>
                <c:pt idx="394">
                  <c:v>16.026800000000001</c:v>
                </c:pt>
                <c:pt idx="395">
                  <c:v>16.036300000000001</c:v>
                </c:pt>
                <c:pt idx="396">
                  <c:v>16.0458</c:v>
                </c:pt>
                <c:pt idx="397">
                  <c:v>16.055299999999999</c:v>
                </c:pt>
                <c:pt idx="398">
                  <c:v>16.064800000000002</c:v>
                </c:pt>
                <c:pt idx="399">
                  <c:v>16.074300000000001</c:v>
                </c:pt>
                <c:pt idx="400">
                  <c:v>16.0838</c:v>
                </c:pt>
                <c:pt idx="401">
                  <c:v>16.093299999999999</c:v>
                </c:pt>
                <c:pt idx="402">
                  <c:v>16.102799999999998</c:v>
                </c:pt>
                <c:pt idx="403">
                  <c:v>16.112300000000001</c:v>
                </c:pt>
                <c:pt idx="404">
                  <c:v>16.1218</c:v>
                </c:pt>
                <c:pt idx="405">
                  <c:v>16.1313</c:v>
                </c:pt>
                <c:pt idx="406">
                  <c:v>16.140799999999999</c:v>
                </c:pt>
                <c:pt idx="407">
                  <c:v>16.150300000000001</c:v>
                </c:pt>
                <c:pt idx="408">
                  <c:v>16.159700000000001</c:v>
                </c:pt>
                <c:pt idx="409">
                  <c:v>16.1692</c:v>
                </c:pt>
                <c:pt idx="410">
                  <c:v>16.178699999999999</c:v>
                </c:pt>
                <c:pt idx="411">
                  <c:v>16.188199999999998</c:v>
                </c:pt>
                <c:pt idx="412">
                  <c:v>16.197700000000001</c:v>
                </c:pt>
                <c:pt idx="413">
                  <c:v>16.2072</c:v>
                </c:pt>
                <c:pt idx="414">
                  <c:v>16.216699999999999</c:v>
                </c:pt>
                <c:pt idx="415">
                  <c:v>16.226199999999999</c:v>
                </c:pt>
                <c:pt idx="416">
                  <c:v>16.235700000000001</c:v>
                </c:pt>
                <c:pt idx="417">
                  <c:v>16.245200000000001</c:v>
                </c:pt>
                <c:pt idx="418">
                  <c:v>16.2547</c:v>
                </c:pt>
                <c:pt idx="419">
                  <c:v>16.264199999999999</c:v>
                </c:pt>
                <c:pt idx="420">
                  <c:v>16.273700000000002</c:v>
                </c:pt>
                <c:pt idx="421">
                  <c:v>16.283200000000001</c:v>
                </c:pt>
                <c:pt idx="422">
                  <c:v>16.2927</c:v>
                </c:pt>
                <c:pt idx="423">
                  <c:v>16.302199999999999</c:v>
                </c:pt>
                <c:pt idx="424">
                  <c:v>16.311699999999998</c:v>
                </c:pt>
                <c:pt idx="425">
                  <c:v>16.321200000000001</c:v>
                </c:pt>
                <c:pt idx="426">
                  <c:v>16.3307</c:v>
                </c:pt>
                <c:pt idx="427">
                  <c:v>16.340199999999999</c:v>
                </c:pt>
                <c:pt idx="428">
                  <c:v>16.349699999999999</c:v>
                </c:pt>
                <c:pt idx="429">
                  <c:v>16.359200000000001</c:v>
                </c:pt>
                <c:pt idx="430">
                  <c:v>16.3687</c:v>
                </c:pt>
                <c:pt idx="431">
                  <c:v>16.3782</c:v>
                </c:pt>
                <c:pt idx="432">
                  <c:v>16.387699999999999</c:v>
                </c:pt>
                <c:pt idx="433">
                  <c:v>16.397099999999998</c:v>
                </c:pt>
                <c:pt idx="434">
                  <c:v>16.406600000000001</c:v>
                </c:pt>
                <c:pt idx="435">
                  <c:v>16.4161</c:v>
                </c:pt>
                <c:pt idx="436">
                  <c:v>16.425599999999999</c:v>
                </c:pt>
                <c:pt idx="437">
                  <c:v>16.435099999999998</c:v>
                </c:pt>
                <c:pt idx="438">
                  <c:v>16.444600000000001</c:v>
                </c:pt>
                <c:pt idx="439">
                  <c:v>16.4541</c:v>
                </c:pt>
                <c:pt idx="440">
                  <c:v>16.4636</c:v>
                </c:pt>
                <c:pt idx="441">
                  <c:v>16.473099999999999</c:v>
                </c:pt>
                <c:pt idx="442">
                  <c:v>16.482600000000001</c:v>
                </c:pt>
                <c:pt idx="443">
                  <c:v>16.492100000000001</c:v>
                </c:pt>
                <c:pt idx="444">
                  <c:v>16.5016</c:v>
                </c:pt>
                <c:pt idx="445">
                  <c:v>16.511099999999999</c:v>
                </c:pt>
                <c:pt idx="446">
                  <c:v>16.520600000000002</c:v>
                </c:pt>
                <c:pt idx="447">
                  <c:v>16.530100000000001</c:v>
                </c:pt>
                <c:pt idx="448">
                  <c:v>16.5396</c:v>
                </c:pt>
                <c:pt idx="449">
                  <c:v>16.549099999999999</c:v>
                </c:pt>
                <c:pt idx="450">
                  <c:v>16.558599999999998</c:v>
                </c:pt>
                <c:pt idx="451">
                  <c:v>16.568100000000001</c:v>
                </c:pt>
                <c:pt idx="452">
                  <c:v>16.5776</c:v>
                </c:pt>
              </c:numCache>
            </c:numRef>
          </c:xVal>
          <c:yVal>
            <c:numRef>
              <c:f>'2025_01_014_AVE'!$AD$5:$AD$488</c:f>
              <c:numCache>
                <c:formatCode>General</c:formatCode>
                <c:ptCount val="484"/>
                <c:pt idx="0">
                  <c:v>62.164409358836309</c:v>
                </c:pt>
                <c:pt idx="1">
                  <c:v>36.146754879642927</c:v>
                </c:pt>
                <c:pt idx="2">
                  <c:v>97.243596558164114</c:v>
                </c:pt>
                <c:pt idx="3">
                  <c:v>19.476720347113101</c:v>
                </c:pt>
                <c:pt idx="4">
                  <c:v>55.572524415331941</c:v>
                </c:pt>
                <c:pt idx="5">
                  <c:v>0</c:v>
                </c:pt>
                <c:pt idx="6">
                  <c:v>22.167800918563614</c:v>
                </c:pt>
                <c:pt idx="7">
                  <c:v>82.728705481029465</c:v>
                </c:pt>
                <c:pt idx="8">
                  <c:v>74.792354989426215</c:v>
                </c:pt>
                <c:pt idx="9">
                  <c:v>62.104757414232097</c:v>
                </c:pt>
                <c:pt idx="10">
                  <c:v>187.22964960080299</c:v>
                </c:pt>
                <c:pt idx="11">
                  <c:v>20.338677822556637</c:v>
                </c:pt>
                <c:pt idx="12">
                  <c:v>57.883493751728203</c:v>
                </c:pt>
                <c:pt idx="13">
                  <c:v>65.851017028194036</c:v>
                </c:pt>
                <c:pt idx="14">
                  <c:v>102.5864070759205</c:v>
                </c:pt>
                <c:pt idx="15">
                  <c:v>124.86976702211382</c:v>
                </c:pt>
                <c:pt idx="16">
                  <c:v>508.13162373919977</c:v>
                </c:pt>
                <c:pt idx="17">
                  <c:v>602.17933314334675</c:v>
                </c:pt>
                <c:pt idx="18">
                  <c:v>762.35540701685704</c:v>
                </c:pt>
                <c:pt idx="19">
                  <c:v>777.51156696325279</c:v>
                </c:pt>
                <c:pt idx="20">
                  <c:v>861.97353623594029</c:v>
                </c:pt>
                <c:pt idx="21">
                  <c:v>915.13913788517732</c:v>
                </c:pt>
                <c:pt idx="22">
                  <c:v>765.74657157611</c:v>
                </c:pt>
                <c:pt idx="23">
                  <c:v>691.30504126841106</c:v>
                </c:pt>
                <c:pt idx="24">
                  <c:v>1053.9281986598717</c:v>
                </c:pt>
                <c:pt idx="25">
                  <c:v>1027.8724770303736</c:v>
                </c:pt>
                <c:pt idx="26">
                  <c:v>801.38127966329569</c:v>
                </c:pt>
                <c:pt idx="27">
                  <c:v>1103.6592316352776</c:v>
                </c:pt>
                <c:pt idx="28">
                  <c:v>802.43158147400879</c:v>
                </c:pt>
                <c:pt idx="29">
                  <c:v>981.87012681549231</c:v>
                </c:pt>
                <c:pt idx="30">
                  <c:v>638.79777819302194</c:v>
                </c:pt>
                <c:pt idx="31">
                  <c:v>834.35883799581688</c:v>
                </c:pt>
                <c:pt idx="32">
                  <c:v>827.42863511214523</c:v>
                </c:pt>
                <c:pt idx="33">
                  <c:v>786.5752727221394</c:v>
                </c:pt>
                <c:pt idx="34">
                  <c:v>788.68434540275064</c:v>
                </c:pt>
                <c:pt idx="35">
                  <c:v>1022.4395106680828</c:v>
                </c:pt>
                <c:pt idx="36">
                  <c:v>877.17229115792497</c:v>
                </c:pt>
                <c:pt idx="37">
                  <c:v>728.25722486401821</c:v>
                </c:pt>
                <c:pt idx="38">
                  <c:v>980.4312336133039</c:v>
                </c:pt>
                <c:pt idx="39">
                  <c:v>773.08039408716843</c:v>
                </c:pt>
                <c:pt idx="40">
                  <c:v>775.48570767060062</c:v>
                </c:pt>
                <c:pt idx="41">
                  <c:v>899.3924898716034</c:v>
                </c:pt>
                <c:pt idx="42">
                  <c:v>971.94001848837195</c:v>
                </c:pt>
                <c:pt idx="43">
                  <c:v>638.76920550278362</c:v>
                </c:pt>
                <c:pt idx="44">
                  <c:v>732.7088121296332</c:v>
                </c:pt>
                <c:pt idx="45">
                  <c:v>980.18580296939706</c:v>
                </c:pt>
                <c:pt idx="46">
                  <c:v>727.55974258003107</c:v>
                </c:pt>
                <c:pt idx="47">
                  <c:v>755.79719442562305</c:v>
                </c:pt>
                <c:pt idx="48">
                  <c:v>747.80890453367181</c:v>
                </c:pt>
                <c:pt idx="49">
                  <c:v>849.58697664675378</c:v>
                </c:pt>
                <c:pt idx="50">
                  <c:v>701.13355483984424</c:v>
                </c:pt>
                <c:pt idx="51">
                  <c:v>833.19108327748813</c:v>
                </c:pt>
                <c:pt idx="52">
                  <c:v>41.467548973914887</c:v>
                </c:pt>
                <c:pt idx="53">
                  <c:v>12.391628447802315</c:v>
                </c:pt>
                <c:pt idx="54">
                  <c:v>37.193618938268358</c:v>
                </c:pt>
                <c:pt idx="55">
                  <c:v>41.213829608221026</c:v>
                </c:pt>
                <c:pt idx="56">
                  <c:v>0</c:v>
                </c:pt>
                <c:pt idx="57">
                  <c:v>28.280102847579311</c:v>
                </c:pt>
                <c:pt idx="58">
                  <c:v>63.684876242794878</c:v>
                </c:pt>
                <c:pt idx="59">
                  <c:v>40.642632741621689</c:v>
                </c:pt>
                <c:pt idx="60">
                  <c:v>0</c:v>
                </c:pt>
                <c:pt idx="61">
                  <c:v>66.631569544544107</c:v>
                </c:pt>
                <c:pt idx="62">
                  <c:v>26.979527087312352</c:v>
                </c:pt>
                <c:pt idx="63">
                  <c:v>13.789322758152037</c:v>
                </c:pt>
                <c:pt idx="64">
                  <c:v>66.833366019079278</c:v>
                </c:pt>
                <c:pt idx="65">
                  <c:v>0</c:v>
                </c:pt>
                <c:pt idx="66">
                  <c:v>38.131423561388743</c:v>
                </c:pt>
                <c:pt idx="67">
                  <c:v>0</c:v>
                </c:pt>
                <c:pt idx="68">
                  <c:v>26.828007419902221</c:v>
                </c:pt>
                <c:pt idx="69">
                  <c:v>70.766306304311783</c:v>
                </c:pt>
                <c:pt idx="70">
                  <c:v>101.60788434718313</c:v>
                </c:pt>
                <c:pt idx="71">
                  <c:v>12.269889532637924</c:v>
                </c:pt>
                <c:pt idx="72">
                  <c:v>0</c:v>
                </c:pt>
                <c:pt idx="73">
                  <c:v>13.995933252930632</c:v>
                </c:pt>
                <c:pt idx="74">
                  <c:v>26.542649273680858</c:v>
                </c:pt>
                <c:pt idx="75">
                  <c:v>62.780842240430189</c:v>
                </c:pt>
                <c:pt idx="76">
                  <c:v>26.210005172804888</c:v>
                </c:pt>
                <c:pt idx="77">
                  <c:v>14.09821347472038</c:v>
                </c:pt>
                <c:pt idx="78">
                  <c:v>25.221830128246818</c:v>
                </c:pt>
                <c:pt idx="79">
                  <c:v>354.79910691632961</c:v>
                </c:pt>
                <c:pt idx="80">
                  <c:v>437.60411940453662</c:v>
                </c:pt>
                <c:pt idx="81">
                  <c:v>521.28323008975519</c:v>
                </c:pt>
                <c:pt idx="82">
                  <c:v>542.7909270759809</c:v>
                </c:pt>
                <c:pt idx="83">
                  <c:v>710.61414047075414</c:v>
                </c:pt>
                <c:pt idx="84">
                  <c:v>727.24688453302406</c:v>
                </c:pt>
                <c:pt idx="85">
                  <c:v>713.50321864113118</c:v>
                </c:pt>
                <c:pt idx="86">
                  <c:v>670.1168403385177</c:v>
                </c:pt>
                <c:pt idx="87">
                  <c:v>820.9182855327266</c:v>
                </c:pt>
                <c:pt idx="88">
                  <c:v>701.75834349432876</c:v>
                </c:pt>
                <c:pt idx="89">
                  <c:v>840.44738455687934</c:v>
                </c:pt>
                <c:pt idx="90">
                  <c:v>649.4678494288321</c:v>
                </c:pt>
                <c:pt idx="91">
                  <c:v>809.73918720977622</c:v>
                </c:pt>
                <c:pt idx="92">
                  <c:v>885.31805959900225</c:v>
                </c:pt>
                <c:pt idx="93">
                  <c:v>877.37356028607326</c:v>
                </c:pt>
                <c:pt idx="94">
                  <c:v>845.84917042511745</c:v>
                </c:pt>
                <c:pt idx="95">
                  <c:v>830.46348964999368</c:v>
                </c:pt>
                <c:pt idx="96">
                  <c:v>881.88596376796875</c:v>
                </c:pt>
                <c:pt idx="97">
                  <c:v>702.24448544091535</c:v>
                </c:pt>
                <c:pt idx="98">
                  <c:v>860.4289850909098</c:v>
                </c:pt>
                <c:pt idx="99">
                  <c:v>780.10584707627027</c:v>
                </c:pt>
                <c:pt idx="100">
                  <c:v>779.19034052560892</c:v>
                </c:pt>
                <c:pt idx="101">
                  <c:v>884.43320280312469</c:v>
                </c:pt>
                <c:pt idx="102">
                  <c:v>844.13319400597607</c:v>
                </c:pt>
                <c:pt idx="103">
                  <c:v>833.56886795250432</c:v>
                </c:pt>
                <c:pt idx="104">
                  <c:v>943.21570280782942</c:v>
                </c:pt>
                <c:pt idx="105">
                  <c:v>511.96139262464015</c:v>
                </c:pt>
                <c:pt idx="106">
                  <c:v>764.15332378864559</c:v>
                </c:pt>
                <c:pt idx="107">
                  <c:v>783.45293174960943</c:v>
                </c:pt>
                <c:pt idx="108">
                  <c:v>867.66152796488791</c:v>
                </c:pt>
                <c:pt idx="109">
                  <c:v>698.77480973469051</c:v>
                </c:pt>
                <c:pt idx="110">
                  <c:v>953.54723192408869</c:v>
                </c:pt>
                <c:pt idx="111">
                  <c:v>761.84161503539519</c:v>
                </c:pt>
                <c:pt idx="112">
                  <c:v>870.06151325136238</c:v>
                </c:pt>
                <c:pt idx="113">
                  <c:v>540.67812675138703</c:v>
                </c:pt>
                <c:pt idx="114">
                  <c:v>1008.2016850347602</c:v>
                </c:pt>
                <c:pt idx="115">
                  <c:v>173.23616038349292</c:v>
                </c:pt>
                <c:pt idx="116">
                  <c:v>12.6153776770027</c:v>
                </c:pt>
                <c:pt idx="117">
                  <c:v>86.871049568092403</c:v>
                </c:pt>
                <c:pt idx="118">
                  <c:v>53.701378142244508</c:v>
                </c:pt>
                <c:pt idx="119">
                  <c:v>52.140213431851173</c:v>
                </c:pt>
                <c:pt idx="120">
                  <c:v>0</c:v>
                </c:pt>
                <c:pt idx="121">
                  <c:v>0</c:v>
                </c:pt>
                <c:pt idx="122">
                  <c:v>24.916935747432181</c:v>
                </c:pt>
                <c:pt idx="123">
                  <c:v>27.056049349287399</c:v>
                </c:pt>
                <c:pt idx="124">
                  <c:v>0</c:v>
                </c:pt>
                <c:pt idx="125">
                  <c:v>25.041362140564438</c:v>
                </c:pt>
                <c:pt idx="126">
                  <c:v>14.382527146350244</c:v>
                </c:pt>
                <c:pt idx="127">
                  <c:v>0</c:v>
                </c:pt>
                <c:pt idx="128">
                  <c:v>25.059297082308415</c:v>
                </c:pt>
                <c:pt idx="129">
                  <c:v>0</c:v>
                </c:pt>
                <c:pt idx="130">
                  <c:v>0</c:v>
                </c:pt>
                <c:pt idx="131">
                  <c:v>172.93607108144687</c:v>
                </c:pt>
                <c:pt idx="132">
                  <c:v>12.739018682126066</c:v>
                </c:pt>
                <c:pt idx="133">
                  <c:v>22.318911979430066</c:v>
                </c:pt>
                <c:pt idx="134">
                  <c:v>64.444775684996145</c:v>
                </c:pt>
                <c:pt idx="135">
                  <c:v>21.39954285566364</c:v>
                </c:pt>
                <c:pt idx="136">
                  <c:v>17.294037433977188</c:v>
                </c:pt>
                <c:pt idx="137">
                  <c:v>21.614897625011732</c:v>
                </c:pt>
                <c:pt idx="138">
                  <c:v>27.548548692455288</c:v>
                </c:pt>
                <c:pt idx="139">
                  <c:v>11.733275282084636</c:v>
                </c:pt>
                <c:pt idx="140">
                  <c:v>34.964186825761509</c:v>
                </c:pt>
                <c:pt idx="141">
                  <c:v>11.807946342370025</c:v>
                </c:pt>
                <c:pt idx="142">
                  <c:v>23.541453407373034</c:v>
                </c:pt>
                <c:pt idx="143">
                  <c:v>35.787965208986478</c:v>
                </c:pt>
                <c:pt idx="144">
                  <c:v>46.102043649456469</c:v>
                </c:pt>
                <c:pt idx="145">
                  <c:v>37.347740660648277</c:v>
                </c:pt>
                <c:pt idx="146">
                  <c:v>0</c:v>
                </c:pt>
                <c:pt idx="147">
                  <c:v>47.588065129189005</c:v>
                </c:pt>
                <c:pt idx="148">
                  <c:v>40.731810105752061</c:v>
                </c:pt>
                <c:pt idx="149">
                  <c:v>13.627147148963966</c:v>
                </c:pt>
                <c:pt idx="150">
                  <c:v>76.208302432277421</c:v>
                </c:pt>
                <c:pt idx="151">
                  <c:v>250.48773005556174</c:v>
                </c:pt>
                <c:pt idx="152">
                  <c:v>546.05839940601538</c:v>
                </c:pt>
                <c:pt idx="153">
                  <c:v>541.64506511164177</c:v>
                </c:pt>
                <c:pt idx="154">
                  <c:v>730.19674427287157</c:v>
                </c:pt>
                <c:pt idx="155">
                  <c:v>393.82289900350276</c:v>
                </c:pt>
                <c:pt idx="156">
                  <c:v>502.34790218440622</c:v>
                </c:pt>
                <c:pt idx="157">
                  <c:v>554.0287640526991</c:v>
                </c:pt>
                <c:pt idx="158">
                  <c:v>702.05710297511291</c:v>
                </c:pt>
                <c:pt idx="159">
                  <c:v>795.94264234100854</c:v>
                </c:pt>
                <c:pt idx="160">
                  <c:v>683.47391281741011</c:v>
                </c:pt>
                <c:pt idx="161">
                  <c:v>772.36260845081313</c:v>
                </c:pt>
                <c:pt idx="162">
                  <c:v>910.59984645319605</c:v>
                </c:pt>
                <c:pt idx="163">
                  <c:v>837.47743978725316</c:v>
                </c:pt>
                <c:pt idx="164">
                  <c:v>784.78524980275927</c:v>
                </c:pt>
                <c:pt idx="165">
                  <c:v>639.3352895867406</c:v>
                </c:pt>
                <c:pt idx="166">
                  <c:v>747.15632636016335</c:v>
                </c:pt>
                <c:pt idx="167">
                  <c:v>977.93766030174527</c:v>
                </c:pt>
                <c:pt idx="168">
                  <c:v>946.98954945989294</c:v>
                </c:pt>
                <c:pt idx="169">
                  <c:v>596.29569697523812</c:v>
                </c:pt>
                <c:pt idx="170">
                  <c:v>798.30802137460523</c:v>
                </c:pt>
                <c:pt idx="171">
                  <c:v>721.63498725314503</c:v>
                </c:pt>
                <c:pt idx="172">
                  <c:v>696.03578257292156</c:v>
                </c:pt>
                <c:pt idx="173">
                  <c:v>826.4841942947935</c:v>
                </c:pt>
                <c:pt idx="174">
                  <c:v>852.52477572802343</c:v>
                </c:pt>
                <c:pt idx="175">
                  <c:v>723.91843557177845</c:v>
                </c:pt>
                <c:pt idx="176">
                  <c:v>721.83489192128252</c:v>
                </c:pt>
                <c:pt idx="177">
                  <c:v>724.15340456090826</c:v>
                </c:pt>
                <c:pt idx="178">
                  <c:v>755.28736276347763</c:v>
                </c:pt>
                <c:pt idx="179">
                  <c:v>751.84271950327843</c:v>
                </c:pt>
                <c:pt idx="180">
                  <c:v>584.14932102869147</c:v>
                </c:pt>
                <c:pt idx="181">
                  <c:v>902.40973720701925</c:v>
                </c:pt>
                <c:pt idx="182">
                  <c:v>965.95882317082089</c:v>
                </c:pt>
                <c:pt idx="183">
                  <c:v>891.71646618640068</c:v>
                </c:pt>
                <c:pt idx="184">
                  <c:v>958.17900002163276</c:v>
                </c:pt>
                <c:pt idx="185">
                  <c:v>966.9888391946547</c:v>
                </c:pt>
                <c:pt idx="186">
                  <c:v>841.05698486786196</c:v>
                </c:pt>
                <c:pt idx="187">
                  <c:v>888.26627564741557</c:v>
                </c:pt>
                <c:pt idx="188">
                  <c:v>216.8376750631229</c:v>
                </c:pt>
                <c:pt idx="189">
                  <c:v>0</c:v>
                </c:pt>
                <c:pt idx="190">
                  <c:v>0</c:v>
                </c:pt>
                <c:pt idx="191">
                  <c:v>43.967781434809361</c:v>
                </c:pt>
                <c:pt idx="192">
                  <c:v>0</c:v>
                </c:pt>
                <c:pt idx="193">
                  <c:v>55.026744341051888</c:v>
                </c:pt>
                <c:pt idx="194">
                  <c:v>0</c:v>
                </c:pt>
                <c:pt idx="195">
                  <c:v>42.755980628391207</c:v>
                </c:pt>
                <c:pt idx="196">
                  <c:v>0</c:v>
                </c:pt>
                <c:pt idx="197">
                  <c:v>0</c:v>
                </c:pt>
                <c:pt idx="198">
                  <c:v>13.768550640569414</c:v>
                </c:pt>
                <c:pt idx="199">
                  <c:v>13.275014225305714</c:v>
                </c:pt>
                <c:pt idx="200">
                  <c:v>0</c:v>
                </c:pt>
                <c:pt idx="201">
                  <c:v>68.159123505825875</c:v>
                </c:pt>
                <c:pt idx="202">
                  <c:v>67.383304321000139</c:v>
                </c:pt>
                <c:pt idx="203">
                  <c:v>0</c:v>
                </c:pt>
                <c:pt idx="204">
                  <c:v>26.778340194941062</c:v>
                </c:pt>
                <c:pt idx="205">
                  <c:v>0</c:v>
                </c:pt>
                <c:pt idx="206">
                  <c:v>36.815181887054592</c:v>
                </c:pt>
                <c:pt idx="207">
                  <c:v>13.340400073070539</c:v>
                </c:pt>
                <c:pt idx="208">
                  <c:v>13.298612774926674</c:v>
                </c:pt>
                <c:pt idx="209">
                  <c:v>0</c:v>
                </c:pt>
                <c:pt idx="210">
                  <c:v>69.047525912587801</c:v>
                </c:pt>
                <c:pt idx="211">
                  <c:v>0</c:v>
                </c:pt>
                <c:pt idx="212">
                  <c:v>66.271854571406976</c:v>
                </c:pt>
                <c:pt idx="213">
                  <c:v>25.341931448049372</c:v>
                </c:pt>
                <c:pt idx="214">
                  <c:v>313.5811239901422</c:v>
                </c:pt>
                <c:pt idx="215">
                  <c:v>465.31375876100998</c:v>
                </c:pt>
                <c:pt idx="216">
                  <c:v>491.18994688469235</c:v>
                </c:pt>
                <c:pt idx="217">
                  <c:v>552.11688586171522</c:v>
                </c:pt>
                <c:pt idx="218">
                  <c:v>839.78656575701257</c:v>
                </c:pt>
                <c:pt idx="219">
                  <c:v>648.24447792119031</c:v>
                </c:pt>
                <c:pt idx="220">
                  <c:v>867.55202612476842</c:v>
                </c:pt>
                <c:pt idx="221">
                  <c:v>930.70858172293208</c:v>
                </c:pt>
                <c:pt idx="222">
                  <c:v>885.98782388236361</c:v>
                </c:pt>
                <c:pt idx="223">
                  <c:v>860.88601184635843</c:v>
                </c:pt>
                <c:pt idx="224">
                  <c:v>982.73230621919743</c:v>
                </c:pt>
                <c:pt idx="225">
                  <c:v>746.73286196622632</c:v>
                </c:pt>
                <c:pt idx="226">
                  <c:v>946.09201556688686</c:v>
                </c:pt>
                <c:pt idx="227">
                  <c:v>874.90700522276484</c:v>
                </c:pt>
                <c:pt idx="228">
                  <c:v>981.00461279929959</c:v>
                </c:pt>
                <c:pt idx="229">
                  <c:v>926.93329915250922</c:v>
                </c:pt>
                <c:pt idx="230">
                  <c:v>971.88591329611313</c:v>
                </c:pt>
                <c:pt idx="231">
                  <c:v>879.17397477892416</c:v>
                </c:pt>
                <c:pt idx="232">
                  <c:v>996.93450383718243</c:v>
                </c:pt>
                <c:pt idx="233">
                  <c:v>969.79725360559871</c:v>
                </c:pt>
                <c:pt idx="234">
                  <c:v>1033.169262811728</c:v>
                </c:pt>
                <c:pt idx="235">
                  <c:v>939.60312203040166</c:v>
                </c:pt>
                <c:pt idx="236">
                  <c:v>836.46458855152184</c:v>
                </c:pt>
                <c:pt idx="237">
                  <c:v>1234.2590683186279</c:v>
                </c:pt>
                <c:pt idx="238">
                  <c:v>775.00840050881925</c:v>
                </c:pt>
                <c:pt idx="239">
                  <c:v>1197.8448947526419</c:v>
                </c:pt>
                <c:pt idx="240">
                  <c:v>1021.0541480207781</c:v>
                </c:pt>
                <c:pt idx="241">
                  <c:v>931.21846359416043</c:v>
                </c:pt>
                <c:pt idx="242">
                  <c:v>834.15618885131585</c:v>
                </c:pt>
                <c:pt idx="243">
                  <c:v>967.59774017287259</c:v>
                </c:pt>
                <c:pt idx="244">
                  <c:v>1061.8627333072775</c:v>
                </c:pt>
                <c:pt idx="245">
                  <c:v>1304.5465784344829</c:v>
                </c:pt>
                <c:pt idx="246">
                  <c:v>1547.6153440262246</c:v>
                </c:pt>
                <c:pt idx="247">
                  <c:v>1262.2068557846544</c:v>
                </c:pt>
                <c:pt idx="248">
                  <c:v>1612.9496455891026</c:v>
                </c:pt>
                <c:pt idx="249">
                  <c:v>1213.5808764359945</c:v>
                </c:pt>
                <c:pt idx="250">
                  <c:v>1538.9571568190956</c:v>
                </c:pt>
                <c:pt idx="251">
                  <c:v>19.532499441479199</c:v>
                </c:pt>
                <c:pt idx="252">
                  <c:v>14.40282896975155</c:v>
                </c:pt>
                <c:pt idx="253">
                  <c:v>28.413057285726229</c:v>
                </c:pt>
                <c:pt idx="254">
                  <c:v>28.834641348902313</c:v>
                </c:pt>
                <c:pt idx="255">
                  <c:v>30.274964183294383</c:v>
                </c:pt>
                <c:pt idx="256">
                  <c:v>14.513655573551437</c:v>
                </c:pt>
                <c:pt idx="257">
                  <c:v>28.83896439594275</c:v>
                </c:pt>
                <c:pt idx="258">
                  <c:v>28.483287947368183</c:v>
                </c:pt>
                <c:pt idx="259">
                  <c:v>0</c:v>
                </c:pt>
                <c:pt idx="260">
                  <c:v>16.275518180021514</c:v>
                </c:pt>
                <c:pt idx="261">
                  <c:v>0</c:v>
                </c:pt>
                <c:pt idx="262">
                  <c:v>14.432711121347648</c:v>
                </c:pt>
                <c:pt idx="263">
                  <c:v>14.424515274907156</c:v>
                </c:pt>
                <c:pt idx="264">
                  <c:v>28.555993198613148</c:v>
                </c:pt>
                <c:pt idx="265">
                  <c:v>74.235223764171266</c:v>
                </c:pt>
                <c:pt idx="266">
                  <c:v>43.207750420647137</c:v>
                </c:pt>
                <c:pt idx="267">
                  <c:v>0</c:v>
                </c:pt>
                <c:pt idx="268">
                  <c:v>0</c:v>
                </c:pt>
                <c:pt idx="269">
                  <c:v>14.647269836515093</c:v>
                </c:pt>
                <c:pt idx="270">
                  <c:v>0</c:v>
                </c:pt>
                <c:pt idx="271">
                  <c:v>14.480945804295466</c:v>
                </c:pt>
                <c:pt idx="272">
                  <c:v>28.943282069885207</c:v>
                </c:pt>
                <c:pt idx="273">
                  <c:v>28.888240779148365</c:v>
                </c:pt>
                <c:pt idx="274">
                  <c:v>12.960895522247156</c:v>
                </c:pt>
                <c:pt idx="275">
                  <c:v>29.2539684829101</c:v>
                </c:pt>
                <c:pt idx="276">
                  <c:v>56.36856501729212</c:v>
                </c:pt>
                <c:pt idx="277">
                  <c:v>153.87046343636177</c:v>
                </c:pt>
                <c:pt idx="278">
                  <c:v>520.45598145728434</c:v>
                </c:pt>
                <c:pt idx="279">
                  <c:v>868.59888834132528</c:v>
                </c:pt>
                <c:pt idx="280">
                  <c:v>903.04435022296343</c:v>
                </c:pt>
                <c:pt idx="281">
                  <c:v>982.20195698756652</c:v>
                </c:pt>
                <c:pt idx="282">
                  <c:v>936.19398218657568</c:v>
                </c:pt>
                <c:pt idx="283">
                  <c:v>855.11800370326011</c:v>
                </c:pt>
                <c:pt idx="284">
                  <c:v>1321.5611081891304</c:v>
                </c:pt>
                <c:pt idx="285">
                  <c:v>1027.6099385934258</c:v>
                </c:pt>
                <c:pt idx="286">
                  <c:v>1308.385044899667</c:v>
                </c:pt>
                <c:pt idx="287">
                  <c:v>1155.6730093560147</c:v>
                </c:pt>
                <c:pt idx="288">
                  <c:v>1453.7625153102877</c:v>
                </c:pt>
                <c:pt idx="289">
                  <c:v>1368.9140659130771</c:v>
                </c:pt>
                <c:pt idx="290">
                  <c:v>979.25932090588412</c:v>
                </c:pt>
                <c:pt idx="291">
                  <c:v>1271.4619846942139</c:v>
                </c:pt>
                <c:pt idx="292">
                  <c:v>1242.163540399308</c:v>
                </c:pt>
                <c:pt idx="293">
                  <c:v>1134.620648946086</c:v>
                </c:pt>
                <c:pt idx="294">
                  <c:v>1045.0462919766271</c:v>
                </c:pt>
                <c:pt idx="295">
                  <c:v>1223.5823924738042</c:v>
                </c:pt>
                <c:pt idx="296">
                  <c:v>1441.0210848788238</c:v>
                </c:pt>
                <c:pt idx="297">
                  <c:v>1415.3835737679392</c:v>
                </c:pt>
                <c:pt idx="298">
                  <c:v>1587.2381666640711</c:v>
                </c:pt>
                <c:pt idx="299">
                  <c:v>1306.4208434267641</c:v>
                </c:pt>
                <c:pt idx="300">
                  <c:v>1595.7693353755294</c:v>
                </c:pt>
                <c:pt idx="301">
                  <c:v>1693.9059322127196</c:v>
                </c:pt>
                <c:pt idx="302">
                  <c:v>1185.5669008875136</c:v>
                </c:pt>
                <c:pt idx="303">
                  <c:v>1770.7787288487493</c:v>
                </c:pt>
                <c:pt idx="304">
                  <c:v>1460.5571801868111</c:v>
                </c:pt>
                <c:pt idx="305">
                  <c:v>1416.2602809467103</c:v>
                </c:pt>
                <c:pt idx="306">
                  <c:v>1319.6765873267502</c:v>
                </c:pt>
                <c:pt idx="307">
                  <c:v>1291.6662447232118</c:v>
                </c:pt>
                <c:pt idx="308">
                  <c:v>1642.3499954232648</c:v>
                </c:pt>
                <c:pt idx="309">
                  <c:v>1195.6406140511619</c:v>
                </c:pt>
                <c:pt idx="310">
                  <c:v>1346.4181060771948</c:v>
                </c:pt>
                <c:pt idx="311">
                  <c:v>732.84876077545789</c:v>
                </c:pt>
                <c:pt idx="312">
                  <c:v>241.3341514253062</c:v>
                </c:pt>
                <c:pt idx="313">
                  <c:v>218.14509424378849</c:v>
                </c:pt>
                <c:pt idx="314">
                  <c:v>151.7337884381422</c:v>
                </c:pt>
                <c:pt idx="315">
                  <c:v>349.91021311514453</c:v>
                </c:pt>
                <c:pt idx="316">
                  <c:v>169.84330197234465</c:v>
                </c:pt>
                <c:pt idx="317">
                  <c:v>182.36903899194593</c:v>
                </c:pt>
                <c:pt idx="318">
                  <c:v>265.55765529680957</c:v>
                </c:pt>
                <c:pt idx="319">
                  <c:v>156.02230374462263</c:v>
                </c:pt>
                <c:pt idx="320">
                  <c:v>222.20925276487384</c:v>
                </c:pt>
                <c:pt idx="321">
                  <c:v>289.03435687010915</c:v>
                </c:pt>
                <c:pt idx="322">
                  <c:v>80.248535398095328</c:v>
                </c:pt>
                <c:pt idx="323">
                  <c:v>222.27490449198248</c:v>
                </c:pt>
                <c:pt idx="324">
                  <c:v>174.9193758539902</c:v>
                </c:pt>
                <c:pt idx="325">
                  <c:v>259.51514980117895</c:v>
                </c:pt>
                <c:pt idx="326">
                  <c:v>162.73558680012528</c:v>
                </c:pt>
                <c:pt idx="327">
                  <c:v>257.46629725117862</c:v>
                </c:pt>
                <c:pt idx="328">
                  <c:v>81.361092181895827</c:v>
                </c:pt>
                <c:pt idx="329">
                  <c:v>246.89611380234373</c:v>
                </c:pt>
                <c:pt idx="330">
                  <c:v>156.77320317054222</c:v>
                </c:pt>
                <c:pt idx="331">
                  <c:v>181.04580518085854</c:v>
                </c:pt>
                <c:pt idx="332">
                  <c:v>133.65650487944791</c:v>
                </c:pt>
                <c:pt idx="333">
                  <c:v>164.52713501172542</c:v>
                </c:pt>
                <c:pt idx="334">
                  <c:v>100.11932578931709</c:v>
                </c:pt>
                <c:pt idx="335">
                  <c:v>126.15997538987723</c:v>
                </c:pt>
                <c:pt idx="336">
                  <c:v>252.17421737590865</c:v>
                </c:pt>
                <c:pt idx="337">
                  <c:v>489.85567032654569</c:v>
                </c:pt>
                <c:pt idx="338">
                  <c:v>1035.6525529642197</c:v>
                </c:pt>
                <c:pt idx="339">
                  <c:v>1153.1453901104285</c:v>
                </c:pt>
                <c:pt idx="340">
                  <c:v>1077.7843717798903</c:v>
                </c:pt>
                <c:pt idx="341">
                  <c:v>1153.7130407781572</c:v>
                </c:pt>
                <c:pt idx="342">
                  <c:v>1259.237491521812</c:v>
                </c:pt>
                <c:pt idx="343">
                  <c:v>1118.0306355186792</c:v>
                </c:pt>
                <c:pt idx="344">
                  <c:v>1372.8708801379532</c:v>
                </c:pt>
                <c:pt idx="345">
                  <c:v>1147.5676729898785</c:v>
                </c:pt>
                <c:pt idx="346">
                  <c:v>1224.2250361633819</c:v>
                </c:pt>
                <c:pt idx="347">
                  <c:v>1442.7940726394556</c:v>
                </c:pt>
                <c:pt idx="348">
                  <c:v>1099.8373713788549</c:v>
                </c:pt>
                <c:pt idx="349">
                  <c:v>1115.235246839982</c:v>
                </c:pt>
                <c:pt idx="350">
                  <c:v>1204.5465472106514</c:v>
                </c:pt>
                <c:pt idx="351">
                  <c:v>1194.2518812135108</c:v>
                </c:pt>
                <c:pt idx="352">
                  <c:v>1269.8473622724675</c:v>
                </c:pt>
                <c:pt idx="353">
                  <c:v>1223.5358413159215</c:v>
                </c:pt>
                <c:pt idx="354">
                  <c:v>1144.4165755769575</c:v>
                </c:pt>
                <c:pt idx="355">
                  <c:v>1489.6906018852878</c:v>
                </c:pt>
                <c:pt idx="356">
                  <c:v>1312.0373412887213</c:v>
                </c:pt>
                <c:pt idx="357">
                  <c:v>1468.5467252099527</c:v>
                </c:pt>
                <c:pt idx="358">
                  <c:v>1278.290141120721</c:v>
                </c:pt>
                <c:pt idx="359">
                  <c:v>1587.0670659670943</c:v>
                </c:pt>
                <c:pt idx="360">
                  <c:v>1304.2781148215647</c:v>
                </c:pt>
                <c:pt idx="361">
                  <c:v>1439.1292001387533</c:v>
                </c:pt>
                <c:pt idx="362">
                  <c:v>919.11926067092782</c:v>
                </c:pt>
                <c:pt idx="363">
                  <c:v>126.05069212142322</c:v>
                </c:pt>
                <c:pt idx="364">
                  <c:v>41.29930619928011</c:v>
                </c:pt>
                <c:pt idx="365">
                  <c:v>81.093714871496033</c:v>
                </c:pt>
                <c:pt idx="366">
                  <c:v>108.28183769559213</c:v>
                </c:pt>
                <c:pt idx="367">
                  <c:v>98.242048743710896</c:v>
                </c:pt>
                <c:pt idx="368">
                  <c:v>77.928716933168758</c:v>
                </c:pt>
                <c:pt idx="369">
                  <c:v>63.034865728382186</c:v>
                </c:pt>
                <c:pt idx="370">
                  <c:v>40.145703643934979</c:v>
                </c:pt>
                <c:pt idx="371">
                  <c:v>60.533216816995186</c:v>
                </c:pt>
                <c:pt idx="372">
                  <c:v>141.37788640280291</c:v>
                </c:pt>
                <c:pt idx="373">
                  <c:v>105.62693829578083</c:v>
                </c:pt>
                <c:pt idx="374">
                  <c:v>60.356921520291607</c:v>
                </c:pt>
                <c:pt idx="375">
                  <c:v>132.81256285091089</c:v>
                </c:pt>
                <c:pt idx="376">
                  <c:v>63.603708203441222</c:v>
                </c:pt>
                <c:pt idx="377">
                  <c:v>98.587719771185135</c:v>
                </c:pt>
                <c:pt idx="378">
                  <c:v>191.78227800025485</c:v>
                </c:pt>
                <c:pt idx="379">
                  <c:v>174.28610823779749</c:v>
                </c:pt>
                <c:pt idx="380">
                  <c:v>102.17055156882515</c:v>
                </c:pt>
                <c:pt idx="381">
                  <c:v>79.77626700093758</c:v>
                </c:pt>
                <c:pt idx="382">
                  <c:v>141.74299933103222</c:v>
                </c:pt>
                <c:pt idx="383">
                  <c:v>83.081436626456352</c:v>
                </c:pt>
                <c:pt idx="384">
                  <c:v>143.03278817918553</c:v>
                </c:pt>
                <c:pt idx="385">
                  <c:v>144.69803292682343</c:v>
                </c:pt>
                <c:pt idx="386">
                  <c:v>106.57969442511164</c:v>
                </c:pt>
                <c:pt idx="387">
                  <c:v>106.72811389993012</c:v>
                </c:pt>
                <c:pt idx="388">
                  <c:v>81.842190183090665</c:v>
                </c:pt>
                <c:pt idx="389">
                  <c:v>128.52700342164772</c:v>
                </c:pt>
                <c:pt idx="390">
                  <c:v>38.489173053198769</c:v>
                </c:pt>
                <c:pt idx="391">
                  <c:v>62.393415309410685</c:v>
                </c:pt>
                <c:pt idx="392">
                  <c:v>144.37851680990434</c:v>
                </c:pt>
                <c:pt idx="393">
                  <c:v>80.843514573650239</c:v>
                </c:pt>
                <c:pt idx="394">
                  <c:v>82.043371142709731</c:v>
                </c:pt>
                <c:pt idx="395">
                  <c:v>126.57707218851719</c:v>
                </c:pt>
                <c:pt idx="396">
                  <c:v>189.24212843044916</c:v>
                </c:pt>
                <c:pt idx="397">
                  <c:v>84.704266804732811</c:v>
                </c:pt>
                <c:pt idx="398">
                  <c:v>80.434011975774709</c:v>
                </c:pt>
                <c:pt idx="399">
                  <c:v>83.245583744068895</c:v>
                </c:pt>
                <c:pt idx="400">
                  <c:v>174.29930600325937</c:v>
                </c:pt>
                <c:pt idx="401">
                  <c:v>87.155125178605857</c:v>
                </c:pt>
                <c:pt idx="402">
                  <c:v>41.080318424972475</c:v>
                </c:pt>
                <c:pt idx="403">
                  <c:v>422.98516046171085</c:v>
                </c:pt>
                <c:pt idx="404">
                  <c:v>978.36491276645972</c:v>
                </c:pt>
                <c:pt idx="405">
                  <c:v>786.12700595813442</c:v>
                </c:pt>
                <c:pt idx="406">
                  <c:v>1250.3680182614635</c:v>
                </c:pt>
                <c:pt idx="407">
                  <c:v>1057.0799208569119</c:v>
                </c:pt>
                <c:pt idx="408">
                  <c:v>1103.6644534836548</c:v>
                </c:pt>
                <c:pt idx="409">
                  <c:v>1275.1766632065924</c:v>
                </c:pt>
                <c:pt idx="410">
                  <c:v>717.80013482679328</c:v>
                </c:pt>
                <c:pt idx="411">
                  <c:v>1496.2387951625335</c:v>
                </c:pt>
                <c:pt idx="412">
                  <c:v>1225.0095865847418</c:v>
                </c:pt>
                <c:pt idx="413">
                  <c:v>1119.4607053398122</c:v>
                </c:pt>
                <c:pt idx="414">
                  <c:v>1167.6851226510851</c:v>
                </c:pt>
                <c:pt idx="415">
                  <c:v>1209.70090057743</c:v>
                </c:pt>
                <c:pt idx="416">
                  <c:v>1337.0866642675796</c:v>
                </c:pt>
                <c:pt idx="417">
                  <c:v>1202.3022670503003</c:v>
                </c:pt>
                <c:pt idx="418">
                  <c:v>1105.8003975800723</c:v>
                </c:pt>
                <c:pt idx="419">
                  <c:v>1205.3423788224138</c:v>
                </c:pt>
                <c:pt idx="420">
                  <c:v>1125.3946946581361</c:v>
                </c:pt>
                <c:pt idx="421">
                  <c:v>1412.996939969584</c:v>
                </c:pt>
                <c:pt idx="422">
                  <c:v>1154.9459885076885</c:v>
                </c:pt>
                <c:pt idx="423">
                  <c:v>1526.3714504727534</c:v>
                </c:pt>
                <c:pt idx="424">
                  <c:v>1548.606681490525</c:v>
                </c:pt>
                <c:pt idx="425">
                  <c:v>1102.2674977660308</c:v>
                </c:pt>
                <c:pt idx="426">
                  <c:v>1519.0902333544611</c:v>
                </c:pt>
                <c:pt idx="427">
                  <c:v>1401.2272126162545</c:v>
                </c:pt>
                <c:pt idx="428">
                  <c:v>1235.4721222525748</c:v>
                </c:pt>
                <c:pt idx="429">
                  <c:v>1277.9667518223901</c:v>
                </c:pt>
                <c:pt idx="430">
                  <c:v>1798.2185332687397</c:v>
                </c:pt>
                <c:pt idx="431">
                  <c:v>1189.8535190962086</c:v>
                </c:pt>
                <c:pt idx="432">
                  <c:v>1477.7277130932719</c:v>
                </c:pt>
                <c:pt idx="433">
                  <c:v>1278.7141473980287</c:v>
                </c:pt>
                <c:pt idx="434">
                  <c:v>1287.4855351872422</c:v>
                </c:pt>
                <c:pt idx="435">
                  <c:v>1406.6081014839792</c:v>
                </c:pt>
                <c:pt idx="436">
                  <c:v>1401.563712169054</c:v>
                </c:pt>
                <c:pt idx="437">
                  <c:v>709.98144219572475</c:v>
                </c:pt>
                <c:pt idx="438">
                  <c:v>0</c:v>
                </c:pt>
                <c:pt idx="439">
                  <c:v>20.613515389375198</c:v>
                </c:pt>
                <c:pt idx="440">
                  <c:v>0</c:v>
                </c:pt>
                <c:pt idx="441">
                  <c:v>18.635711862585083</c:v>
                </c:pt>
                <c:pt idx="442">
                  <c:v>20.992258515727624</c:v>
                </c:pt>
                <c:pt idx="443">
                  <c:v>0</c:v>
                </c:pt>
                <c:pt idx="444">
                  <c:v>0</c:v>
                </c:pt>
                <c:pt idx="445">
                  <c:v>17.746550398404302</c:v>
                </c:pt>
                <c:pt idx="446">
                  <c:v>17.726672898206775</c:v>
                </c:pt>
                <c:pt idx="447">
                  <c:v>63.722540435894267</c:v>
                </c:pt>
                <c:pt idx="448">
                  <c:v>17.919599693217158</c:v>
                </c:pt>
                <c:pt idx="449">
                  <c:v>89.200397849404212</c:v>
                </c:pt>
                <c:pt idx="450">
                  <c:v>54.58476091212944</c:v>
                </c:pt>
                <c:pt idx="451">
                  <c:v>36.40787794602663</c:v>
                </c:pt>
                <c:pt idx="45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A9-42F4-8AD6-214736058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788559"/>
        <c:axId val="1702773679"/>
      </c:scatterChart>
      <c:valAx>
        <c:axId val="1702788559"/>
        <c:scaling>
          <c:orientation val="minMax"/>
          <c:max val="17"/>
          <c:min val="11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73679"/>
        <c:crosses val="autoZero"/>
        <c:crossBetween val="midCat"/>
      </c:valAx>
      <c:valAx>
        <c:axId val="1702773679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8855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5938754169126387"/>
          <c:y val="0.8101829979585885"/>
          <c:w val="0.56508517824033722"/>
          <c:h val="0.149306649168853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TETRO12</a:t>
            </a:r>
          </a:p>
        </c:rich>
      </c:tx>
      <c:layout>
        <c:manualLayout>
          <c:xMode val="edge"/>
          <c:yMode val="edge"/>
          <c:x val="0.69207923405589067"/>
          <c:y val="9.72222222222222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'2025_01_014_AVE'!$AG$4</c:f>
              <c:strCache>
                <c:ptCount val="1"/>
                <c:pt idx="0">
                  <c:v>SC2D6O4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44514472982996167"/>
                  <c:y val="-0.35140419947506563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'2025_01_014_AVE'!$Z$5:$Z$457</c:f>
              <c:numCache>
                <c:formatCode>General</c:formatCode>
                <c:ptCount val="453"/>
                <c:pt idx="0">
                  <c:v>260.79624991369786</c:v>
                </c:pt>
                <c:pt idx="1">
                  <c:v>159.24009905613119</c:v>
                </c:pt>
                <c:pt idx="2">
                  <c:v>277.03117624128151</c:v>
                </c:pt>
                <c:pt idx="3">
                  <c:v>236.28734374598451</c:v>
                </c:pt>
                <c:pt idx="4">
                  <c:v>288.37634291199277</c:v>
                </c:pt>
                <c:pt idx="5">
                  <c:v>340.3684652782789</c:v>
                </c:pt>
                <c:pt idx="6">
                  <c:v>280.43603571676863</c:v>
                </c:pt>
                <c:pt idx="7">
                  <c:v>211.92147842400701</c:v>
                </c:pt>
                <c:pt idx="8">
                  <c:v>200.06954959671515</c:v>
                </c:pt>
                <c:pt idx="9">
                  <c:v>383.04362802690974</c:v>
                </c:pt>
                <c:pt idx="10">
                  <c:v>443.61963915618827</c:v>
                </c:pt>
                <c:pt idx="11">
                  <c:v>238.86121628816514</c:v>
                </c:pt>
                <c:pt idx="12">
                  <c:v>201.81001875602536</c:v>
                </c:pt>
                <c:pt idx="13">
                  <c:v>414.70461914184102</c:v>
                </c:pt>
                <c:pt idx="14">
                  <c:v>348.71425971155924</c:v>
                </c:pt>
                <c:pt idx="15">
                  <c:v>1091.6034471933176</c:v>
                </c:pt>
                <c:pt idx="16">
                  <c:v>1511.2067222045209</c:v>
                </c:pt>
                <c:pt idx="17">
                  <c:v>2669.2130787060528</c:v>
                </c:pt>
                <c:pt idx="18">
                  <c:v>2837.9555522694664</c:v>
                </c:pt>
                <c:pt idx="19">
                  <c:v>3431.6803986769378</c:v>
                </c:pt>
                <c:pt idx="20">
                  <c:v>2776.1617465003037</c:v>
                </c:pt>
                <c:pt idx="21">
                  <c:v>3686.4262091487708</c:v>
                </c:pt>
                <c:pt idx="22">
                  <c:v>3495.4352619848087</c:v>
                </c:pt>
                <c:pt idx="23">
                  <c:v>3107.7630090516254</c:v>
                </c:pt>
                <c:pt idx="24">
                  <c:v>3719.0876381407693</c:v>
                </c:pt>
                <c:pt idx="25">
                  <c:v>3482.2093495323302</c:v>
                </c:pt>
                <c:pt idx="26">
                  <c:v>3499.6187236602591</c:v>
                </c:pt>
                <c:pt idx="27">
                  <c:v>3954.7789133597448</c:v>
                </c:pt>
                <c:pt idx="28">
                  <c:v>3397.0701333354755</c:v>
                </c:pt>
                <c:pt idx="29">
                  <c:v>3272.2903760411937</c:v>
                </c:pt>
                <c:pt idx="30">
                  <c:v>3056.9813245966329</c:v>
                </c:pt>
                <c:pt idx="31">
                  <c:v>3391.6671180689127</c:v>
                </c:pt>
                <c:pt idx="32">
                  <c:v>3437.9737995774958</c:v>
                </c:pt>
                <c:pt idx="33">
                  <c:v>3001.1800171566169</c:v>
                </c:pt>
                <c:pt idx="34">
                  <c:v>3218.4022625049593</c:v>
                </c:pt>
                <c:pt idx="35">
                  <c:v>3367.6088268298649</c:v>
                </c:pt>
                <c:pt idx="36">
                  <c:v>3047.3751655703541</c:v>
                </c:pt>
                <c:pt idx="37">
                  <c:v>3307.942082879345</c:v>
                </c:pt>
                <c:pt idx="38">
                  <c:v>3377.0067019588892</c:v>
                </c:pt>
                <c:pt idx="39">
                  <c:v>3255.8638155499962</c:v>
                </c:pt>
                <c:pt idx="40">
                  <c:v>2983.6323586008421</c:v>
                </c:pt>
                <c:pt idx="41">
                  <c:v>3674.3962819488593</c:v>
                </c:pt>
                <c:pt idx="42">
                  <c:v>3879.650176494984</c:v>
                </c:pt>
                <c:pt idx="43">
                  <c:v>3711.6080821680639</c:v>
                </c:pt>
                <c:pt idx="44">
                  <c:v>3009.1770941585846</c:v>
                </c:pt>
                <c:pt idx="45">
                  <c:v>3143.354471591515</c:v>
                </c:pt>
                <c:pt idx="46">
                  <c:v>3246.1295594794015</c:v>
                </c:pt>
                <c:pt idx="47">
                  <c:v>3659.4265440952277</c:v>
                </c:pt>
                <c:pt idx="48">
                  <c:v>3287.2872303604627</c:v>
                </c:pt>
                <c:pt idx="49">
                  <c:v>3206.3179735093245</c:v>
                </c:pt>
                <c:pt idx="50">
                  <c:v>3439.3688758788735</c:v>
                </c:pt>
                <c:pt idx="51">
                  <c:v>3120.8043481642267</c:v>
                </c:pt>
                <c:pt idx="52">
                  <c:v>237.20425335673934</c:v>
                </c:pt>
                <c:pt idx="53">
                  <c:v>283.61459683826615</c:v>
                </c:pt>
                <c:pt idx="54">
                  <c:v>184.28838286832323</c:v>
                </c:pt>
                <c:pt idx="55">
                  <c:v>118.73508053797011</c:v>
                </c:pt>
                <c:pt idx="56">
                  <c:v>173.60507041037098</c:v>
                </c:pt>
                <c:pt idx="57">
                  <c:v>169.9244110755412</c:v>
                </c:pt>
                <c:pt idx="58">
                  <c:v>178.99309913694623</c:v>
                </c:pt>
                <c:pt idx="59">
                  <c:v>173.21503001786385</c:v>
                </c:pt>
                <c:pt idx="60">
                  <c:v>165.36102555036089</c:v>
                </c:pt>
                <c:pt idx="61">
                  <c:v>204.56629469026086</c:v>
                </c:pt>
                <c:pt idx="62">
                  <c:v>251.64540719620427</c:v>
                </c:pt>
                <c:pt idx="63">
                  <c:v>156.16823364654115</c:v>
                </c:pt>
                <c:pt idx="64">
                  <c:v>191.57289754205397</c:v>
                </c:pt>
                <c:pt idx="65">
                  <c:v>162.26212726693782</c:v>
                </c:pt>
                <c:pt idx="66">
                  <c:v>126.47316883094153</c:v>
                </c:pt>
                <c:pt idx="67">
                  <c:v>157.92916508775258</c:v>
                </c:pt>
                <c:pt idx="68">
                  <c:v>182.43045045533512</c:v>
                </c:pt>
                <c:pt idx="69">
                  <c:v>157.43263712636448</c:v>
                </c:pt>
                <c:pt idx="70">
                  <c:v>113.67532904399823</c:v>
                </c:pt>
                <c:pt idx="71">
                  <c:v>167.16535545435002</c:v>
                </c:pt>
                <c:pt idx="72">
                  <c:v>125.73977963691051</c:v>
                </c:pt>
                <c:pt idx="73">
                  <c:v>166.50334387107131</c:v>
                </c:pt>
                <c:pt idx="74">
                  <c:v>174.45759477155693</c:v>
                </c:pt>
                <c:pt idx="75">
                  <c:v>125.79949070146807</c:v>
                </c:pt>
                <c:pt idx="76">
                  <c:v>78.391742744116442</c:v>
                </c:pt>
                <c:pt idx="77">
                  <c:v>183.20397888836294</c:v>
                </c:pt>
                <c:pt idx="78">
                  <c:v>383.95951107855348</c:v>
                </c:pt>
                <c:pt idx="79">
                  <c:v>1902.0374263027441</c:v>
                </c:pt>
                <c:pt idx="80">
                  <c:v>2281.2849749707748</c:v>
                </c:pt>
                <c:pt idx="81">
                  <c:v>2450.1147650504049</c:v>
                </c:pt>
                <c:pt idx="82">
                  <c:v>2451.7542953498746</c:v>
                </c:pt>
                <c:pt idx="83">
                  <c:v>3093.4855472018276</c:v>
                </c:pt>
                <c:pt idx="84">
                  <c:v>2596.1717549220007</c:v>
                </c:pt>
                <c:pt idx="85">
                  <c:v>3074.5874653211517</c:v>
                </c:pt>
                <c:pt idx="86">
                  <c:v>2709.679852412421</c:v>
                </c:pt>
                <c:pt idx="87">
                  <c:v>2805.1508974865583</c:v>
                </c:pt>
                <c:pt idx="88">
                  <c:v>3137.255110369606</c:v>
                </c:pt>
                <c:pt idx="89">
                  <c:v>3352.7621764170244</c:v>
                </c:pt>
                <c:pt idx="90">
                  <c:v>3430.6761123888309</c:v>
                </c:pt>
                <c:pt idx="91">
                  <c:v>2862.6715232548831</c:v>
                </c:pt>
                <c:pt idx="92">
                  <c:v>3255.4992380648082</c:v>
                </c:pt>
                <c:pt idx="93">
                  <c:v>3653.4359583688415</c:v>
                </c:pt>
                <c:pt idx="94">
                  <c:v>3201.9879723621411</c:v>
                </c:pt>
                <c:pt idx="95">
                  <c:v>3549.8243283078159</c:v>
                </c:pt>
                <c:pt idx="96">
                  <c:v>3333.4122183246245</c:v>
                </c:pt>
                <c:pt idx="97">
                  <c:v>2971.3181730739952</c:v>
                </c:pt>
                <c:pt idx="98">
                  <c:v>3490.5612539277522</c:v>
                </c:pt>
                <c:pt idx="99">
                  <c:v>3448.1490725593894</c:v>
                </c:pt>
                <c:pt idx="100">
                  <c:v>3186.0843461349627</c:v>
                </c:pt>
                <c:pt idx="101">
                  <c:v>3203.4903782478909</c:v>
                </c:pt>
                <c:pt idx="102">
                  <c:v>3313.9005235339814</c:v>
                </c:pt>
                <c:pt idx="103">
                  <c:v>3297.1239005417219</c:v>
                </c:pt>
                <c:pt idx="104">
                  <c:v>3181.5520895165628</c:v>
                </c:pt>
                <c:pt idx="105">
                  <c:v>2995.8300093646117</c:v>
                </c:pt>
                <c:pt idx="106">
                  <c:v>3270.701240674101</c:v>
                </c:pt>
                <c:pt idx="107">
                  <c:v>3106.9683197751442</c:v>
                </c:pt>
                <c:pt idx="108">
                  <c:v>3184.1750479647458</c:v>
                </c:pt>
                <c:pt idx="109">
                  <c:v>3815.6325353971984</c:v>
                </c:pt>
                <c:pt idx="110">
                  <c:v>3364.2845980860379</c:v>
                </c:pt>
                <c:pt idx="111">
                  <c:v>3197.1034223072543</c:v>
                </c:pt>
                <c:pt idx="112">
                  <c:v>3225.1895449068456</c:v>
                </c:pt>
                <c:pt idx="113">
                  <c:v>3634.2295758931846</c:v>
                </c:pt>
                <c:pt idx="114">
                  <c:v>3271.0200458110917</c:v>
                </c:pt>
                <c:pt idx="115">
                  <c:v>1170.066995245716</c:v>
                </c:pt>
                <c:pt idx="116">
                  <c:v>198.76554363184485</c:v>
                </c:pt>
                <c:pt idx="117">
                  <c:v>104.24525948171089</c:v>
                </c:pt>
                <c:pt idx="118">
                  <c:v>93.4256852611651</c:v>
                </c:pt>
                <c:pt idx="119">
                  <c:v>175.26944984603492</c:v>
                </c:pt>
                <c:pt idx="120">
                  <c:v>181.14528633166975</c:v>
                </c:pt>
                <c:pt idx="121">
                  <c:v>147.48648392344182</c:v>
                </c:pt>
                <c:pt idx="122">
                  <c:v>166.91927830804082</c:v>
                </c:pt>
                <c:pt idx="123">
                  <c:v>152.25176861099001</c:v>
                </c:pt>
                <c:pt idx="124">
                  <c:v>136.04862066351652</c:v>
                </c:pt>
                <c:pt idx="125">
                  <c:v>169.45465448517876</c:v>
                </c:pt>
                <c:pt idx="126">
                  <c:v>94.315711579336366</c:v>
                </c:pt>
                <c:pt idx="127">
                  <c:v>133.30676527676061</c:v>
                </c:pt>
                <c:pt idx="128">
                  <c:v>87.829186861294545</c:v>
                </c:pt>
                <c:pt idx="129">
                  <c:v>150.1582561128229</c:v>
                </c:pt>
                <c:pt idx="130">
                  <c:v>79.141737545585201</c:v>
                </c:pt>
                <c:pt idx="131">
                  <c:v>180</c:v>
                </c:pt>
                <c:pt idx="132">
                  <c:v>174.17313474010291</c:v>
                </c:pt>
                <c:pt idx="133">
                  <c:v>247.45822796610813</c:v>
                </c:pt>
                <c:pt idx="134">
                  <c:v>114.78547588337696</c:v>
                </c:pt>
                <c:pt idx="135">
                  <c:v>148.491140187697</c:v>
                </c:pt>
                <c:pt idx="136">
                  <c:v>226.34185943952053</c:v>
                </c:pt>
                <c:pt idx="137">
                  <c:v>203.19790122686646</c:v>
                </c:pt>
                <c:pt idx="138">
                  <c:v>121.39279179927452</c:v>
                </c:pt>
                <c:pt idx="139">
                  <c:v>108.46457964252657</c:v>
                </c:pt>
                <c:pt idx="140">
                  <c:v>137.25072095578429</c:v>
                </c:pt>
                <c:pt idx="141">
                  <c:v>162.47368029230074</c:v>
                </c:pt>
                <c:pt idx="142">
                  <c:v>106.05081923321445</c:v>
                </c:pt>
                <c:pt idx="143">
                  <c:v>218.88381302012374</c:v>
                </c:pt>
                <c:pt idx="144">
                  <c:v>196.39470594668455</c:v>
                </c:pt>
                <c:pt idx="145">
                  <c:v>109.49151299270798</c:v>
                </c:pt>
                <c:pt idx="146">
                  <c:v>120.19551063482572</c:v>
                </c:pt>
                <c:pt idx="147">
                  <c:v>186.19408006857446</c:v>
                </c:pt>
                <c:pt idx="148">
                  <c:v>123.83406635599334</c:v>
                </c:pt>
                <c:pt idx="149">
                  <c:v>160.42975301017816</c:v>
                </c:pt>
                <c:pt idx="150">
                  <c:v>860.47855404546158</c:v>
                </c:pt>
                <c:pt idx="151">
                  <c:v>1997.9501691725125</c:v>
                </c:pt>
                <c:pt idx="152">
                  <c:v>2283.0467576362171</c:v>
                </c:pt>
                <c:pt idx="153">
                  <c:v>2394.3988369821823</c:v>
                </c:pt>
                <c:pt idx="154">
                  <c:v>2693.0607620428482</c:v>
                </c:pt>
                <c:pt idx="155">
                  <c:v>2699.4352713355088</c:v>
                </c:pt>
                <c:pt idx="156">
                  <c:v>2863.2676927606021</c:v>
                </c:pt>
                <c:pt idx="157">
                  <c:v>2692.033017678019</c:v>
                </c:pt>
                <c:pt idx="158">
                  <c:v>2992.345607737243</c:v>
                </c:pt>
                <c:pt idx="159">
                  <c:v>2902.5551703867263</c:v>
                </c:pt>
                <c:pt idx="160">
                  <c:v>3378.625250162946</c:v>
                </c:pt>
                <c:pt idx="161">
                  <c:v>3002.5749893709872</c:v>
                </c:pt>
                <c:pt idx="162">
                  <c:v>3149.8296726795652</c:v>
                </c:pt>
                <c:pt idx="163">
                  <c:v>3537.4682275151595</c:v>
                </c:pt>
                <c:pt idx="164">
                  <c:v>3053.0060327692709</c:v>
                </c:pt>
                <c:pt idx="165">
                  <c:v>2960.7072716508997</c:v>
                </c:pt>
                <c:pt idx="166">
                  <c:v>3418.2861625189753</c:v>
                </c:pt>
                <c:pt idx="167">
                  <c:v>3210.9057193698018</c:v>
                </c:pt>
                <c:pt idx="168">
                  <c:v>3380.3613735761733</c:v>
                </c:pt>
                <c:pt idx="169">
                  <c:v>3248.7630840651905</c:v>
                </c:pt>
                <c:pt idx="170">
                  <c:v>3429.2508905745963</c:v>
                </c:pt>
                <c:pt idx="171">
                  <c:v>3276.9791408058759</c:v>
                </c:pt>
                <c:pt idx="172">
                  <c:v>3282.2555370787268</c:v>
                </c:pt>
                <c:pt idx="173">
                  <c:v>2988.4709125512395</c:v>
                </c:pt>
                <c:pt idx="174">
                  <c:v>3216.5197470890889</c:v>
                </c:pt>
                <c:pt idx="175">
                  <c:v>2908.5135118369508</c:v>
                </c:pt>
                <c:pt idx="176">
                  <c:v>3495.6884602122341</c:v>
                </c:pt>
                <c:pt idx="177">
                  <c:v>3497.9367509060344</c:v>
                </c:pt>
                <c:pt idx="178">
                  <c:v>3244.4164036452698</c:v>
                </c:pt>
                <c:pt idx="179">
                  <c:v>3562.800724327099</c:v>
                </c:pt>
                <c:pt idx="180">
                  <c:v>3493.5348372704561</c:v>
                </c:pt>
                <c:pt idx="181">
                  <c:v>3570.9870627388564</c:v>
                </c:pt>
                <c:pt idx="182">
                  <c:v>3403.7330112259665</c:v>
                </c:pt>
                <c:pt idx="183">
                  <c:v>3203.9506101537036</c:v>
                </c:pt>
                <c:pt idx="184">
                  <c:v>3902.5214805004784</c:v>
                </c:pt>
                <c:pt idx="185">
                  <c:v>3977.4001392814935</c:v>
                </c:pt>
                <c:pt idx="186">
                  <c:v>3783.0675624578525</c:v>
                </c:pt>
                <c:pt idx="187">
                  <c:v>3781.7783301258919</c:v>
                </c:pt>
                <c:pt idx="188">
                  <c:v>1273.0661855557832</c:v>
                </c:pt>
                <c:pt idx="189">
                  <c:v>150.02685266189553</c:v>
                </c:pt>
                <c:pt idx="190">
                  <c:v>184.14683378402611</c:v>
                </c:pt>
                <c:pt idx="191">
                  <c:v>96.310378381010977</c:v>
                </c:pt>
                <c:pt idx="192">
                  <c:v>212.55656447251877</c:v>
                </c:pt>
                <c:pt idx="193">
                  <c:v>188.33097006867055</c:v>
                </c:pt>
                <c:pt idx="194">
                  <c:v>219.50675490304485</c:v>
                </c:pt>
                <c:pt idx="195">
                  <c:v>149.39143231467639</c:v>
                </c:pt>
                <c:pt idx="196">
                  <c:v>116.44371450038381</c:v>
                </c:pt>
                <c:pt idx="197">
                  <c:v>170.67336881626156</c:v>
                </c:pt>
                <c:pt idx="198">
                  <c:v>178.24202517810312</c:v>
                </c:pt>
                <c:pt idx="199">
                  <c:v>131.20653594778904</c:v>
                </c:pt>
                <c:pt idx="200">
                  <c:v>166.4577821503795</c:v>
                </c:pt>
                <c:pt idx="201">
                  <c:v>124.9583930940141</c:v>
                </c:pt>
                <c:pt idx="202">
                  <c:v>155.13830529718635</c:v>
                </c:pt>
                <c:pt idx="203">
                  <c:v>58.151916993247355</c:v>
                </c:pt>
                <c:pt idx="204">
                  <c:v>172.62929989748415</c:v>
                </c:pt>
                <c:pt idx="205">
                  <c:v>157.43528815071338</c:v>
                </c:pt>
                <c:pt idx="206">
                  <c:v>114.59373516956428</c:v>
                </c:pt>
                <c:pt idx="207">
                  <c:v>148.39902406865289</c:v>
                </c:pt>
                <c:pt idx="208">
                  <c:v>109.79087290927835</c:v>
                </c:pt>
                <c:pt idx="209">
                  <c:v>113.42004305227955</c:v>
                </c:pt>
                <c:pt idx="210">
                  <c:v>119.85608271619014</c:v>
                </c:pt>
                <c:pt idx="211">
                  <c:v>132.88089374098516</c:v>
                </c:pt>
                <c:pt idx="212">
                  <c:v>150.78131253261972</c:v>
                </c:pt>
                <c:pt idx="213">
                  <c:v>97.912007867463487</c:v>
                </c:pt>
                <c:pt idx="214">
                  <c:v>865.92685918380357</c:v>
                </c:pt>
                <c:pt idx="215">
                  <c:v>2733.8686278626524</c:v>
                </c:pt>
                <c:pt idx="216">
                  <c:v>2951.8596359547078</c:v>
                </c:pt>
                <c:pt idx="217">
                  <c:v>3159.6360574760638</c:v>
                </c:pt>
                <c:pt idx="218">
                  <c:v>2994.4850965897167</c:v>
                </c:pt>
                <c:pt idx="219">
                  <c:v>2823.1469640258861</c:v>
                </c:pt>
                <c:pt idx="220">
                  <c:v>3076.1935290731126</c:v>
                </c:pt>
                <c:pt idx="221">
                  <c:v>2823.8882847512355</c:v>
                </c:pt>
                <c:pt idx="222">
                  <c:v>3437.3812248196591</c:v>
                </c:pt>
                <c:pt idx="223">
                  <c:v>3168.0605235945991</c:v>
                </c:pt>
                <c:pt idx="224">
                  <c:v>3766.2235654369733</c:v>
                </c:pt>
                <c:pt idx="225">
                  <c:v>3436.8946719567894</c:v>
                </c:pt>
                <c:pt idx="226">
                  <c:v>3522.4692838828655</c:v>
                </c:pt>
                <c:pt idx="227">
                  <c:v>3309.6581731434867</c:v>
                </c:pt>
                <c:pt idx="228">
                  <c:v>3942.5477614175702</c:v>
                </c:pt>
                <c:pt idx="229">
                  <c:v>3835.8599678416244</c:v>
                </c:pt>
                <c:pt idx="230">
                  <c:v>3083.3962027547627</c:v>
                </c:pt>
                <c:pt idx="231">
                  <c:v>3943.0476299599118</c:v>
                </c:pt>
                <c:pt idx="232">
                  <c:v>3147.7842919518876</c:v>
                </c:pt>
                <c:pt idx="233">
                  <c:v>3643.5496140539281</c:v>
                </c:pt>
                <c:pt idx="234">
                  <c:v>3963.1331799177651</c:v>
                </c:pt>
                <c:pt idx="235">
                  <c:v>3339.9981946256808</c:v>
                </c:pt>
                <c:pt idx="236">
                  <c:v>3450.5069542456499</c:v>
                </c:pt>
                <c:pt idx="237">
                  <c:v>3925.8403251095506</c:v>
                </c:pt>
                <c:pt idx="238">
                  <c:v>3967.4675983356351</c:v>
                </c:pt>
                <c:pt idx="239">
                  <c:v>3369.162779974517</c:v>
                </c:pt>
                <c:pt idx="240">
                  <c:v>3254.3415867843173</c:v>
                </c:pt>
                <c:pt idx="241">
                  <c:v>3896.5650183726398</c:v>
                </c:pt>
                <c:pt idx="242">
                  <c:v>3812.1340804509405</c:v>
                </c:pt>
                <c:pt idx="243">
                  <c:v>3765.7857995917207</c:v>
                </c:pt>
                <c:pt idx="244">
                  <c:v>4426.0714144390131</c:v>
                </c:pt>
                <c:pt idx="245">
                  <c:v>4514.7621100471188</c:v>
                </c:pt>
                <c:pt idx="246">
                  <c:v>4687.4225410713116</c:v>
                </c:pt>
                <c:pt idx="247">
                  <c:v>4838.0511326580736</c:v>
                </c:pt>
                <c:pt idx="248">
                  <c:v>4768.0523007055835</c:v>
                </c:pt>
                <c:pt idx="249">
                  <c:v>4616.0991036940832</c:v>
                </c:pt>
                <c:pt idx="250">
                  <c:v>4984.0864028038723</c:v>
                </c:pt>
                <c:pt idx="251">
                  <c:v>281.32855784704151</c:v>
                </c:pt>
                <c:pt idx="252">
                  <c:v>183.66398182357597</c:v>
                </c:pt>
                <c:pt idx="253">
                  <c:v>85.515026782282817</c:v>
                </c:pt>
                <c:pt idx="254">
                  <c:v>173.28779606767506</c:v>
                </c:pt>
                <c:pt idx="255">
                  <c:v>133.20984240649528</c:v>
                </c:pt>
                <c:pt idx="256">
                  <c:v>146.82419010453197</c:v>
                </c:pt>
                <c:pt idx="257">
                  <c:v>166.31402768145625</c:v>
                </c:pt>
                <c:pt idx="258">
                  <c:v>115.86890922278901</c:v>
                </c:pt>
                <c:pt idx="259">
                  <c:v>87.105555053437385</c:v>
                </c:pt>
                <c:pt idx="260">
                  <c:v>84.879208408718043</c:v>
                </c:pt>
                <c:pt idx="261">
                  <c:v>114.80715306668189</c:v>
                </c:pt>
                <c:pt idx="262">
                  <c:v>100.97303710865312</c:v>
                </c:pt>
                <c:pt idx="263">
                  <c:v>214.69045990559488</c:v>
                </c:pt>
                <c:pt idx="264">
                  <c:v>105.62945056962727</c:v>
                </c:pt>
                <c:pt idx="265">
                  <c:v>169.12235188378867</c:v>
                </c:pt>
                <c:pt idx="266">
                  <c:v>176.17611784418705</c:v>
                </c:pt>
                <c:pt idx="267">
                  <c:v>266.15582085055468</c:v>
                </c:pt>
                <c:pt idx="268">
                  <c:v>131.77489294000233</c:v>
                </c:pt>
                <c:pt idx="269">
                  <c:v>115.24789832606837</c:v>
                </c:pt>
                <c:pt idx="270">
                  <c:v>232.82582908460037</c:v>
                </c:pt>
                <c:pt idx="271">
                  <c:v>141.72243471258159</c:v>
                </c:pt>
                <c:pt idx="272">
                  <c:v>72.498706543984312</c:v>
                </c:pt>
                <c:pt idx="273">
                  <c:v>119.19905175862189</c:v>
                </c:pt>
                <c:pt idx="274">
                  <c:v>61.076786421208944</c:v>
                </c:pt>
                <c:pt idx="275">
                  <c:v>208.7540469411546</c:v>
                </c:pt>
                <c:pt idx="276">
                  <c:v>123.72900021295619</c:v>
                </c:pt>
                <c:pt idx="277">
                  <c:v>616.95289068078512</c:v>
                </c:pt>
                <c:pt idx="278">
                  <c:v>2929.9015364457332</c:v>
                </c:pt>
                <c:pt idx="279">
                  <c:v>2877.4729693069457</c:v>
                </c:pt>
                <c:pt idx="280">
                  <c:v>3231.1828441150155</c:v>
                </c:pt>
                <c:pt idx="281">
                  <c:v>3669.6156448563252</c:v>
                </c:pt>
                <c:pt idx="282">
                  <c:v>3643.1060937813495</c:v>
                </c:pt>
                <c:pt idx="283">
                  <c:v>3377.0435499058635</c:v>
                </c:pt>
                <c:pt idx="284">
                  <c:v>4340.2767340586061</c:v>
                </c:pt>
                <c:pt idx="285">
                  <c:v>4222.4253221184617</c:v>
                </c:pt>
                <c:pt idx="286">
                  <c:v>3868.8590433560489</c:v>
                </c:pt>
                <c:pt idx="287">
                  <c:v>3952.6962831194869</c:v>
                </c:pt>
                <c:pt idx="288">
                  <c:v>4252.5399853743011</c:v>
                </c:pt>
                <c:pt idx="289">
                  <c:v>4147.3026145070262</c:v>
                </c:pt>
                <c:pt idx="290">
                  <c:v>3592.6250116711158</c:v>
                </c:pt>
                <c:pt idx="291">
                  <c:v>4289.6833680940244</c:v>
                </c:pt>
                <c:pt idx="292">
                  <c:v>4250.4832729893342</c:v>
                </c:pt>
                <c:pt idx="293">
                  <c:v>4451.5789383489609</c:v>
                </c:pt>
                <c:pt idx="294">
                  <c:v>4968.7655901442586</c:v>
                </c:pt>
                <c:pt idx="295">
                  <c:v>4200.2012235231086</c:v>
                </c:pt>
                <c:pt idx="296">
                  <c:v>4713.5497374270617</c:v>
                </c:pt>
                <c:pt idx="297">
                  <c:v>4484.6698516383967</c:v>
                </c:pt>
                <c:pt idx="298">
                  <c:v>4067.3503735580898</c:v>
                </c:pt>
                <c:pt idx="299">
                  <c:v>5088.8448268659131</c:v>
                </c:pt>
                <c:pt idx="300">
                  <c:v>4798.80367636542</c:v>
                </c:pt>
                <c:pt idx="301">
                  <c:v>4962.1923718595935</c:v>
                </c:pt>
                <c:pt idx="302">
                  <c:v>4340.8685242495676</c:v>
                </c:pt>
                <c:pt idx="303">
                  <c:v>4820.1943824509963</c:v>
                </c:pt>
                <c:pt idx="304">
                  <c:v>4171.7534033271068</c:v>
                </c:pt>
                <c:pt idx="305">
                  <c:v>4702.0358840322724</c:v>
                </c:pt>
                <c:pt idx="306">
                  <c:v>4081.0531647570906</c:v>
                </c:pt>
                <c:pt idx="307">
                  <c:v>4490.5550254997861</c:v>
                </c:pt>
                <c:pt idx="308">
                  <c:v>4405.9831202519708</c:v>
                </c:pt>
                <c:pt idx="309">
                  <c:v>4857.4013620021869</c:v>
                </c:pt>
                <c:pt idx="310">
                  <c:v>3651.0637935963118</c:v>
                </c:pt>
                <c:pt idx="311">
                  <c:v>2667.4241007518372</c:v>
                </c:pt>
                <c:pt idx="312">
                  <c:v>663.24403235018133</c:v>
                </c:pt>
                <c:pt idx="313">
                  <c:v>505.56878174458353</c:v>
                </c:pt>
                <c:pt idx="314">
                  <c:v>458.04130253118331</c:v>
                </c:pt>
                <c:pt idx="315">
                  <c:v>320.9549390694857</c:v>
                </c:pt>
                <c:pt idx="316">
                  <c:v>574.40061153147121</c:v>
                </c:pt>
                <c:pt idx="317">
                  <c:v>494.4485409611782</c:v>
                </c:pt>
                <c:pt idx="318">
                  <c:v>626.23464618969854</c:v>
                </c:pt>
                <c:pt idx="319">
                  <c:v>546.07806310617923</c:v>
                </c:pt>
                <c:pt idx="320">
                  <c:v>487.98894724835043</c:v>
                </c:pt>
                <c:pt idx="321">
                  <c:v>406.77502786844531</c:v>
                </c:pt>
                <c:pt idx="322">
                  <c:v>585.50266360843329</c:v>
                </c:pt>
                <c:pt idx="323">
                  <c:v>467.24689430180825</c:v>
                </c:pt>
                <c:pt idx="324">
                  <c:v>573.10662920251173</c:v>
                </c:pt>
                <c:pt idx="325">
                  <c:v>414.21866682125591</c:v>
                </c:pt>
                <c:pt idx="326">
                  <c:v>499.60611309893534</c:v>
                </c:pt>
                <c:pt idx="327">
                  <c:v>560.29939687944739</c:v>
                </c:pt>
                <c:pt idx="328">
                  <c:v>337.66763140279772</c:v>
                </c:pt>
                <c:pt idx="329">
                  <c:v>476.01879844207741</c:v>
                </c:pt>
                <c:pt idx="330">
                  <c:v>357.57955783692677</c:v>
                </c:pt>
                <c:pt idx="331">
                  <c:v>594.03226635522049</c:v>
                </c:pt>
                <c:pt idx="332">
                  <c:v>451.3838103384864</c:v>
                </c:pt>
                <c:pt idx="333">
                  <c:v>620.80525167908797</c:v>
                </c:pt>
                <c:pt idx="334">
                  <c:v>580.9249252194096</c:v>
                </c:pt>
                <c:pt idx="335">
                  <c:v>435.89638555759444</c:v>
                </c:pt>
                <c:pt idx="336">
                  <c:v>534.73562526503315</c:v>
                </c:pt>
                <c:pt idx="337">
                  <c:v>2573.0004601484225</c:v>
                </c:pt>
                <c:pt idx="338">
                  <c:v>3586.7244652427362</c:v>
                </c:pt>
                <c:pt idx="339">
                  <c:v>4134.2784197473429</c:v>
                </c:pt>
                <c:pt idx="340">
                  <c:v>4374.0673311955252</c:v>
                </c:pt>
                <c:pt idx="341">
                  <c:v>4153.3669468013659</c:v>
                </c:pt>
                <c:pt idx="342">
                  <c:v>3837.2455456786752</c:v>
                </c:pt>
                <c:pt idx="343">
                  <c:v>4271.6512615921838</c:v>
                </c:pt>
                <c:pt idx="344">
                  <c:v>4709.0045242171545</c:v>
                </c:pt>
                <c:pt idx="345">
                  <c:v>4134.8651381023865</c:v>
                </c:pt>
                <c:pt idx="346">
                  <c:v>4689.925221596005</c:v>
                </c:pt>
                <c:pt idx="347">
                  <c:v>4919.1111118103699</c:v>
                </c:pt>
                <c:pt idx="348">
                  <c:v>4490.926665153841</c:v>
                </c:pt>
                <c:pt idx="349">
                  <c:v>4374.4956230509752</c:v>
                </c:pt>
                <c:pt idx="350">
                  <c:v>5022.5693689750369</c:v>
                </c:pt>
                <c:pt idx="351">
                  <c:v>4946.6775330955234</c:v>
                </c:pt>
                <c:pt idx="352">
                  <c:v>4281.9582648509959</c:v>
                </c:pt>
                <c:pt idx="353">
                  <c:v>4737.0213908827936</c:v>
                </c:pt>
                <c:pt idx="354">
                  <c:v>4569.8309894665863</c:v>
                </c:pt>
                <c:pt idx="355">
                  <c:v>5203.3356106617066</c:v>
                </c:pt>
                <c:pt idx="356">
                  <c:v>4528.3192212987915</c:v>
                </c:pt>
                <c:pt idx="357">
                  <c:v>4551.7664926764774</c:v>
                </c:pt>
                <c:pt idx="358">
                  <c:v>5160.0449925283046</c:v>
                </c:pt>
                <c:pt idx="359">
                  <c:v>4375.541610731213</c:v>
                </c:pt>
                <c:pt idx="360">
                  <c:v>4731.5850081920316</c:v>
                </c:pt>
                <c:pt idx="361">
                  <c:v>4795.2343833749519</c:v>
                </c:pt>
                <c:pt idx="362">
                  <c:v>4878.2971755075096</c:v>
                </c:pt>
                <c:pt idx="363">
                  <c:v>303.76150396474122</c:v>
                </c:pt>
                <c:pt idx="364">
                  <c:v>400.96413785708847</c:v>
                </c:pt>
                <c:pt idx="365">
                  <c:v>190.5308640670101</c:v>
                </c:pt>
                <c:pt idx="366">
                  <c:v>222.03640365016727</c:v>
                </c:pt>
                <c:pt idx="367">
                  <c:v>502.90572571185339</c:v>
                </c:pt>
                <c:pt idx="368">
                  <c:v>384.5782180651878</c:v>
                </c:pt>
                <c:pt idx="369">
                  <c:v>280.32896808398533</c:v>
                </c:pt>
                <c:pt idx="370">
                  <c:v>437.70509895280566</c:v>
                </c:pt>
                <c:pt idx="371">
                  <c:v>347.0320442365624</c:v>
                </c:pt>
                <c:pt idx="372">
                  <c:v>348.5493598296249</c:v>
                </c:pt>
                <c:pt idx="373">
                  <c:v>290.57372836839329</c:v>
                </c:pt>
                <c:pt idx="374">
                  <c:v>387.06309671722488</c:v>
                </c:pt>
                <c:pt idx="375">
                  <c:v>226.71665658493518</c:v>
                </c:pt>
                <c:pt idx="376">
                  <c:v>221.62534349149394</c:v>
                </c:pt>
                <c:pt idx="377">
                  <c:v>338.40626032569497</c:v>
                </c:pt>
                <c:pt idx="378">
                  <c:v>385.14626550979017</c:v>
                </c:pt>
                <c:pt idx="379">
                  <c:v>350.95425895720496</c:v>
                </c:pt>
                <c:pt idx="380">
                  <c:v>329.48022831497099</c:v>
                </c:pt>
                <c:pt idx="381">
                  <c:v>254.88517306799557</c:v>
                </c:pt>
                <c:pt idx="382">
                  <c:v>347.52415813944543</c:v>
                </c:pt>
                <c:pt idx="383">
                  <c:v>234.03221584917281</c:v>
                </c:pt>
                <c:pt idx="384">
                  <c:v>447.32414918088773</c:v>
                </c:pt>
                <c:pt idx="385">
                  <c:v>323.06541423551164</c:v>
                </c:pt>
                <c:pt idx="386">
                  <c:v>390.92330722716224</c:v>
                </c:pt>
                <c:pt idx="387">
                  <c:v>205.97344490650721</c:v>
                </c:pt>
                <c:pt idx="388">
                  <c:v>282.07745160191445</c:v>
                </c:pt>
                <c:pt idx="389">
                  <c:v>243.92276500764726</c:v>
                </c:pt>
                <c:pt idx="390">
                  <c:v>364.21572847861648</c:v>
                </c:pt>
                <c:pt idx="391">
                  <c:v>302.30616062817694</c:v>
                </c:pt>
                <c:pt idx="392">
                  <c:v>260.76119933533965</c:v>
                </c:pt>
                <c:pt idx="393">
                  <c:v>221.51122993180164</c:v>
                </c:pt>
                <c:pt idx="394">
                  <c:v>349.28173054444869</c:v>
                </c:pt>
                <c:pt idx="395">
                  <c:v>336.07013786761371</c:v>
                </c:pt>
                <c:pt idx="396">
                  <c:v>316.20712330098405</c:v>
                </c:pt>
                <c:pt idx="397">
                  <c:v>564.29743941744528</c:v>
                </c:pt>
                <c:pt idx="398">
                  <c:v>238.88901556805087</c:v>
                </c:pt>
                <c:pt idx="399">
                  <c:v>351.97525942273791</c:v>
                </c:pt>
                <c:pt idx="400">
                  <c:v>309.86543289468335</c:v>
                </c:pt>
                <c:pt idx="401">
                  <c:v>146.33953576500798</c:v>
                </c:pt>
                <c:pt idx="402">
                  <c:v>311.49251155246117</c:v>
                </c:pt>
                <c:pt idx="403">
                  <c:v>1427.6813011559759</c:v>
                </c:pt>
                <c:pt idx="404">
                  <c:v>2898.2466150759201</c:v>
                </c:pt>
                <c:pt idx="405">
                  <c:v>3527.2647365070288</c:v>
                </c:pt>
                <c:pt idx="406">
                  <c:v>3217.7628866668983</c:v>
                </c:pt>
                <c:pt idx="407">
                  <c:v>4223.1240269801829</c:v>
                </c:pt>
                <c:pt idx="408">
                  <c:v>3839.8409055284278</c:v>
                </c:pt>
                <c:pt idx="409">
                  <c:v>4544.6785638642068</c:v>
                </c:pt>
                <c:pt idx="410">
                  <c:v>4010.4004894346563</c:v>
                </c:pt>
                <c:pt idx="411">
                  <c:v>4224.9856489970671</c:v>
                </c:pt>
                <c:pt idx="412">
                  <c:v>4079.2197400994442</c:v>
                </c:pt>
                <c:pt idx="413">
                  <c:v>4198.4544170453091</c:v>
                </c:pt>
                <c:pt idx="414">
                  <c:v>4078.56072420071</c:v>
                </c:pt>
                <c:pt idx="415">
                  <c:v>4730.0610123656843</c:v>
                </c:pt>
                <c:pt idx="416">
                  <c:v>4333.0885863705771</c:v>
                </c:pt>
                <c:pt idx="417">
                  <c:v>4508.0368845931271</c:v>
                </c:pt>
                <c:pt idx="418">
                  <c:v>5067.3291183839092</c:v>
                </c:pt>
                <c:pt idx="419">
                  <c:v>4376.4939635627852</c:v>
                </c:pt>
                <c:pt idx="420">
                  <c:v>4163.2876321597314</c:v>
                </c:pt>
                <c:pt idx="421">
                  <c:v>4302.6834697686845</c:v>
                </c:pt>
                <c:pt idx="422">
                  <c:v>4719.7687207723402</c:v>
                </c:pt>
                <c:pt idx="423">
                  <c:v>4598.6639364982066</c:v>
                </c:pt>
                <c:pt idx="424">
                  <c:v>4896.3007143917366</c:v>
                </c:pt>
                <c:pt idx="425">
                  <c:v>4413.0439162475968</c:v>
                </c:pt>
                <c:pt idx="426">
                  <c:v>4177.130263883304</c:v>
                </c:pt>
                <c:pt idx="427">
                  <c:v>4576.7865744481232</c:v>
                </c:pt>
                <c:pt idx="428">
                  <c:v>5019.5438738234179</c:v>
                </c:pt>
                <c:pt idx="429">
                  <c:v>4769.7382271116658</c:v>
                </c:pt>
                <c:pt idx="430">
                  <c:v>4175.8630383685177</c:v>
                </c:pt>
                <c:pt idx="431">
                  <c:v>4633.3180460742406</c:v>
                </c:pt>
                <c:pt idx="432">
                  <c:v>4534.4311944884121</c:v>
                </c:pt>
                <c:pt idx="433">
                  <c:v>5045.4218538832238</c:v>
                </c:pt>
                <c:pt idx="434">
                  <c:v>4611.6104127841581</c:v>
                </c:pt>
                <c:pt idx="435">
                  <c:v>4462.9665619941679</c:v>
                </c:pt>
                <c:pt idx="436">
                  <c:v>4906.2289600739814</c:v>
                </c:pt>
                <c:pt idx="437">
                  <c:v>2843.6139840670326</c:v>
                </c:pt>
                <c:pt idx="438">
                  <c:v>92.464480178493247</c:v>
                </c:pt>
                <c:pt idx="439">
                  <c:v>130.56409059019057</c:v>
                </c:pt>
                <c:pt idx="440">
                  <c:v>125.46075178765452</c:v>
                </c:pt>
                <c:pt idx="441">
                  <c:v>79.315835799326351</c:v>
                </c:pt>
                <c:pt idx="442">
                  <c:v>232.31432757405238</c:v>
                </c:pt>
                <c:pt idx="443">
                  <c:v>174.9121061497199</c:v>
                </c:pt>
                <c:pt idx="444">
                  <c:v>109.50813330668265</c:v>
                </c:pt>
                <c:pt idx="445">
                  <c:v>126.56454547699192</c:v>
                </c:pt>
                <c:pt idx="446">
                  <c:v>130.88880570187561</c:v>
                </c:pt>
                <c:pt idx="447">
                  <c:v>160.94868460612469</c:v>
                </c:pt>
                <c:pt idx="448">
                  <c:v>127.79869548650997</c:v>
                </c:pt>
                <c:pt idx="449">
                  <c:v>91.274825706367096</c:v>
                </c:pt>
                <c:pt idx="450">
                  <c:v>206.71777197045148</c:v>
                </c:pt>
                <c:pt idx="451">
                  <c:v>18.239286427329844</c:v>
                </c:pt>
                <c:pt idx="452">
                  <c:v>141.47255101716311</c:v>
                </c:pt>
              </c:numCache>
            </c:numRef>
          </c:xVal>
          <c:yVal>
            <c:numRef>
              <c:f>'2025_01_014_AVE'!$AG$5:$AG$457</c:f>
              <c:numCache>
                <c:formatCode>General</c:formatCode>
                <c:ptCount val="453"/>
                <c:pt idx="0">
                  <c:v>86.037013899596531</c:v>
                </c:pt>
                <c:pt idx="1">
                  <c:v>131.3170112638941</c:v>
                </c:pt>
                <c:pt idx="2">
                  <c:v>73.49806716605427</c:v>
                </c:pt>
                <c:pt idx="3">
                  <c:v>31.291087534412323</c:v>
                </c:pt>
                <c:pt idx="4">
                  <c:v>155.82836238082942</c:v>
                </c:pt>
                <c:pt idx="5">
                  <c:v>90.086448728138052</c:v>
                </c:pt>
                <c:pt idx="6">
                  <c:v>29.760558892391771</c:v>
                </c:pt>
                <c:pt idx="7">
                  <c:v>75.551329206419609</c:v>
                </c:pt>
                <c:pt idx="8">
                  <c:v>76.662163864161883</c:v>
                </c:pt>
                <c:pt idx="9">
                  <c:v>48.98946702861786</c:v>
                </c:pt>
                <c:pt idx="10">
                  <c:v>162.01096210355198</c:v>
                </c:pt>
                <c:pt idx="11">
                  <c:v>148.20431901707934</c:v>
                </c:pt>
                <c:pt idx="12">
                  <c:v>226.8407187567727</c:v>
                </c:pt>
                <c:pt idx="13">
                  <c:v>187.36182225879017</c:v>
                </c:pt>
                <c:pt idx="14">
                  <c:v>89.107030332223971</c:v>
                </c:pt>
                <c:pt idx="15">
                  <c:v>70.893803212554943</c:v>
                </c:pt>
                <c:pt idx="16">
                  <c:v>30.255165382944718</c:v>
                </c:pt>
                <c:pt idx="17">
                  <c:v>33.864446997246603</c:v>
                </c:pt>
                <c:pt idx="18">
                  <c:v>120.72872140567307</c:v>
                </c:pt>
                <c:pt idx="19">
                  <c:v>107.21137694130887</c:v>
                </c:pt>
                <c:pt idx="20">
                  <c:v>88.326242546509917</c:v>
                </c:pt>
                <c:pt idx="21">
                  <c:v>184.73707281185381</c:v>
                </c:pt>
                <c:pt idx="22">
                  <c:v>176.88978553125946</c:v>
                </c:pt>
                <c:pt idx="23">
                  <c:v>95.682358653067283</c:v>
                </c:pt>
                <c:pt idx="24">
                  <c:v>75.193902924758774</c:v>
                </c:pt>
                <c:pt idx="25">
                  <c:v>173.0402624450023</c:v>
                </c:pt>
                <c:pt idx="26">
                  <c:v>141.38383502848285</c:v>
                </c:pt>
                <c:pt idx="27">
                  <c:v>203.38050273691326</c:v>
                </c:pt>
                <c:pt idx="28">
                  <c:v>189.17333680896604</c:v>
                </c:pt>
                <c:pt idx="29">
                  <c:v>108.67981552791548</c:v>
                </c:pt>
                <c:pt idx="30">
                  <c:v>141.00362038755711</c:v>
                </c:pt>
                <c:pt idx="31">
                  <c:v>125.29408026683541</c:v>
                </c:pt>
                <c:pt idx="32">
                  <c:v>77.862755115089968</c:v>
                </c:pt>
                <c:pt idx="33">
                  <c:v>198.46973978657132</c:v>
                </c:pt>
                <c:pt idx="34">
                  <c:v>187.19375427029141</c:v>
                </c:pt>
                <c:pt idx="35">
                  <c:v>90.939647644350771</c:v>
                </c:pt>
                <c:pt idx="36">
                  <c:v>146.80964816998883</c:v>
                </c:pt>
                <c:pt idx="37">
                  <c:v>148.63661549316853</c:v>
                </c:pt>
                <c:pt idx="38">
                  <c:v>183.21500753766199</c:v>
                </c:pt>
                <c:pt idx="39">
                  <c:v>94.255259997708862</c:v>
                </c:pt>
                <c:pt idx="40">
                  <c:v>110.67550294989695</c:v>
                </c:pt>
                <c:pt idx="41">
                  <c:v>70.655533509638829</c:v>
                </c:pt>
                <c:pt idx="42">
                  <c:v>155.33572824364865</c:v>
                </c:pt>
                <c:pt idx="43">
                  <c:v>65.269585969252461</c:v>
                </c:pt>
                <c:pt idx="44">
                  <c:v>74.181832906452286</c:v>
                </c:pt>
                <c:pt idx="45">
                  <c:v>106.48341344434097</c:v>
                </c:pt>
                <c:pt idx="46">
                  <c:v>105.70495128896304</c:v>
                </c:pt>
                <c:pt idx="47">
                  <c:v>100.49045596688302</c:v>
                </c:pt>
                <c:pt idx="48">
                  <c:v>127.69672795903216</c:v>
                </c:pt>
                <c:pt idx="49">
                  <c:v>97.393171800168602</c:v>
                </c:pt>
                <c:pt idx="50">
                  <c:v>87.18759231169048</c:v>
                </c:pt>
                <c:pt idx="51">
                  <c:v>97.758695454516911</c:v>
                </c:pt>
                <c:pt idx="52">
                  <c:v>42.208040919877647</c:v>
                </c:pt>
                <c:pt idx="53">
                  <c:v>46.828828436462231</c:v>
                </c:pt>
                <c:pt idx="54">
                  <c:v>77.24274797566828</c:v>
                </c:pt>
                <c:pt idx="55">
                  <c:v>28.947808891488577</c:v>
                </c:pt>
                <c:pt idx="56">
                  <c:v>60.204104724713851</c:v>
                </c:pt>
                <c:pt idx="57">
                  <c:v>39.226453001513029</c:v>
                </c:pt>
                <c:pt idx="58">
                  <c:v>40.044278243575576</c:v>
                </c:pt>
                <c:pt idx="59">
                  <c:v>47.17448443223946</c:v>
                </c:pt>
                <c:pt idx="60">
                  <c:v>86.243268897736485</c:v>
                </c:pt>
                <c:pt idx="61">
                  <c:v>106.7088604514101</c:v>
                </c:pt>
                <c:pt idx="62">
                  <c:v>31.14909036444244</c:v>
                </c:pt>
                <c:pt idx="63">
                  <c:v>28.931470640597823</c:v>
                </c:pt>
                <c:pt idx="64">
                  <c:v>49.437388798950707</c:v>
                </c:pt>
                <c:pt idx="65">
                  <c:v>58.001593737962423</c:v>
                </c:pt>
                <c:pt idx="66">
                  <c:v>86.399647920463451</c:v>
                </c:pt>
                <c:pt idx="67">
                  <c:v>46.022302709621151</c:v>
                </c:pt>
                <c:pt idx="68">
                  <c:v>77.313439564627316</c:v>
                </c:pt>
                <c:pt idx="69">
                  <c:v>26.201448853178729</c:v>
                </c:pt>
                <c:pt idx="70">
                  <c:v>47.304383211515187</c:v>
                </c:pt>
                <c:pt idx="71">
                  <c:v>95.139201589310744</c:v>
                </c:pt>
                <c:pt idx="72">
                  <c:v>67.522500260428231</c:v>
                </c:pt>
                <c:pt idx="73">
                  <c:v>69.521178796022667</c:v>
                </c:pt>
                <c:pt idx="74">
                  <c:v>30.596435708206663</c:v>
                </c:pt>
                <c:pt idx="75">
                  <c:v>45.18318191546112</c:v>
                </c:pt>
                <c:pt idx="76">
                  <c:v>39.553280533505564</c:v>
                </c:pt>
                <c:pt idx="77">
                  <c:v>29.603821754146065</c:v>
                </c:pt>
                <c:pt idx="78">
                  <c:v>81.297549539591671</c:v>
                </c:pt>
                <c:pt idx="79">
                  <c:v>107.35618733261633</c:v>
                </c:pt>
                <c:pt idx="80">
                  <c:v>54.974017500194904</c:v>
                </c:pt>
                <c:pt idx="81">
                  <c:v>66.588290749038748</c:v>
                </c:pt>
                <c:pt idx="82">
                  <c:v>72.167787532176106</c:v>
                </c:pt>
                <c:pt idx="83">
                  <c:v>118.63096739103686</c:v>
                </c:pt>
                <c:pt idx="84">
                  <c:v>55.788802101163483</c:v>
                </c:pt>
                <c:pt idx="85">
                  <c:v>105.6066674577484</c:v>
                </c:pt>
                <c:pt idx="86">
                  <c:v>67.572327801638295</c:v>
                </c:pt>
                <c:pt idx="87">
                  <c:v>71.035289732918784</c:v>
                </c:pt>
                <c:pt idx="88">
                  <c:v>101.35518641743587</c:v>
                </c:pt>
                <c:pt idx="89">
                  <c:v>88.167233682479647</c:v>
                </c:pt>
                <c:pt idx="90">
                  <c:v>38.045395238681586</c:v>
                </c:pt>
                <c:pt idx="91">
                  <c:v>94.343538472442717</c:v>
                </c:pt>
                <c:pt idx="92">
                  <c:v>69.693308919962703</c:v>
                </c:pt>
                <c:pt idx="93">
                  <c:v>122.28946738780513</c:v>
                </c:pt>
                <c:pt idx="94">
                  <c:v>92.568142778804614</c:v>
                </c:pt>
                <c:pt idx="95">
                  <c:v>25.470004917493327</c:v>
                </c:pt>
                <c:pt idx="96">
                  <c:v>82.321643430796115</c:v>
                </c:pt>
                <c:pt idx="97">
                  <c:v>114.06860950025373</c:v>
                </c:pt>
                <c:pt idx="98">
                  <c:v>122.67688368217557</c:v>
                </c:pt>
                <c:pt idx="99">
                  <c:v>150.89752668716002</c:v>
                </c:pt>
                <c:pt idx="100">
                  <c:v>168.53187673685571</c:v>
                </c:pt>
                <c:pt idx="101">
                  <c:v>87.796399442316456</c:v>
                </c:pt>
                <c:pt idx="102">
                  <c:v>53.190674129501708</c:v>
                </c:pt>
                <c:pt idx="103">
                  <c:v>64.063045581967742</c:v>
                </c:pt>
                <c:pt idx="104">
                  <c:v>110.66001583153277</c:v>
                </c:pt>
                <c:pt idx="105">
                  <c:v>74.382232727835259</c:v>
                </c:pt>
                <c:pt idx="106">
                  <c:v>71.883543751079145</c:v>
                </c:pt>
                <c:pt idx="107">
                  <c:v>78.969558459223563</c:v>
                </c:pt>
                <c:pt idx="108">
                  <c:v>117.63396510763452</c:v>
                </c:pt>
                <c:pt idx="109">
                  <c:v>70.824758166963875</c:v>
                </c:pt>
                <c:pt idx="110">
                  <c:v>45.709030154159294</c:v>
                </c:pt>
                <c:pt idx="111">
                  <c:v>74.837155358534503</c:v>
                </c:pt>
                <c:pt idx="112">
                  <c:v>65.358230200267244</c:v>
                </c:pt>
                <c:pt idx="113">
                  <c:v>60.767858626236581</c:v>
                </c:pt>
                <c:pt idx="114">
                  <c:v>111.53520631992509</c:v>
                </c:pt>
                <c:pt idx="115">
                  <c:v>55.204239272433242</c:v>
                </c:pt>
                <c:pt idx="116">
                  <c:v>38.139513907217463</c:v>
                </c:pt>
                <c:pt idx="117">
                  <c:v>9.7882872752780177</c:v>
                </c:pt>
                <c:pt idx="118">
                  <c:v>44.260724907192383</c:v>
                </c:pt>
                <c:pt idx="119">
                  <c:v>65.603648825052176</c:v>
                </c:pt>
                <c:pt idx="120">
                  <c:v>102.26652350988741</c:v>
                </c:pt>
                <c:pt idx="121">
                  <c:v>38.336955191085281</c:v>
                </c:pt>
                <c:pt idx="122">
                  <c:v>54.1882874507263</c:v>
                </c:pt>
                <c:pt idx="123">
                  <c:v>60.015236738419318</c:v>
                </c:pt>
                <c:pt idx="124">
                  <c:v>41.517184709523818</c:v>
                </c:pt>
                <c:pt idx="125">
                  <c:v>47.408404052524908</c:v>
                </c:pt>
                <c:pt idx="126">
                  <c:v>86.889277596711452</c:v>
                </c:pt>
                <c:pt idx="127">
                  <c:v>19.911947462060276</c:v>
                </c:pt>
                <c:pt idx="128">
                  <c:v>27.248944400180026</c:v>
                </c:pt>
                <c:pt idx="129">
                  <c:v>50.550789371315169</c:v>
                </c:pt>
                <c:pt idx="130">
                  <c:v>41.163504358075279</c:v>
                </c:pt>
                <c:pt idx="131">
                  <c:v>55.38593394247831</c:v>
                </c:pt>
                <c:pt idx="132">
                  <c:v>57.7648605758475</c:v>
                </c:pt>
                <c:pt idx="133">
                  <c:v>63.48972048517485</c:v>
                </c:pt>
                <c:pt idx="134">
                  <c:v>38.189496702219934</c:v>
                </c:pt>
                <c:pt idx="135">
                  <c:v>35.629021714186621</c:v>
                </c:pt>
                <c:pt idx="136">
                  <c:v>27.259335490248279</c:v>
                </c:pt>
                <c:pt idx="137">
                  <c:v>75.250211773026379</c:v>
                </c:pt>
                <c:pt idx="138">
                  <c:v>49.497798870183878</c:v>
                </c:pt>
                <c:pt idx="139">
                  <c:v>27.741464814231115</c:v>
                </c:pt>
                <c:pt idx="140">
                  <c:v>33.009667065315206</c:v>
                </c:pt>
                <c:pt idx="141">
                  <c:v>40.275165818936522</c:v>
                </c:pt>
                <c:pt idx="142">
                  <c:v>66.967435420973786</c:v>
                </c:pt>
                <c:pt idx="143">
                  <c:v>10.13607530757746</c:v>
                </c:pt>
                <c:pt idx="144">
                  <c:v>44.949492558220058</c:v>
                </c:pt>
                <c:pt idx="145">
                  <c:v>90.469682345669725</c:v>
                </c:pt>
                <c:pt idx="146">
                  <c:v>86.577609192901292</c:v>
                </c:pt>
                <c:pt idx="147">
                  <c:v>37.192614008735106</c:v>
                </c:pt>
                <c:pt idx="148">
                  <c:v>66.200895964980944</c:v>
                </c:pt>
                <c:pt idx="149">
                  <c:v>27.441931435951531</c:v>
                </c:pt>
                <c:pt idx="150">
                  <c:v>49.43893037536985</c:v>
                </c:pt>
                <c:pt idx="151">
                  <c:v>51.753663234620191</c:v>
                </c:pt>
                <c:pt idx="152">
                  <c:v>60.975613891798332</c:v>
                </c:pt>
                <c:pt idx="153">
                  <c:v>61.127051771578479</c:v>
                </c:pt>
                <c:pt idx="154">
                  <c:v>102.81668664509402</c:v>
                </c:pt>
                <c:pt idx="155">
                  <c:v>79.681780147724709</c:v>
                </c:pt>
                <c:pt idx="156">
                  <c:v>60.50091267410356</c:v>
                </c:pt>
                <c:pt idx="157">
                  <c:v>44.913711486648822</c:v>
                </c:pt>
                <c:pt idx="158">
                  <c:v>34.676385605683208</c:v>
                </c:pt>
                <c:pt idx="159">
                  <c:v>67.432802477281157</c:v>
                </c:pt>
                <c:pt idx="160">
                  <c:v>60.537990506413657</c:v>
                </c:pt>
                <c:pt idx="161">
                  <c:v>131.69457830898205</c:v>
                </c:pt>
                <c:pt idx="162">
                  <c:v>71.192904801218802</c:v>
                </c:pt>
                <c:pt idx="163">
                  <c:v>75.631356449752658</c:v>
                </c:pt>
                <c:pt idx="164">
                  <c:v>102.43577729526181</c:v>
                </c:pt>
                <c:pt idx="165">
                  <c:v>68.860357914029294</c:v>
                </c:pt>
                <c:pt idx="166">
                  <c:v>110.51048863227027</c:v>
                </c:pt>
                <c:pt idx="167">
                  <c:v>135.42595551083519</c:v>
                </c:pt>
                <c:pt idx="168">
                  <c:v>83.898578266198768</c:v>
                </c:pt>
                <c:pt idx="169">
                  <c:v>47.520543656917191</c:v>
                </c:pt>
                <c:pt idx="170">
                  <c:v>45.280874561263552</c:v>
                </c:pt>
                <c:pt idx="171">
                  <c:v>100.20957464912667</c:v>
                </c:pt>
                <c:pt idx="172">
                  <c:v>75.51925308205297</c:v>
                </c:pt>
                <c:pt idx="173">
                  <c:v>86.151273403008261</c:v>
                </c:pt>
                <c:pt idx="174">
                  <c:v>116.6646868983383</c:v>
                </c:pt>
                <c:pt idx="175">
                  <c:v>77.588893136873892</c:v>
                </c:pt>
                <c:pt idx="176">
                  <c:v>157.92136253725135</c:v>
                </c:pt>
                <c:pt idx="177">
                  <c:v>54.840669698811034</c:v>
                </c:pt>
                <c:pt idx="178">
                  <c:v>47.283744517945735</c:v>
                </c:pt>
                <c:pt idx="179">
                  <c:v>76.923008860528142</c:v>
                </c:pt>
                <c:pt idx="180">
                  <c:v>114.242060622575</c:v>
                </c:pt>
                <c:pt idx="181">
                  <c:v>77.910702621165314</c:v>
                </c:pt>
                <c:pt idx="182">
                  <c:v>90.548640926579097</c:v>
                </c:pt>
                <c:pt idx="183">
                  <c:v>96.06767203426547</c:v>
                </c:pt>
                <c:pt idx="184">
                  <c:v>123.4766752605197</c:v>
                </c:pt>
                <c:pt idx="185">
                  <c:v>91.430579171656291</c:v>
                </c:pt>
                <c:pt idx="186">
                  <c:v>128.69185190146803</c:v>
                </c:pt>
                <c:pt idx="187">
                  <c:v>66.432500814919905</c:v>
                </c:pt>
                <c:pt idx="188">
                  <c:v>84.17703983931932</c:v>
                </c:pt>
                <c:pt idx="189">
                  <c:v>77.918875942357715</c:v>
                </c:pt>
                <c:pt idx="190">
                  <c:v>82.017353762187057</c:v>
                </c:pt>
                <c:pt idx="191">
                  <c:v>76.681904526185363</c:v>
                </c:pt>
                <c:pt idx="192">
                  <c:v>18.51952903807047</c:v>
                </c:pt>
                <c:pt idx="193">
                  <c:v>51.668304545588633</c:v>
                </c:pt>
                <c:pt idx="194">
                  <c:v>49.8878988416011</c:v>
                </c:pt>
                <c:pt idx="195">
                  <c:v>63.370471288508398</c:v>
                </c:pt>
                <c:pt idx="196">
                  <c:v>79.08898307880051</c:v>
                </c:pt>
                <c:pt idx="197">
                  <c:v>9.9199126435681091</c:v>
                </c:pt>
                <c:pt idx="198">
                  <c:v>21.414875198934414</c:v>
                </c:pt>
                <c:pt idx="199">
                  <c:v>55.286832500352673</c:v>
                </c:pt>
                <c:pt idx="200">
                  <c:v>20.129778306557522</c:v>
                </c:pt>
                <c:pt idx="201">
                  <c:v>22.668072135649663</c:v>
                </c:pt>
                <c:pt idx="202">
                  <c:v>52.757470824969097</c:v>
                </c:pt>
                <c:pt idx="203">
                  <c:v>32.626827764352939</c:v>
                </c:pt>
                <c:pt idx="204">
                  <c:v>40.635481286109588</c:v>
                </c:pt>
                <c:pt idx="205">
                  <c:v>50.867621373413044</c:v>
                </c:pt>
                <c:pt idx="206">
                  <c:v>41.741156928280198</c:v>
                </c:pt>
                <c:pt idx="207">
                  <c:v>72.622449234990583</c:v>
                </c:pt>
                <c:pt idx="208">
                  <c:v>51.519238250151979</c:v>
                </c:pt>
                <c:pt idx="209">
                  <c:v>92.153784979977146</c:v>
                </c:pt>
                <c:pt idx="210">
                  <c:v>81.293690885763752</c:v>
                </c:pt>
                <c:pt idx="211">
                  <c:v>40.688335680379176</c:v>
                </c:pt>
                <c:pt idx="212">
                  <c:v>63.96004569100905</c:v>
                </c:pt>
                <c:pt idx="213">
                  <c:v>40.814123065608442</c:v>
                </c:pt>
                <c:pt idx="214">
                  <c:v>145.85168557681033</c:v>
                </c:pt>
                <c:pt idx="215">
                  <c:v>48.395035633412533</c:v>
                </c:pt>
                <c:pt idx="216">
                  <c:v>73.945956129341894</c:v>
                </c:pt>
                <c:pt idx="217">
                  <c:v>76.055294363659925</c:v>
                </c:pt>
                <c:pt idx="218">
                  <c:v>53.617142275255425</c:v>
                </c:pt>
                <c:pt idx="219">
                  <c:v>142.71781635275957</c:v>
                </c:pt>
                <c:pt idx="220">
                  <c:v>60.574832152280109</c:v>
                </c:pt>
                <c:pt idx="221">
                  <c:v>121.09468215804945</c:v>
                </c:pt>
                <c:pt idx="222">
                  <c:v>37.067850681667807</c:v>
                </c:pt>
                <c:pt idx="223">
                  <c:v>121.18626166760276</c:v>
                </c:pt>
                <c:pt idx="224">
                  <c:v>58.798888860560801</c:v>
                </c:pt>
                <c:pt idx="225">
                  <c:v>105.10591341382946</c:v>
                </c:pt>
                <c:pt idx="226">
                  <c:v>57.506874618858745</c:v>
                </c:pt>
                <c:pt idx="227">
                  <c:v>81.565035546664134</c:v>
                </c:pt>
                <c:pt idx="228">
                  <c:v>81.808652671074881</c:v>
                </c:pt>
                <c:pt idx="229">
                  <c:v>79.086335881492033</c:v>
                </c:pt>
                <c:pt idx="230">
                  <c:v>73.007186597912494</c:v>
                </c:pt>
                <c:pt idx="231">
                  <c:v>98.117368522095902</c:v>
                </c:pt>
                <c:pt idx="232">
                  <c:v>51.995444019153375</c:v>
                </c:pt>
                <c:pt idx="233">
                  <c:v>96.159253910808943</c:v>
                </c:pt>
                <c:pt idx="234">
                  <c:v>54.586619553733698</c:v>
                </c:pt>
                <c:pt idx="235">
                  <c:v>126.81332458993927</c:v>
                </c:pt>
                <c:pt idx="236">
                  <c:v>68.800117673068897</c:v>
                </c:pt>
                <c:pt idx="237">
                  <c:v>115.41398780102699</c:v>
                </c:pt>
                <c:pt idx="238">
                  <c:v>70.128370347665779</c:v>
                </c:pt>
                <c:pt idx="239">
                  <c:v>141.57652107339726</c:v>
                </c:pt>
                <c:pt idx="240">
                  <c:v>112.0939879892376</c:v>
                </c:pt>
                <c:pt idx="241">
                  <c:v>119.0368174594383</c:v>
                </c:pt>
                <c:pt idx="242">
                  <c:v>230.35459444431595</c:v>
                </c:pt>
                <c:pt idx="243">
                  <c:v>54.917709577379263</c:v>
                </c:pt>
                <c:pt idx="244">
                  <c:v>127.7648410182935</c:v>
                </c:pt>
                <c:pt idx="245">
                  <c:v>218.48181298401215</c:v>
                </c:pt>
                <c:pt idx="246">
                  <c:v>47.413195928533199</c:v>
                </c:pt>
                <c:pt idx="247">
                  <c:v>141.29364123492294</c:v>
                </c:pt>
                <c:pt idx="248">
                  <c:v>112.46551328662414</c:v>
                </c:pt>
                <c:pt idx="249">
                  <c:v>140.72885972947469</c:v>
                </c:pt>
                <c:pt idx="250">
                  <c:v>50.94011914005236</c:v>
                </c:pt>
                <c:pt idx="251">
                  <c:v>89.031857919300549</c:v>
                </c:pt>
                <c:pt idx="252">
                  <c:v>43.543436420179106</c:v>
                </c:pt>
                <c:pt idx="253">
                  <c:v>53.791710395306936</c:v>
                </c:pt>
                <c:pt idx="254">
                  <c:v>33.033860962820128</c:v>
                </c:pt>
                <c:pt idx="255">
                  <c:v>44.86199238069986</c:v>
                </c:pt>
                <c:pt idx="256">
                  <c:v>43.878493594457829</c:v>
                </c:pt>
                <c:pt idx="257">
                  <c:v>31.358873906267846</c:v>
                </c:pt>
                <c:pt idx="258">
                  <c:v>41.757053204394133</c:v>
                </c:pt>
                <c:pt idx="259">
                  <c:v>78.394999548093651</c:v>
                </c:pt>
                <c:pt idx="260">
                  <c:v>45.10083351090298</c:v>
                </c:pt>
                <c:pt idx="261">
                  <c:v>21.02102802629387</c:v>
                </c:pt>
                <c:pt idx="262">
                  <c:v>65.450666713088168</c:v>
                </c:pt>
                <c:pt idx="263">
                  <c:v>32.706749751242967</c:v>
                </c:pt>
                <c:pt idx="264">
                  <c:v>12.170952440962303</c:v>
                </c:pt>
                <c:pt idx="265">
                  <c:v>53.025159831550901</c:v>
                </c:pt>
                <c:pt idx="266">
                  <c:v>65.257641119183845</c:v>
                </c:pt>
                <c:pt idx="267">
                  <c:v>34.252120404818221</c:v>
                </c:pt>
                <c:pt idx="268">
                  <c:v>9.6634921489335053</c:v>
                </c:pt>
                <c:pt idx="269">
                  <c:v>35.993678590506079</c:v>
                </c:pt>
                <c:pt idx="270">
                  <c:v>42.983229984849295</c:v>
                </c:pt>
                <c:pt idx="271">
                  <c:v>34.237895118683078</c:v>
                </c:pt>
                <c:pt idx="272">
                  <c:v>69.96968189710114</c:v>
                </c:pt>
                <c:pt idx="273">
                  <c:v>43.753063704341216</c:v>
                </c:pt>
                <c:pt idx="274">
                  <c:v>46.395418042026321</c:v>
                </c:pt>
                <c:pt idx="275">
                  <c:v>66.460472087387984</c:v>
                </c:pt>
                <c:pt idx="276">
                  <c:v>46.785908964352465</c:v>
                </c:pt>
                <c:pt idx="277">
                  <c:v>22.948176191273841</c:v>
                </c:pt>
                <c:pt idx="278">
                  <c:v>40.00984860604202</c:v>
                </c:pt>
                <c:pt idx="279">
                  <c:v>110.270663838286</c:v>
                </c:pt>
                <c:pt idx="280">
                  <c:v>127.60409296628828</c:v>
                </c:pt>
                <c:pt idx="281">
                  <c:v>86.274496221880852</c:v>
                </c:pt>
                <c:pt idx="282">
                  <c:v>73.701181480170476</c:v>
                </c:pt>
                <c:pt idx="283">
                  <c:v>88.009897909234411</c:v>
                </c:pt>
                <c:pt idx="284">
                  <c:v>28.402311544170391</c:v>
                </c:pt>
                <c:pt idx="285">
                  <c:v>105.53216214590778</c:v>
                </c:pt>
                <c:pt idx="286">
                  <c:v>93.427555845749794</c:v>
                </c:pt>
                <c:pt idx="287">
                  <c:v>91.164009349819963</c:v>
                </c:pt>
                <c:pt idx="288">
                  <c:v>59.281161169822695</c:v>
                </c:pt>
                <c:pt idx="289">
                  <c:v>128.61708157067756</c:v>
                </c:pt>
                <c:pt idx="290">
                  <c:v>87.928573709876432</c:v>
                </c:pt>
                <c:pt idx="291">
                  <c:v>86.861844476993184</c:v>
                </c:pt>
                <c:pt idx="292">
                  <c:v>144.66484776837609</c:v>
                </c:pt>
                <c:pt idx="293">
                  <c:v>31.675164859625884</c:v>
                </c:pt>
                <c:pt idx="294">
                  <c:v>93.411959059363326</c:v>
                </c:pt>
                <c:pt idx="295">
                  <c:v>166.68743352555282</c:v>
                </c:pt>
                <c:pt idx="296">
                  <c:v>118.82545659111511</c:v>
                </c:pt>
                <c:pt idx="297">
                  <c:v>147.10805542917001</c:v>
                </c:pt>
                <c:pt idx="298">
                  <c:v>102.61953170801095</c:v>
                </c:pt>
                <c:pt idx="299">
                  <c:v>213.86401817625219</c:v>
                </c:pt>
                <c:pt idx="300">
                  <c:v>83.06686161466537</c:v>
                </c:pt>
                <c:pt idx="301">
                  <c:v>81.780553795860442</c:v>
                </c:pt>
                <c:pt idx="302">
                  <c:v>183.72052796253291</c:v>
                </c:pt>
                <c:pt idx="303">
                  <c:v>150.77666287255551</c:v>
                </c:pt>
                <c:pt idx="304">
                  <c:v>111.21015197894373</c:v>
                </c:pt>
                <c:pt idx="305">
                  <c:v>98.758710212179253</c:v>
                </c:pt>
                <c:pt idx="306">
                  <c:v>63.443484504257391</c:v>
                </c:pt>
                <c:pt idx="307">
                  <c:v>106.6441472877714</c:v>
                </c:pt>
                <c:pt idx="308">
                  <c:v>69.475582135709729</c:v>
                </c:pt>
                <c:pt idx="309">
                  <c:v>216.05279352265782</c:v>
                </c:pt>
                <c:pt idx="310">
                  <c:v>123.90061647946193</c:v>
                </c:pt>
                <c:pt idx="311">
                  <c:v>141.7991929559953</c:v>
                </c:pt>
                <c:pt idx="312">
                  <c:v>122.36661199029608</c:v>
                </c:pt>
                <c:pt idx="313">
                  <c:v>129.48498977797652</c:v>
                </c:pt>
                <c:pt idx="314">
                  <c:v>83.169589919302538</c:v>
                </c:pt>
                <c:pt idx="315">
                  <c:v>131.27750303236013</c:v>
                </c:pt>
                <c:pt idx="316">
                  <c:v>76.665379362516688</c:v>
                </c:pt>
                <c:pt idx="317">
                  <c:v>92.926898849399194</c:v>
                </c:pt>
                <c:pt idx="318">
                  <c:v>75.707226290757106</c:v>
                </c:pt>
                <c:pt idx="319">
                  <c:v>156.02230374462263</c:v>
                </c:pt>
                <c:pt idx="320">
                  <c:v>79.21898494291402</c:v>
                </c:pt>
                <c:pt idx="321">
                  <c:v>72.163637063496367</c:v>
                </c:pt>
                <c:pt idx="322">
                  <c:v>91.156103316283037</c:v>
                </c:pt>
                <c:pt idx="323">
                  <c:v>80.222456726859875</c:v>
                </c:pt>
                <c:pt idx="324">
                  <c:v>63.285437106724551</c:v>
                </c:pt>
                <c:pt idx="325">
                  <c:v>131.84607238036054</c:v>
                </c:pt>
                <c:pt idx="326">
                  <c:v>126.57212306676412</c:v>
                </c:pt>
                <c:pt idx="327">
                  <c:v>53.509561778106388</c:v>
                </c:pt>
                <c:pt idx="328">
                  <c:v>91.292493105507532</c:v>
                </c:pt>
                <c:pt idx="329">
                  <c:v>43.27443622200704</c:v>
                </c:pt>
                <c:pt idx="330">
                  <c:v>61.114977507160532</c:v>
                </c:pt>
                <c:pt idx="331">
                  <c:v>104.12076349457101</c:v>
                </c:pt>
                <c:pt idx="332">
                  <c:v>76.207656290913292</c:v>
                </c:pt>
                <c:pt idx="333">
                  <c:v>47.866008968805076</c:v>
                </c:pt>
                <c:pt idx="334">
                  <c:v>89.641721927644355</c:v>
                </c:pt>
                <c:pt idx="335">
                  <c:v>83.976454206884242</c:v>
                </c:pt>
                <c:pt idx="336">
                  <c:v>74.981379188454838</c:v>
                </c:pt>
                <c:pt idx="337">
                  <c:v>93.944923076323832</c:v>
                </c:pt>
                <c:pt idx="338">
                  <c:v>140.05885008587936</c:v>
                </c:pt>
                <c:pt idx="339">
                  <c:v>87.399028435971388</c:v>
                </c:pt>
                <c:pt idx="340">
                  <c:v>86.860911541471424</c:v>
                </c:pt>
                <c:pt idx="341">
                  <c:v>121.0156927313292</c:v>
                </c:pt>
                <c:pt idx="342">
                  <c:v>119.44293381580323</c:v>
                </c:pt>
                <c:pt idx="343">
                  <c:v>53.91986164702616</c:v>
                </c:pt>
                <c:pt idx="344">
                  <c:v>157.20232657739186</c:v>
                </c:pt>
                <c:pt idx="345">
                  <c:v>93.208751032984608</c:v>
                </c:pt>
                <c:pt idx="346">
                  <c:v>90.336871439298662</c:v>
                </c:pt>
                <c:pt idx="347">
                  <c:v>88.473221435438305</c:v>
                </c:pt>
                <c:pt idx="348">
                  <c:v>73.307304496627069</c:v>
                </c:pt>
                <c:pt idx="349">
                  <c:v>107.69651636823727</c:v>
                </c:pt>
                <c:pt idx="350">
                  <c:v>68.475163011109643</c:v>
                </c:pt>
                <c:pt idx="351">
                  <c:v>93.740336045016548</c:v>
                </c:pt>
                <c:pt idx="352">
                  <c:v>120.39288258026637</c:v>
                </c:pt>
                <c:pt idx="353">
                  <c:v>92.074393150318315</c:v>
                </c:pt>
                <c:pt idx="354">
                  <c:v>92.180151073456102</c:v>
                </c:pt>
                <c:pt idx="355">
                  <c:v>74.070471557606965</c:v>
                </c:pt>
                <c:pt idx="356">
                  <c:v>109.6731003617479</c:v>
                </c:pt>
                <c:pt idx="357">
                  <c:v>150.17779437283428</c:v>
                </c:pt>
                <c:pt idx="358">
                  <c:v>148.46735547716392</c:v>
                </c:pt>
                <c:pt idx="359">
                  <c:v>107.1785551042713</c:v>
                </c:pt>
                <c:pt idx="360">
                  <c:v>89.951806291126317</c:v>
                </c:pt>
                <c:pt idx="361">
                  <c:v>34.091992702316098</c:v>
                </c:pt>
                <c:pt idx="362">
                  <c:v>184.37013401274183</c:v>
                </c:pt>
                <c:pt idx="363">
                  <c:v>50.420276848569294</c:v>
                </c:pt>
                <c:pt idx="364">
                  <c:v>80.232923985203399</c:v>
                </c:pt>
                <c:pt idx="365">
                  <c:v>94.084455603337631</c:v>
                </c:pt>
                <c:pt idx="366">
                  <c:v>146.94275375369344</c:v>
                </c:pt>
                <c:pt idx="367">
                  <c:v>79.919126954209261</c:v>
                </c:pt>
                <c:pt idx="368">
                  <c:v>43.679045841041088</c:v>
                </c:pt>
                <c:pt idx="369">
                  <c:v>112.75802068182651</c:v>
                </c:pt>
                <c:pt idx="370">
                  <c:v>94.985514349776238</c:v>
                </c:pt>
                <c:pt idx="371">
                  <c:v>71.436715498317298</c:v>
                </c:pt>
                <c:pt idx="372">
                  <c:v>124.14623265841695</c:v>
                </c:pt>
                <c:pt idx="373">
                  <c:v>31.090193158758129</c:v>
                </c:pt>
                <c:pt idx="374">
                  <c:v>64.562436052028048</c:v>
                </c:pt>
                <c:pt idx="375">
                  <c:v>118.7082427960395</c:v>
                </c:pt>
                <c:pt idx="376">
                  <c:v>15.40710944058514</c:v>
                </c:pt>
                <c:pt idx="377">
                  <c:v>50.076302105998799</c:v>
                </c:pt>
                <c:pt idx="378">
                  <c:v>90.552869406305902</c:v>
                </c:pt>
                <c:pt idx="379">
                  <c:v>61.933104521859697</c:v>
                </c:pt>
                <c:pt idx="380">
                  <c:v>79.201977960329572</c:v>
                </c:pt>
                <c:pt idx="381">
                  <c:v>48.663522870571924</c:v>
                </c:pt>
                <c:pt idx="382">
                  <c:v>64.819112641739252</c:v>
                </c:pt>
                <c:pt idx="383">
                  <c:v>91.272564181177401</c:v>
                </c:pt>
                <c:pt idx="384">
                  <c:v>143.03278817918553</c:v>
                </c:pt>
                <c:pt idx="385">
                  <c:v>146.70216080669636</c:v>
                </c:pt>
                <c:pt idx="386">
                  <c:v>59.385733794065892</c:v>
                </c:pt>
                <c:pt idx="387">
                  <c:v>92.235144927541086</c:v>
                </c:pt>
                <c:pt idx="388">
                  <c:v>81.44489799773585</c:v>
                </c:pt>
                <c:pt idx="389">
                  <c:v>126.13950490607533</c:v>
                </c:pt>
                <c:pt idx="390">
                  <c:v>172.64461714564985</c:v>
                </c:pt>
                <c:pt idx="391">
                  <c:v>49.109655920955511</c:v>
                </c:pt>
                <c:pt idx="392">
                  <c:v>19.997024488906415</c:v>
                </c:pt>
                <c:pt idx="393">
                  <c:v>80.803092816363403</c:v>
                </c:pt>
                <c:pt idx="394">
                  <c:v>93.194897317446973</c:v>
                </c:pt>
                <c:pt idx="395">
                  <c:v>144.60228816473008</c:v>
                </c:pt>
                <c:pt idx="396">
                  <c:v>109.68811265713933</c:v>
                </c:pt>
                <c:pt idx="397">
                  <c:v>64.422963485289742</c:v>
                </c:pt>
                <c:pt idx="398">
                  <c:v>82.444862275169072</c:v>
                </c:pt>
                <c:pt idx="399">
                  <c:v>126.08068994247328</c:v>
                </c:pt>
                <c:pt idx="400">
                  <c:v>96.429477163840261</c:v>
                </c:pt>
                <c:pt idx="401">
                  <c:v>83.060861158587656</c:v>
                </c:pt>
                <c:pt idx="402">
                  <c:v>198.26239115586228</c:v>
                </c:pt>
                <c:pt idx="403">
                  <c:v>132.76797793164366</c:v>
                </c:pt>
                <c:pt idx="404">
                  <c:v>73.696246446918266</c:v>
                </c:pt>
                <c:pt idx="405">
                  <c:v>86.670736652118521</c:v>
                </c:pt>
                <c:pt idx="406">
                  <c:v>256.88023044819778</c:v>
                </c:pt>
                <c:pt idx="407">
                  <c:v>127.529749165043</c:v>
                </c:pt>
                <c:pt idx="408">
                  <c:v>48.767498487868849</c:v>
                </c:pt>
                <c:pt idx="409">
                  <c:v>168.3214282912669</c:v>
                </c:pt>
                <c:pt idx="410">
                  <c:v>78.598167797656799</c:v>
                </c:pt>
                <c:pt idx="411">
                  <c:v>77.434809308990552</c:v>
                </c:pt>
                <c:pt idx="412">
                  <c:v>72.228210688909016</c:v>
                </c:pt>
                <c:pt idx="413">
                  <c:v>174.49855969095876</c:v>
                </c:pt>
                <c:pt idx="414">
                  <c:v>90.613508905849201</c:v>
                </c:pt>
                <c:pt idx="415">
                  <c:v>134.35751113085317</c:v>
                </c:pt>
                <c:pt idx="416">
                  <c:v>94.229092711303949</c:v>
                </c:pt>
                <c:pt idx="417">
                  <c:v>193.78115141819052</c:v>
                </c:pt>
                <c:pt idx="418">
                  <c:v>112.65010580484847</c:v>
                </c:pt>
                <c:pt idx="419">
                  <c:v>82.093057611477619</c:v>
                </c:pt>
                <c:pt idx="420">
                  <c:v>37.961648538852586</c:v>
                </c:pt>
                <c:pt idx="421">
                  <c:v>114.59777540183276</c:v>
                </c:pt>
                <c:pt idx="422">
                  <c:v>92.717581256466033</c:v>
                </c:pt>
                <c:pt idx="423">
                  <c:v>183.4653369041142</c:v>
                </c:pt>
                <c:pt idx="424">
                  <c:v>36.329636847547299</c:v>
                </c:pt>
                <c:pt idx="425">
                  <c:v>58.118655808303565</c:v>
                </c:pt>
                <c:pt idx="426">
                  <c:v>95.648238780794287</c:v>
                </c:pt>
                <c:pt idx="427">
                  <c:v>117.12847484045598</c:v>
                </c:pt>
                <c:pt idx="428">
                  <c:v>39.078193647891659</c:v>
                </c:pt>
                <c:pt idx="429">
                  <c:v>143.02526449542046</c:v>
                </c:pt>
                <c:pt idx="430">
                  <c:v>58.442102331234047</c:v>
                </c:pt>
                <c:pt idx="431">
                  <c:v>97.179271479969231</c:v>
                </c:pt>
                <c:pt idx="432">
                  <c:v>106.08820614051965</c:v>
                </c:pt>
                <c:pt idx="433">
                  <c:v>113.52832699847737</c:v>
                </c:pt>
                <c:pt idx="434">
                  <c:v>203.41879228834225</c:v>
                </c:pt>
                <c:pt idx="435">
                  <c:v>134.63248971346655</c:v>
                </c:pt>
                <c:pt idx="436">
                  <c:v>201.59132861115484</c:v>
                </c:pt>
                <c:pt idx="437">
                  <c:v>58.45821225351812</c:v>
                </c:pt>
                <c:pt idx="438">
                  <c:v>54.116808166482485</c:v>
                </c:pt>
                <c:pt idx="439">
                  <c:v>41.510865758294287</c:v>
                </c:pt>
                <c:pt idx="440">
                  <c:v>41.349036504663601</c:v>
                </c:pt>
                <c:pt idx="441">
                  <c:v>52.994208874771147</c:v>
                </c:pt>
                <c:pt idx="442">
                  <c:v>58.078581893513096</c:v>
                </c:pt>
                <c:pt idx="443">
                  <c:v>55.251647648470346</c:v>
                </c:pt>
                <c:pt idx="444">
                  <c:v>86.193498473646997</c:v>
                </c:pt>
                <c:pt idx="445">
                  <c:v>95.611259898379757</c:v>
                </c:pt>
                <c:pt idx="446">
                  <c:v>93.786467077721895</c:v>
                </c:pt>
                <c:pt idx="447">
                  <c:v>38.430604283503243</c:v>
                </c:pt>
                <c:pt idx="448">
                  <c:v>13.54388348905948</c:v>
                </c:pt>
                <c:pt idx="449">
                  <c:v>97.843847253416229</c:v>
                </c:pt>
                <c:pt idx="450">
                  <c:v>29.19404309429374</c:v>
                </c:pt>
                <c:pt idx="451">
                  <c:v>56.909401449614442</c:v>
                </c:pt>
                <c:pt idx="452">
                  <c:v>71.935195432455814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3F-4DE9-A739-3D3153CA4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6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SCD3O2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3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SC2D6O4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1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557391</xdr:colOff>
      <xdr:row>2</xdr:row>
      <xdr:rowOff>11290</xdr:rowOff>
    </xdr:from>
    <xdr:to>
      <xdr:col>56</xdr:col>
      <xdr:colOff>275169</xdr:colOff>
      <xdr:row>17</xdr:row>
      <xdr:rowOff>2823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5B576B-8FAA-ED57-0F57-D7457D83A2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543278</xdr:colOff>
      <xdr:row>1</xdr:row>
      <xdr:rowOff>21829</xdr:rowOff>
    </xdr:from>
    <xdr:to>
      <xdr:col>48</xdr:col>
      <xdr:colOff>261056</xdr:colOff>
      <xdr:row>17</xdr:row>
      <xdr:rowOff>27517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440A09-BE34-D973-5740-060FFD0D65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461257</xdr:colOff>
      <xdr:row>36</xdr:row>
      <xdr:rowOff>47625</xdr:rowOff>
    </xdr:from>
    <xdr:to>
      <xdr:col>48</xdr:col>
      <xdr:colOff>207257</xdr:colOff>
      <xdr:row>51</xdr:row>
      <xdr:rowOff>39158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6D73B38-8B79-4FF6-85AE-5FB3196D2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41</xdr:col>
      <xdr:colOff>10584</xdr:colOff>
      <xdr:row>18</xdr:row>
      <xdr:rowOff>118182</xdr:rowOff>
    </xdr:from>
    <xdr:to>
      <xdr:col>48</xdr:col>
      <xdr:colOff>335139</xdr:colOff>
      <xdr:row>33</xdr:row>
      <xdr:rowOff>109714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4CEC7E-C159-4961-8AEC-E6F4583781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49</xdr:col>
      <xdr:colOff>93486</xdr:colOff>
      <xdr:row>18</xdr:row>
      <xdr:rowOff>123295</xdr:rowOff>
    </xdr:from>
    <xdr:to>
      <xdr:col>56</xdr:col>
      <xdr:colOff>418042</xdr:colOff>
      <xdr:row>33</xdr:row>
      <xdr:rowOff>114828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50DDB81-25D5-182B-09E9-D8F171025B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40</xdr:col>
      <xdr:colOff>430389</xdr:colOff>
      <xdr:row>69</xdr:row>
      <xdr:rowOff>21166</xdr:rowOff>
    </xdr:from>
    <xdr:to>
      <xdr:col>48</xdr:col>
      <xdr:colOff>143757</xdr:colOff>
      <xdr:row>84</xdr:row>
      <xdr:rowOff>12700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7C77090-F56D-439F-8722-070A030B4C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392907</xdr:colOff>
      <xdr:row>52</xdr:row>
      <xdr:rowOff>73423</xdr:rowOff>
    </xdr:from>
    <xdr:to>
      <xdr:col>48</xdr:col>
      <xdr:colOff>148388</xdr:colOff>
      <xdr:row>68</xdr:row>
      <xdr:rowOff>79111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0A03BB0-026B-4E32-83F2-6C1DDE072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49</xdr:col>
      <xdr:colOff>301624</xdr:colOff>
      <xdr:row>35</xdr:row>
      <xdr:rowOff>134937</xdr:rowOff>
    </xdr:from>
    <xdr:to>
      <xdr:col>56</xdr:col>
      <xdr:colOff>22048</xdr:colOff>
      <xdr:row>50</xdr:row>
      <xdr:rowOff>179387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86D668-F78B-4AC8-A553-1180A0AADB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4671-35EE-4A09-9555-E223000680DA}">
  <dimension ref="A3:AV457"/>
  <sheetViews>
    <sheetView tabSelected="1" topLeftCell="AA1" zoomScale="80" zoomScaleNormal="80" workbookViewId="0">
      <selection activeCell="BG29" sqref="BG29"/>
    </sheetView>
  </sheetViews>
  <sheetFormatPr defaultRowHeight="14.5" x14ac:dyDescent="0.35"/>
  <sheetData>
    <row r="3" spans="1:39" x14ac:dyDescent="0.35">
      <c r="A3" t="s">
        <v>0</v>
      </c>
      <c r="B3">
        <v>103.9</v>
      </c>
      <c r="C3">
        <v>54.9</v>
      </c>
      <c r="E3">
        <v>72.8</v>
      </c>
      <c r="G3">
        <v>90.9</v>
      </c>
      <c r="I3">
        <v>68.900000000000006</v>
      </c>
      <c r="J3">
        <v>71.099999999999994</v>
      </c>
      <c r="K3">
        <v>86.9</v>
      </c>
      <c r="L3">
        <v>89.2</v>
      </c>
      <c r="M3">
        <v>105.1</v>
      </c>
      <c r="N3">
        <v>107.2</v>
      </c>
      <c r="O3">
        <v>119.1</v>
      </c>
      <c r="P3">
        <v>123.1</v>
      </c>
      <c r="Q3">
        <v>137.1</v>
      </c>
      <c r="R3">
        <v>122.2</v>
      </c>
      <c r="S3">
        <v>71.8</v>
      </c>
      <c r="T3">
        <v>86</v>
      </c>
      <c r="U3">
        <v>88.1</v>
      </c>
      <c r="V3">
        <v>90</v>
      </c>
      <c r="W3">
        <v>118.1</v>
      </c>
      <c r="X3">
        <v>106.1</v>
      </c>
    </row>
    <row r="4" spans="1:39" x14ac:dyDescent="0.35">
      <c r="A4" t="s">
        <v>1</v>
      </c>
      <c r="B4">
        <v>103.9</v>
      </c>
      <c r="C4">
        <v>54.9</v>
      </c>
      <c r="D4" t="s">
        <v>15</v>
      </c>
      <c r="E4">
        <v>72.8</v>
      </c>
      <c r="F4" t="s">
        <v>16</v>
      </c>
      <c r="G4">
        <v>90.9</v>
      </c>
      <c r="H4" t="s">
        <v>17</v>
      </c>
      <c r="I4">
        <v>68.900000000000006</v>
      </c>
      <c r="J4">
        <v>71.099999999999994</v>
      </c>
      <c r="K4">
        <v>86.9</v>
      </c>
      <c r="L4">
        <v>89.2</v>
      </c>
      <c r="M4">
        <v>105.1</v>
      </c>
      <c r="N4">
        <v>107.2</v>
      </c>
      <c r="O4">
        <v>119.1</v>
      </c>
      <c r="P4">
        <v>123.1</v>
      </c>
      <c r="Q4">
        <v>137.1</v>
      </c>
      <c r="R4">
        <v>122.2</v>
      </c>
      <c r="S4">
        <v>71.8</v>
      </c>
      <c r="T4">
        <v>86</v>
      </c>
      <c r="U4">
        <v>88.1</v>
      </c>
      <c r="V4">
        <v>90</v>
      </c>
      <c r="W4">
        <v>118.1</v>
      </c>
      <c r="X4">
        <v>106.1</v>
      </c>
      <c r="Y4" t="s">
        <v>2</v>
      </c>
      <c r="Z4" t="s">
        <v>13</v>
      </c>
      <c r="AA4" t="s">
        <v>7</v>
      </c>
      <c r="AB4" t="s">
        <v>12</v>
      </c>
      <c r="AC4" t="s">
        <v>14</v>
      </c>
      <c r="AD4" t="s">
        <v>8</v>
      </c>
      <c r="AE4" t="s">
        <v>10</v>
      </c>
      <c r="AF4" t="s">
        <v>3</v>
      </c>
      <c r="AG4" t="s">
        <v>4</v>
      </c>
      <c r="AH4" t="s">
        <v>9</v>
      </c>
      <c r="AI4" t="s">
        <v>5</v>
      </c>
      <c r="AJ4" t="s">
        <v>6</v>
      </c>
      <c r="AK4" t="s">
        <v>11</v>
      </c>
      <c r="AL4" t="s">
        <v>18</v>
      </c>
      <c r="AM4" t="s">
        <v>19</v>
      </c>
    </row>
    <row r="5" spans="1:39" x14ac:dyDescent="0.35">
      <c r="A5">
        <v>11.6638</v>
      </c>
      <c r="C5">
        <v>27171.5</v>
      </c>
      <c r="D5">
        <f>1/((1/C5)-0.000001)</f>
        <v>27930.411167024813</v>
      </c>
      <c r="E5">
        <v>192132.7</v>
      </c>
      <c r="F5">
        <f>1/((1/E5)-0.000001)</f>
        <v>237827.05402236234</v>
      </c>
      <c r="G5">
        <v>5768.8</v>
      </c>
      <c r="H5">
        <f>1/((1/G5)-0.000001)</f>
        <v>5802.2721475648723</v>
      </c>
      <c r="I5">
        <v>738.6</v>
      </c>
      <c r="J5">
        <v>76.3</v>
      </c>
      <c r="K5">
        <v>111.9</v>
      </c>
      <c r="L5">
        <v>20.7</v>
      </c>
      <c r="M5">
        <v>70.900000000000006</v>
      </c>
      <c r="N5">
        <v>10.5</v>
      </c>
      <c r="O5">
        <v>19</v>
      </c>
      <c r="P5">
        <v>16.899999999999999</v>
      </c>
      <c r="Q5">
        <v>4.3899999999999997</v>
      </c>
      <c r="S5">
        <v>3107.6</v>
      </c>
      <c r="T5">
        <v>0</v>
      </c>
      <c r="U5">
        <v>217.4</v>
      </c>
      <c r="V5">
        <v>63.9</v>
      </c>
      <c r="W5">
        <v>0</v>
      </c>
      <c r="Y5">
        <f>300+D5+F5+H5</f>
        <v>271859.73733695201</v>
      </c>
      <c r="Z5">
        <f>(M5)*1000000/Y5</f>
        <v>260.79624991369786</v>
      </c>
      <c r="AA5">
        <f>(B5)*1000000/Y5</f>
        <v>0</v>
      </c>
      <c r="AB5">
        <f>(K5)*1000000/Y5</f>
        <v>411.6093140386854</v>
      </c>
      <c r="AC5">
        <f>(T5)*1000000/Y5</f>
        <v>0</v>
      </c>
      <c r="AD5">
        <f>(P5)*1000000/Y5</f>
        <v>62.164409358836309</v>
      </c>
      <c r="AE5">
        <f>(R5)*1000000/Y5</f>
        <v>0</v>
      </c>
      <c r="AF5">
        <f>(S5+V5)*1000000/Y5</f>
        <v>11665.942265180434</v>
      </c>
      <c r="AG5">
        <f>(O5+Q5)*1000000/Y5</f>
        <v>86.037013899596531</v>
      </c>
      <c r="AH5">
        <f>W5*1000000/Y5</f>
        <v>0</v>
      </c>
      <c r="AI5">
        <f>(J5+L5+N5)*1000000/Y5</f>
        <v>395.42449740088182</v>
      </c>
      <c r="AJ5">
        <f>(U5+X5)*1000000/Y5</f>
        <v>799.67707660420194</v>
      </c>
      <c r="AK5">
        <f>F5/D5</f>
        <v>8.5149857837805687</v>
      </c>
      <c r="AL5">
        <f>Z5/20</f>
        <v>13.039812495684894</v>
      </c>
      <c r="AM5">
        <f>Z5/AG5</f>
        <v>3.0312099187687043</v>
      </c>
    </row>
    <row r="6" spans="1:39" x14ac:dyDescent="0.35">
      <c r="A6">
        <v>11.6731</v>
      </c>
      <c r="C6">
        <v>26826</v>
      </c>
      <c r="D6">
        <f t="shared" ref="D6:D69" si="0">1/((1/C6)-0.000001)</f>
        <v>27565.471334006041</v>
      </c>
      <c r="E6">
        <v>190157.7</v>
      </c>
      <c r="F6">
        <f t="shared" ref="F6:F69" si="1">1/((1/E6)-0.000001)</f>
        <v>234808.30774090215</v>
      </c>
      <c r="G6">
        <v>4823.3999999999996</v>
      </c>
      <c r="H6">
        <f t="shared" ref="H6:H69" si="2">1/((1/G6)-0.000001)</f>
        <v>4846.7779487580392</v>
      </c>
      <c r="I6">
        <v>824.3</v>
      </c>
      <c r="J6">
        <v>63.9</v>
      </c>
      <c r="K6">
        <v>109.7</v>
      </c>
      <c r="L6">
        <v>56.9</v>
      </c>
      <c r="M6">
        <v>42.6</v>
      </c>
      <c r="N6">
        <v>28.5</v>
      </c>
      <c r="O6">
        <v>32.200000000000003</v>
      </c>
      <c r="P6">
        <v>9.67</v>
      </c>
      <c r="Q6">
        <v>2.93</v>
      </c>
      <c r="S6">
        <v>3049</v>
      </c>
      <c r="T6">
        <v>0</v>
      </c>
      <c r="U6">
        <v>242.9</v>
      </c>
      <c r="V6">
        <v>81.900000000000006</v>
      </c>
      <c r="W6">
        <v>0</v>
      </c>
      <c r="Y6">
        <f t="shared" ref="Y6:Y69" si="3">300+D6+F6+H6</f>
        <v>267520.55702366622</v>
      </c>
      <c r="Z6">
        <f t="shared" ref="Z6:Z69" si="4">(M6)*1000000/Y6</f>
        <v>159.24009905613119</v>
      </c>
      <c r="AA6">
        <f t="shared" ref="AA6:AA69" si="5">(B6)*1000000/Y6</f>
        <v>0</v>
      </c>
      <c r="AB6">
        <f t="shared" ref="AB6:AB69" si="6">(K6)*1000000/Y6</f>
        <v>410.06194522200917</v>
      </c>
      <c r="AC6">
        <f t="shared" ref="AC6:AC69" si="7">(T6)*1000000/Y6</f>
        <v>0</v>
      </c>
      <c r="AD6">
        <f t="shared" ref="AD6:AD35" si="8">(P6)*1000000/Y6</f>
        <v>36.146754879642927</v>
      </c>
      <c r="AE6">
        <f t="shared" ref="AE6:AE69" si="9">(R6)*1000000/Y6</f>
        <v>0</v>
      </c>
      <c r="AF6">
        <f t="shared" ref="AF6:AF69" si="10">(S6+V6)*1000000/Y6</f>
        <v>11703.399674526787</v>
      </c>
      <c r="AG6">
        <f t="shared" ref="AG6:AG35" si="11">(O6+Q6)*1000000/Y6</f>
        <v>131.3170112638941</v>
      </c>
      <c r="AH6">
        <f t="shared" ref="AH6:AH69" si="12">W6*1000000/Y6</f>
        <v>0</v>
      </c>
      <c r="AI6">
        <f t="shared" ref="AI6:AI35" si="13">(J6+L6+N6)*1000000/Y6</f>
        <v>558.08795279531421</v>
      </c>
      <c r="AJ6">
        <f t="shared" ref="AJ6:AJ69" si="14">(U6+X6)*1000000/Y6</f>
        <v>907.96760705948975</v>
      </c>
      <c r="AK6">
        <f t="shared" ref="AK6:AK69" si="15">F6/D6</f>
        <v>8.5182039840991859</v>
      </c>
      <c r="AL6">
        <f t="shared" ref="AL6:AL69" si="16">Z6/20</f>
        <v>7.9620049528065593</v>
      </c>
      <c r="AM6">
        <f t="shared" ref="AM6:AM69" si="17">Z6/AG6</f>
        <v>1.2126387702818104</v>
      </c>
    </row>
    <row r="7" spans="1:39" x14ac:dyDescent="0.35">
      <c r="A7">
        <v>11.682399999999999</v>
      </c>
      <c r="C7">
        <v>27201.200000000001</v>
      </c>
      <c r="D7">
        <f t="shared" si="0"/>
        <v>27961.794360766071</v>
      </c>
      <c r="E7">
        <v>188380.9</v>
      </c>
      <c r="F7">
        <f t="shared" si="1"/>
        <v>232105.06011995036</v>
      </c>
      <c r="G7">
        <v>4921.8999999999996</v>
      </c>
      <c r="H7">
        <f t="shared" si="2"/>
        <v>4946.2449228859523</v>
      </c>
      <c r="I7">
        <v>866.4</v>
      </c>
      <c r="J7">
        <v>144.5</v>
      </c>
      <c r="K7">
        <v>96.8</v>
      </c>
      <c r="L7">
        <v>33.5</v>
      </c>
      <c r="M7">
        <v>73.5</v>
      </c>
      <c r="N7">
        <v>26.5</v>
      </c>
      <c r="O7">
        <v>19.5</v>
      </c>
      <c r="P7">
        <v>25.8</v>
      </c>
      <c r="Q7">
        <v>0</v>
      </c>
      <c r="S7">
        <v>3159.6</v>
      </c>
      <c r="T7">
        <v>10.3</v>
      </c>
      <c r="U7">
        <v>280</v>
      </c>
      <c r="V7">
        <v>50.3</v>
      </c>
      <c r="W7">
        <v>7.81</v>
      </c>
      <c r="Y7">
        <f t="shared" si="3"/>
        <v>265313.09940360236</v>
      </c>
      <c r="Z7">
        <f t="shared" si="4"/>
        <v>277.03117624128151</v>
      </c>
      <c r="AA7">
        <f t="shared" si="5"/>
        <v>0</v>
      </c>
      <c r="AB7">
        <f t="shared" si="6"/>
        <v>364.85194367559251</v>
      </c>
      <c r="AC7">
        <f t="shared" si="7"/>
        <v>38.822055990274819</v>
      </c>
      <c r="AD7">
        <f t="shared" si="8"/>
        <v>97.243596558164114</v>
      </c>
      <c r="AE7">
        <f t="shared" si="9"/>
        <v>0</v>
      </c>
      <c r="AF7">
        <f t="shared" si="10"/>
        <v>12098.535681862442</v>
      </c>
      <c r="AG7">
        <f t="shared" si="11"/>
        <v>73.49806716605427</v>
      </c>
      <c r="AH7">
        <f t="shared" si="12"/>
        <v>29.436918182917122</v>
      </c>
      <c r="AI7">
        <f t="shared" si="13"/>
        <v>770.78742233118453</v>
      </c>
      <c r="AJ7">
        <f t="shared" si="14"/>
        <v>1055.3568618715485</v>
      </c>
      <c r="AK7">
        <f t="shared" si="15"/>
        <v>8.3007927576215597</v>
      </c>
      <c r="AL7">
        <f t="shared" si="16"/>
        <v>13.851558812064075</v>
      </c>
      <c r="AM7">
        <f t="shared" si="17"/>
        <v>3.7692307692307696</v>
      </c>
    </row>
    <row r="8" spans="1:39" x14ac:dyDescent="0.35">
      <c r="A8">
        <v>11.691700000000001</v>
      </c>
      <c r="C8">
        <v>26460.7</v>
      </c>
      <c r="D8">
        <f t="shared" si="0"/>
        <v>27179.899157640579</v>
      </c>
      <c r="E8">
        <v>188338.2</v>
      </c>
      <c r="F8">
        <f t="shared" si="1"/>
        <v>232040.24139118043</v>
      </c>
      <c r="G8">
        <v>5382.4</v>
      </c>
      <c r="H8">
        <f t="shared" si="2"/>
        <v>5411.5270029406274</v>
      </c>
      <c r="I8">
        <v>847</v>
      </c>
      <c r="J8">
        <v>118.7</v>
      </c>
      <c r="K8">
        <v>147.1</v>
      </c>
      <c r="L8">
        <v>32.299999999999997</v>
      </c>
      <c r="M8">
        <v>62.6</v>
      </c>
      <c r="N8">
        <v>31.6</v>
      </c>
      <c r="O8">
        <v>8.2899999999999991</v>
      </c>
      <c r="P8">
        <v>5.16</v>
      </c>
      <c r="Q8">
        <v>0</v>
      </c>
      <c r="S8">
        <v>3179.8</v>
      </c>
      <c r="T8">
        <v>0</v>
      </c>
      <c r="U8">
        <v>286.39999999999998</v>
      </c>
      <c r="V8">
        <v>54.8</v>
      </c>
      <c r="W8">
        <v>6.34</v>
      </c>
      <c r="Y8">
        <f t="shared" si="3"/>
        <v>264931.66755176167</v>
      </c>
      <c r="Z8">
        <f t="shared" si="4"/>
        <v>236.28734374598451</v>
      </c>
      <c r="AA8">
        <f t="shared" si="5"/>
        <v>0</v>
      </c>
      <c r="AB8">
        <f t="shared" si="6"/>
        <v>555.23751222099554</v>
      </c>
      <c r="AC8">
        <f t="shared" si="7"/>
        <v>0</v>
      </c>
      <c r="AD8">
        <f t="shared" si="8"/>
        <v>19.476720347113101</v>
      </c>
      <c r="AE8">
        <f t="shared" si="9"/>
        <v>0</v>
      </c>
      <c r="AF8">
        <f t="shared" si="10"/>
        <v>12209.185975731016</v>
      </c>
      <c r="AG8">
        <f t="shared" si="11"/>
        <v>31.291087534412323</v>
      </c>
      <c r="AH8">
        <f t="shared" si="12"/>
        <v>23.93069903114284</v>
      </c>
      <c r="AI8">
        <f t="shared" si="13"/>
        <v>689.23432856256829</v>
      </c>
      <c r="AJ8">
        <f t="shared" si="14"/>
        <v>1081.0334704289132</v>
      </c>
      <c r="AK8">
        <f t="shared" si="15"/>
        <v>8.537200231883542</v>
      </c>
      <c r="AL8">
        <f t="shared" si="16"/>
        <v>11.814367187299226</v>
      </c>
      <c r="AM8">
        <f t="shared" si="17"/>
        <v>7.5512665862484925</v>
      </c>
    </row>
    <row r="9" spans="1:39" x14ac:dyDescent="0.35">
      <c r="A9">
        <v>11.701000000000001</v>
      </c>
      <c r="C9">
        <v>26570.7</v>
      </c>
      <c r="D9">
        <f t="shared" si="0"/>
        <v>27295.973112787957</v>
      </c>
      <c r="E9">
        <v>189470.9</v>
      </c>
      <c r="F9">
        <f t="shared" si="1"/>
        <v>233761.99571366404</v>
      </c>
      <c r="G9">
        <v>4936.2</v>
      </c>
      <c r="H9">
        <f t="shared" si="2"/>
        <v>4960.6869428874807</v>
      </c>
      <c r="I9">
        <v>907</v>
      </c>
      <c r="J9">
        <v>84.5</v>
      </c>
      <c r="K9">
        <v>98.1</v>
      </c>
      <c r="L9">
        <v>64.5</v>
      </c>
      <c r="M9">
        <v>76.8</v>
      </c>
      <c r="N9">
        <v>64.5</v>
      </c>
      <c r="O9">
        <v>41.5</v>
      </c>
      <c r="P9">
        <v>14.8</v>
      </c>
      <c r="Q9">
        <v>0</v>
      </c>
      <c r="S9">
        <v>3152.5</v>
      </c>
      <c r="T9">
        <v>0</v>
      </c>
      <c r="U9">
        <v>283.2</v>
      </c>
      <c r="V9">
        <v>80</v>
      </c>
      <c r="W9">
        <v>3.9</v>
      </c>
      <c r="Y9">
        <f t="shared" si="3"/>
        <v>266318.65576933947</v>
      </c>
      <c r="Z9">
        <f t="shared" si="4"/>
        <v>288.37634291199277</v>
      </c>
      <c r="AA9">
        <f t="shared" si="5"/>
        <v>0</v>
      </c>
      <c r="AB9">
        <f t="shared" si="6"/>
        <v>368.35571926649078</v>
      </c>
      <c r="AC9">
        <f t="shared" si="7"/>
        <v>0</v>
      </c>
      <c r="AD9">
        <f t="shared" si="8"/>
        <v>55.572524415331941</v>
      </c>
      <c r="AE9">
        <f t="shared" si="9"/>
        <v>0</v>
      </c>
      <c r="AF9">
        <f t="shared" si="10"/>
        <v>12137.715214362195</v>
      </c>
      <c r="AG9">
        <f t="shared" si="11"/>
        <v>155.82836238082942</v>
      </c>
      <c r="AH9">
        <f t="shared" si="12"/>
        <v>14.644111163499632</v>
      </c>
      <c r="AI9">
        <f t="shared" si="13"/>
        <v>801.67121369414656</v>
      </c>
      <c r="AJ9">
        <f t="shared" si="14"/>
        <v>1063.3877644879733</v>
      </c>
      <c r="AK9">
        <f t="shared" si="15"/>
        <v>8.5639736948652079</v>
      </c>
      <c r="AL9">
        <f t="shared" si="16"/>
        <v>14.418817145599638</v>
      </c>
      <c r="AM9">
        <f t="shared" si="17"/>
        <v>1.8506024096385543</v>
      </c>
    </row>
    <row r="10" spans="1:39" x14ac:dyDescent="0.35">
      <c r="A10">
        <v>11.7103</v>
      </c>
      <c r="C10">
        <v>26463.3</v>
      </c>
      <c r="D10">
        <f t="shared" si="0"/>
        <v>27182.642421184533</v>
      </c>
      <c r="E10">
        <v>189077.6</v>
      </c>
      <c r="F10">
        <f t="shared" si="1"/>
        <v>233163.61713525237</v>
      </c>
      <c r="G10">
        <v>4632.8999999999996</v>
      </c>
      <c r="H10">
        <f t="shared" si="2"/>
        <v>4654.4636647122452</v>
      </c>
      <c r="I10">
        <v>933.5</v>
      </c>
      <c r="J10">
        <v>103.1</v>
      </c>
      <c r="K10">
        <v>121.9</v>
      </c>
      <c r="L10">
        <v>42.6</v>
      </c>
      <c r="M10">
        <v>90.3</v>
      </c>
      <c r="N10">
        <v>25.2</v>
      </c>
      <c r="O10">
        <v>23.9</v>
      </c>
      <c r="P10">
        <v>0</v>
      </c>
      <c r="Q10">
        <v>0</v>
      </c>
      <c r="S10">
        <v>3289.5</v>
      </c>
      <c r="T10">
        <v>0</v>
      </c>
      <c r="U10">
        <v>246.7</v>
      </c>
      <c r="V10">
        <v>70.3</v>
      </c>
      <c r="W10">
        <v>6.83</v>
      </c>
      <c r="Y10">
        <f t="shared" si="3"/>
        <v>265300.72322114918</v>
      </c>
      <c r="Z10">
        <f t="shared" si="4"/>
        <v>340.3684652782789</v>
      </c>
      <c r="AA10">
        <f t="shared" si="5"/>
        <v>0</v>
      </c>
      <c r="AB10">
        <f t="shared" si="6"/>
        <v>459.47858158828569</v>
      </c>
      <c r="AC10">
        <f t="shared" si="7"/>
        <v>0</v>
      </c>
      <c r="AD10">
        <f t="shared" si="8"/>
        <v>0</v>
      </c>
      <c r="AE10">
        <f t="shared" si="9"/>
        <v>0</v>
      </c>
      <c r="AF10">
        <f t="shared" si="10"/>
        <v>12664.119265138001</v>
      </c>
      <c r="AG10">
        <f t="shared" si="11"/>
        <v>90.086448728138052</v>
      </c>
      <c r="AH10">
        <f t="shared" si="12"/>
        <v>25.744370075865394</v>
      </c>
      <c r="AI10">
        <f t="shared" si="13"/>
        <v>644.17464801835945</v>
      </c>
      <c r="AJ10">
        <f t="shared" si="14"/>
        <v>929.88815486324927</v>
      </c>
      <c r="AK10">
        <f t="shared" si="15"/>
        <v>8.5776656118442158</v>
      </c>
      <c r="AL10">
        <f t="shared" si="16"/>
        <v>17.018423263913945</v>
      </c>
      <c r="AM10">
        <f t="shared" si="17"/>
        <v>3.7782426778242675</v>
      </c>
    </row>
    <row r="11" spans="1:39" x14ac:dyDescent="0.35">
      <c r="A11">
        <v>11.7196</v>
      </c>
      <c r="C11">
        <v>25935.200000000001</v>
      </c>
      <c r="D11">
        <f t="shared" si="0"/>
        <v>26625.743995676676</v>
      </c>
      <c r="E11">
        <v>186987.5</v>
      </c>
      <c r="F11">
        <f t="shared" si="1"/>
        <v>229993.38878553527</v>
      </c>
      <c r="G11">
        <v>5146.1000000000004</v>
      </c>
      <c r="H11">
        <f t="shared" si="2"/>
        <v>5172.7193309489976</v>
      </c>
      <c r="I11">
        <v>903.8</v>
      </c>
      <c r="J11">
        <v>132.30000000000001</v>
      </c>
      <c r="K11">
        <v>131.6</v>
      </c>
      <c r="L11">
        <v>52.2</v>
      </c>
      <c r="M11">
        <v>73.5</v>
      </c>
      <c r="N11">
        <v>51.2</v>
      </c>
      <c r="O11">
        <v>3.9</v>
      </c>
      <c r="P11">
        <v>5.81</v>
      </c>
      <c r="Q11">
        <v>3.9</v>
      </c>
      <c r="S11">
        <v>3131.6</v>
      </c>
      <c r="T11">
        <v>0</v>
      </c>
      <c r="U11">
        <v>285.10000000000002</v>
      </c>
      <c r="V11">
        <v>49.7</v>
      </c>
      <c r="W11">
        <v>4.3899999999999997</v>
      </c>
      <c r="Y11">
        <f t="shared" si="3"/>
        <v>262091.85211216094</v>
      </c>
      <c r="Z11">
        <f t="shared" si="4"/>
        <v>280.43603571676863</v>
      </c>
      <c r="AA11">
        <f t="shared" si="5"/>
        <v>0</v>
      </c>
      <c r="AB11">
        <f t="shared" si="6"/>
        <v>502.11404490240471</v>
      </c>
      <c r="AC11">
        <f t="shared" si="7"/>
        <v>0</v>
      </c>
      <c r="AD11">
        <f t="shared" si="8"/>
        <v>22.167800918563614</v>
      </c>
      <c r="AE11">
        <f t="shared" si="9"/>
        <v>0</v>
      </c>
      <c r="AF11">
        <f t="shared" si="10"/>
        <v>12138.111026200759</v>
      </c>
      <c r="AG11">
        <f t="shared" si="11"/>
        <v>29.760558892391771</v>
      </c>
      <c r="AH11">
        <f t="shared" si="12"/>
        <v>16.749853017641009</v>
      </c>
      <c r="AI11">
        <f t="shared" si="13"/>
        <v>899.3030424277872</v>
      </c>
      <c r="AJ11">
        <f t="shared" si="14"/>
        <v>1087.7865820796017</v>
      </c>
      <c r="AK11">
        <f t="shared" si="15"/>
        <v>8.6380079678855228</v>
      </c>
      <c r="AL11">
        <f t="shared" si="16"/>
        <v>14.021801785838431</v>
      </c>
      <c r="AM11">
        <f t="shared" si="17"/>
        <v>9.4230769230769234</v>
      </c>
    </row>
    <row r="12" spans="1:39" x14ac:dyDescent="0.35">
      <c r="A12">
        <v>11.728899999999999</v>
      </c>
      <c r="C12">
        <v>26526.1</v>
      </c>
      <c r="D12">
        <f t="shared" si="0"/>
        <v>27248.907238293701</v>
      </c>
      <c r="E12">
        <v>188469.1</v>
      </c>
      <c r="F12">
        <f t="shared" si="1"/>
        <v>232238.96958205782</v>
      </c>
      <c r="G12">
        <v>4908.6000000000004</v>
      </c>
      <c r="H12">
        <f t="shared" si="2"/>
        <v>4932.8132069074254</v>
      </c>
      <c r="I12">
        <v>821.2</v>
      </c>
      <c r="J12">
        <v>123.2</v>
      </c>
      <c r="K12">
        <v>159.30000000000001</v>
      </c>
      <c r="L12">
        <v>59.4</v>
      </c>
      <c r="M12">
        <v>56.1</v>
      </c>
      <c r="N12">
        <v>38.1</v>
      </c>
      <c r="O12">
        <v>20</v>
      </c>
      <c r="P12">
        <v>21.9</v>
      </c>
      <c r="Q12">
        <v>0</v>
      </c>
      <c r="S12">
        <v>3103</v>
      </c>
      <c r="T12">
        <v>0</v>
      </c>
      <c r="U12">
        <v>232.3</v>
      </c>
      <c r="V12">
        <v>66.400000000000006</v>
      </c>
      <c r="W12">
        <v>0</v>
      </c>
      <c r="Y12">
        <f t="shared" si="3"/>
        <v>264720.69002725894</v>
      </c>
      <c r="Z12">
        <f t="shared" si="4"/>
        <v>211.92147842400701</v>
      </c>
      <c r="AA12">
        <f t="shared" si="5"/>
        <v>0</v>
      </c>
      <c r="AB12">
        <f t="shared" si="6"/>
        <v>601.76633712913213</v>
      </c>
      <c r="AC12">
        <f t="shared" si="7"/>
        <v>0</v>
      </c>
      <c r="AD12">
        <f t="shared" si="8"/>
        <v>82.728705481029465</v>
      </c>
      <c r="AE12">
        <f t="shared" si="9"/>
        <v>0</v>
      </c>
      <c r="AF12">
        <f t="shared" si="10"/>
        <v>11972.619139341316</v>
      </c>
      <c r="AG12">
        <f t="shared" si="11"/>
        <v>75.551329206419609</v>
      </c>
      <c r="AH12">
        <f t="shared" si="12"/>
        <v>0</v>
      </c>
      <c r="AI12">
        <f t="shared" si="13"/>
        <v>833.70891779284034</v>
      </c>
      <c r="AJ12">
        <f t="shared" si="14"/>
        <v>877.52868873256375</v>
      </c>
      <c r="AK12">
        <f t="shared" si="15"/>
        <v>8.5228727725156439</v>
      </c>
      <c r="AL12">
        <f t="shared" si="16"/>
        <v>10.59607392120035</v>
      </c>
      <c r="AM12">
        <f t="shared" si="17"/>
        <v>2.8050000000000002</v>
      </c>
    </row>
    <row r="13" spans="1:39" x14ac:dyDescent="0.35">
      <c r="A13">
        <v>11.738200000000001</v>
      </c>
      <c r="C13">
        <v>30256.400000000001</v>
      </c>
      <c r="D13">
        <f t="shared" si="0"/>
        <v>31200.412150180724</v>
      </c>
      <c r="E13">
        <v>187671.8</v>
      </c>
      <c r="F13">
        <f t="shared" si="1"/>
        <v>231029.52722803416</v>
      </c>
      <c r="G13">
        <v>4853.3999999999996</v>
      </c>
      <c r="H13">
        <f t="shared" si="2"/>
        <v>4877.0703733500159</v>
      </c>
      <c r="I13">
        <v>893.5</v>
      </c>
      <c r="J13">
        <v>95.5</v>
      </c>
      <c r="K13">
        <v>102.9</v>
      </c>
      <c r="L13">
        <v>45.2</v>
      </c>
      <c r="M13">
        <v>53.5</v>
      </c>
      <c r="N13">
        <v>53.5</v>
      </c>
      <c r="O13">
        <v>20.5</v>
      </c>
      <c r="P13">
        <v>20</v>
      </c>
      <c r="Q13">
        <v>0</v>
      </c>
      <c r="S13">
        <v>2930.1</v>
      </c>
      <c r="T13">
        <v>0</v>
      </c>
      <c r="U13">
        <v>252.9</v>
      </c>
      <c r="V13">
        <v>39.5</v>
      </c>
      <c r="W13">
        <v>3.9</v>
      </c>
      <c r="Y13">
        <f t="shared" si="3"/>
        <v>267407.00975156488</v>
      </c>
      <c r="Z13">
        <f t="shared" si="4"/>
        <v>200.06954959671515</v>
      </c>
      <c r="AA13">
        <f t="shared" si="5"/>
        <v>0</v>
      </c>
      <c r="AB13">
        <f t="shared" si="6"/>
        <v>384.80666642059794</v>
      </c>
      <c r="AC13">
        <f t="shared" si="7"/>
        <v>0</v>
      </c>
      <c r="AD13">
        <f t="shared" si="8"/>
        <v>74.792354989426215</v>
      </c>
      <c r="AE13">
        <f t="shared" si="9"/>
        <v>0</v>
      </c>
      <c r="AF13">
        <f t="shared" si="10"/>
        <v>11105.168868830006</v>
      </c>
      <c r="AG13">
        <f t="shared" si="11"/>
        <v>76.662163864161883</v>
      </c>
      <c r="AH13">
        <f t="shared" si="12"/>
        <v>14.584509222938113</v>
      </c>
      <c r="AI13">
        <f t="shared" si="13"/>
        <v>726.2337669473286</v>
      </c>
      <c r="AJ13">
        <f t="shared" si="14"/>
        <v>945.74932884129453</v>
      </c>
      <c r="AK13">
        <f t="shared" si="15"/>
        <v>7.4046947237745373</v>
      </c>
      <c r="AL13">
        <f t="shared" si="16"/>
        <v>10.003477479835757</v>
      </c>
      <c r="AM13">
        <f t="shared" si="17"/>
        <v>2.6097560975609757</v>
      </c>
    </row>
    <row r="14" spans="1:39" x14ac:dyDescent="0.35">
      <c r="A14">
        <v>11.7475</v>
      </c>
      <c r="C14">
        <v>25704.6</v>
      </c>
      <c r="D14">
        <f t="shared" si="0"/>
        <v>26382.758247652608</v>
      </c>
      <c r="E14">
        <v>185382.1</v>
      </c>
      <c r="F14">
        <f t="shared" si="1"/>
        <v>227569.39173568369</v>
      </c>
      <c r="G14">
        <v>4962.5</v>
      </c>
      <c r="H14">
        <f t="shared" si="2"/>
        <v>4987.249224275467</v>
      </c>
      <c r="I14">
        <v>878.9</v>
      </c>
      <c r="J14">
        <v>132.5</v>
      </c>
      <c r="K14">
        <v>161.1</v>
      </c>
      <c r="L14">
        <v>42.3</v>
      </c>
      <c r="M14">
        <v>99.3</v>
      </c>
      <c r="N14">
        <v>54.8</v>
      </c>
      <c r="O14">
        <v>12.7</v>
      </c>
      <c r="P14">
        <v>16.100000000000001</v>
      </c>
      <c r="Q14">
        <v>0</v>
      </c>
      <c r="S14">
        <v>3407.3</v>
      </c>
      <c r="T14">
        <v>0</v>
      </c>
      <c r="U14">
        <v>262.3</v>
      </c>
      <c r="V14">
        <v>40</v>
      </c>
      <c r="W14">
        <v>16.100000000000001</v>
      </c>
      <c r="Y14">
        <f t="shared" si="3"/>
        <v>259239.39920761177</v>
      </c>
      <c r="Z14">
        <f t="shared" si="4"/>
        <v>383.04362802690974</v>
      </c>
      <c r="AA14">
        <f t="shared" si="5"/>
        <v>0</v>
      </c>
      <c r="AB14">
        <f t="shared" si="6"/>
        <v>621.4333179771919</v>
      </c>
      <c r="AC14">
        <f t="shared" si="7"/>
        <v>0</v>
      </c>
      <c r="AD14">
        <f t="shared" si="8"/>
        <v>62.104757414232097</v>
      </c>
      <c r="AE14">
        <f t="shared" si="9"/>
        <v>0</v>
      </c>
      <c r="AF14">
        <f t="shared" si="10"/>
        <v>13297.747219508217</v>
      </c>
      <c r="AG14">
        <f t="shared" si="11"/>
        <v>48.98946702861786</v>
      </c>
      <c r="AH14">
        <f t="shared" si="12"/>
        <v>62.104757414232097</v>
      </c>
      <c r="AI14">
        <f t="shared" si="13"/>
        <v>885.66784486383165</v>
      </c>
      <c r="AJ14">
        <f t="shared" si="14"/>
        <v>1011.8060788666508</v>
      </c>
      <c r="AK14">
        <f t="shared" si="15"/>
        <v>8.6256861242296967</v>
      </c>
      <c r="AL14">
        <f t="shared" si="16"/>
        <v>19.152181401345487</v>
      </c>
      <c r="AM14">
        <f t="shared" si="17"/>
        <v>7.8188976377952759</v>
      </c>
    </row>
    <row r="15" spans="1:39" x14ac:dyDescent="0.35">
      <c r="A15">
        <v>11.7567</v>
      </c>
      <c r="C15">
        <v>27123.8</v>
      </c>
      <c r="D15">
        <f t="shared" si="0"/>
        <v>27880.011865846853</v>
      </c>
      <c r="E15">
        <v>186267.5</v>
      </c>
      <c r="F15">
        <f t="shared" si="1"/>
        <v>228905.0762996439</v>
      </c>
      <c r="G15">
        <v>4604.3</v>
      </c>
      <c r="H15">
        <f t="shared" si="2"/>
        <v>4625.5976392102157</v>
      </c>
      <c r="I15">
        <v>925.6</v>
      </c>
      <c r="J15">
        <v>118.9</v>
      </c>
      <c r="K15">
        <v>110.3</v>
      </c>
      <c r="L15">
        <v>91.6</v>
      </c>
      <c r="M15">
        <v>116.1</v>
      </c>
      <c r="N15">
        <v>42.6</v>
      </c>
      <c r="O15">
        <v>34.6</v>
      </c>
      <c r="P15">
        <v>49</v>
      </c>
      <c r="Q15">
        <v>7.8</v>
      </c>
      <c r="S15">
        <v>3133.1</v>
      </c>
      <c r="T15">
        <v>28.4</v>
      </c>
      <c r="U15">
        <v>360</v>
      </c>
      <c r="V15">
        <v>104.5</v>
      </c>
      <c r="W15">
        <v>0</v>
      </c>
      <c r="Y15">
        <f t="shared" si="3"/>
        <v>261710.68580470094</v>
      </c>
      <c r="Z15">
        <f t="shared" si="4"/>
        <v>443.61963915618827</v>
      </c>
      <c r="AA15">
        <f t="shared" si="5"/>
        <v>0</v>
      </c>
      <c r="AB15">
        <f t="shared" si="6"/>
        <v>421.45776226466467</v>
      </c>
      <c r="AC15">
        <f t="shared" si="7"/>
        <v>108.51677650332255</v>
      </c>
      <c r="AD15">
        <f t="shared" si="8"/>
        <v>187.22964960080299</v>
      </c>
      <c r="AE15">
        <f t="shared" si="9"/>
        <v>0</v>
      </c>
      <c r="AF15">
        <f t="shared" si="10"/>
        <v>12370.91252137877</v>
      </c>
      <c r="AG15">
        <f t="shared" si="11"/>
        <v>162.01096210355198</v>
      </c>
      <c r="AH15">
        <f t="shared" si="12"/>
        <v>0</v>
      </c>
      <c r="AI15">
        <f t="shared" si="13"/>
        <v>967.09845538700472</v>
      </c>
      <c r="AJ15">
        <f t="shared" si="14"/>
        <v>1375.5647725773281</v>
      </c>
      <c r="AK15">
        <f t="shared" si="15"/>
        <v>8.210365096008216</v>
      </c>
      <c r="AL15">
        <f t="shared" si="16"/>
        <v>22.180981957809415</v>
      </c>
      <c r="AM15">
        <f t="shared" si="17"/>
        <v>2.7382075471698113</v>
      </c>
    </row>
    <row r="16" spans="1:39" x14ac:dyDescent="0.35">
      <c r="A16">
        <v>11.7661</v>
      </c>
      <c r="C16">
        <v>26063.3</v>
      </c>
      <c r="D16">
        <f t="shared" si="0"/>
        <v>26760.774083161665</v>
      </c>
      <c r="E16">
        <v>181663.7</v>
      </c>
      <c r="F16">
        <f t="shared" si="1"/>
        <v>221991.49664997144</v>
      </c>
      <c r="G16">
        <v>4630</v>
      </c>
      <c r="H16">
        <f t="shared" si="2"/>
        <v>4651.5366145252519</v>
      </c>
      <c r="I16">
        <v>843.2</v>
      </c>
      <c r="J16">
        <v>114.2</v>
      </c>
      <c r="K16">
        <v>168.4</v>
      </c>
      <c r="L16">
        <v>51</v>
      </c>
      <c r="M16">
        <v>60.6</v>
      </c>
      <c r="N16">
        <v>58.1</v>
      </c>
      <c r="O16">
        <v>33.700000000000003</v>
      </c>
      <c r="P16">
        <v>5.16</v>
      </c>
      <c r="Q16">
        <v>3.9</v>
      </c>
      <c r="S16">
        <v>3457.8</v>
      </c>
      <c r="T16">
        <v>291</v>
      </c>
      <c r="U16">
        <v>983.2</v>
      </c>
      <c r="V16">
        <v>96.8</v>
      </c>
      <c r="W16">
        <v>0</v>
      </c>
      <c r="Y16">
        <f t="shared" si="3"/>
        <v>253703.80734765835</v>
      </c>
      <c r="Z16">
        <f t="shared" si="4"/>
        <v>238.86121628816514</v>
      </c>
      <c r="AA16">
        <f t="shared" si="5"/>
        <v>0</v>
      </c>
      <c r="AB16">
        <f t="shared" si="6"/>
        <v>663.76615219351504</v>
      </c>
      <c r="AC16">
        <f t="shared" si="7"/>
        <v>1147.006830690694</v>
      </c>
      <c r="AD16">
        <f t="shared" si="8"/>
        <v>20.338677822556637</v>
      </c>
      <c r="AE16">
        <f t="shared" si="9"/>
        <v>0</v>
      </c>
      <c r="AF16">
        <f t="shared" si="10"/>
        <v>14010.826393034849</v>
      </c>
      <c r="AG16">
        <f t="shared" si="11"/>
        <v>148.20431901707934</v>
      </c>
      <c r="AH16">
        <f t="shared" si="12"/>
        <v>0</v>
      </c>
      <c r="AI16">
        <f t="shared" si="13"/>
        <v>880.16022437536742</v>
      </c>
      <c r="AJ16">
        <f t="shared" si="14"/>
        <v>3875.3852781274582</v>
      </c>
      <c r="AK16">
        <f t="shared" si="15"/>
        <v>8.2954064019266269</v>
      </c>
      <c r="AL16">
        <f t="shared" si="16"/>
        <v>11.943060814408257</v>
      </c>
      <c r="AM16">
        <f t="shared" si="17"/>
        <v>1.6117021276595747</v>
      </c>
    </row>
    <row r="17" spans="1:48" x14ac:dyDescent="0.35">
      <c r="A17">
        <v>11.775399999999999</v>
      </c>
      <c r="C17">
        <v>26330.5</v>
      </c>
      <c r="D17">
        <f t="shared" si="0"/>
        <v>27042.543696808822</v>
      </c>
      <c r="E17">
        <v>182543.6</v>
      </c>
      <c r="F17">
        <f t="shared" si="1"/>
        <v>223306.83324517368</v>
      </c>
      <c r="G17">
        <v>5011.3999999999996</v>
      </c>
      <c r="H17">
        <f t="shared" si="2"/>
        <v>5036.6406208071121</v>
      </c>
      <c r="I17">
        <v>978.6</v>
      </c>
      <c r="J17">
        <v>149.69999999999999</v>
      </c>
      <c r="K17">
        <v>163.19999999999999</v>
      </c>
      <c r="L17">
        <v>58.7</v>
      </c>
      <c r="M17">
        <v>51.6</v>
      </c>
      <c r="N17">
        <v>16.8</v>
      </c>
      <c r="O17">
        <v>54.1</v>
      </c>
      <c r="P17">
        <v>14.8</v>
      </c>
      <c r="Q17">
        <v>3.9</v>
      </c>
      <c r="S17">
        <v>3128.4</v>
      </c>
      <c r="T17">
        <v>316.10000000000002</v>
      </c>
      <c r="U17">
        <v>1065.7</v>
      </c>
      <c r="V17">
        <v>50.3</v>
      </c>
      <c r="W17">
        <v>18</v>
      </c>
      <c r="Y17">
        <f t="shared" si="3"/>
        <v>255686.01756278961</v>
      </c>
      <c r="Z17">
        <f t="shared" si="4"/>
        <v>201.81001875602536</v>
      </c>
      <c r="AA17">
        <f t="shared" si="5"/>
        <v>0</v>
      </c>
      <c r="AB17">
        <f t="shared" si="6"/>
        <v>638.28285001905692</v>
      </c>
      <c r="AC17">
        <f t="shared" si="7"/>
        <v>1236.2819172244112</v>
      </c>
      <c r="AD17">
        <f t="shared" si="8"/>
        <v>57.883493751728203</v>
      </c>
      <c r="AE17">
        <f t="shared" si="9"/>
        <v>0</v>
      </c>
      <c r="AF17">
        <f t="shared" si="10"/>
        <v>12432.044701933681</v>
      </c>
      <c r="AG17">
        <f t="shared" si="11"/>
        <v>226.8407187567727</v>
      </c>
      <c r="AH17">
        <f t="shared" si="12"/>
        <v>70.398843752101868</v>
      </c>
      <c r="AI17">
        <f t="shared" si="13"/>
        <v>880.76775627629672</v>
      </c>
      <c r="AJ17">
        <f t="shared" si="14"/>
        <v>4168.0026548119422</v>
      </c>
      <c r="AK17">
        <f t="shared" si="15"/>
        <v>8.2576119964456307</v>
      </c>
      <c r="AL17">
        <f t="shared" si="16"/>
        <v>10.090500937801268</v>
      </c>
      <c r="AM17">
        <f t="shared" si="17"/>
        <v>0.8896551724137931</v>
      </c>
    </row>
    <row r="18" spans="1:48" x14ac:dyDescent="0.35">
      <c r="A18">
        <v>11.784700000000001</v>
      </c>
      <c r="C18">
        <v>27286</v>
      </c>
      <c r="D18">
        <f t="shared" si="0"/>
        <v>28051.410794951029</v>
      </c>
      <c r="E18">
        <v>181672.7</v>
      </c>
      <c r="F18">
        <f t="shared" si="1"/>
        <v>222004.93616673915</v>
      </c>
      <c r="G18">
        <v>4742.3999999999996</v>
      </c>
      <c r="H18">
        <f t="shared" si="2"/>
        <v>4764.9975242590453</v>
      </c>
      <c r="I18">
        <v>992.2</v>
      </c>
      <c r="J18">
        <v>134.80000000000001</v>
      </c>
      <c r="K18">
        <v>127.1</v>
      </c>
      <c r="L18">
        <v>27.1</v>
      </c>
      <c r="M18">
        <v>105.8</v>
      </c>
      <c r="N18">
        <v>38.6</v>
      </c>
      <c r="O18">
        <v>43.9</v>
      </c>
      <c r="P18">
        <v>16.8</v>
      </c>
      <c r="Q18">
        <v>3.9</v>
      </c>
      <c r="S18">
        <v>3024.6</v>
      </c>
      <c r="T18">
        <v>338.1</v>
      </c>
      <c r="U18">
        <v>1094.2</v>
      </c>
      <c r="V18">
        <v>91.6</v>
      </c>
      <c r="W18">
        <v>8.2899999999999991</v>
      </c>
      <c r="Y18">
        <f t="shared" si="3"/>
        <v>255121.34448594923</v>
      </c>
      <c r="Z18">
        <f t="shared" si="4"/>
        <v>414.70461914184102</v>
      </c>
      <c r="AA18">
        <f t="shared" si="5"/>
        <v>0</v>
      </c>
      <c r="AB18">
        <f t="shared" si="6"/>
        <v>498.19430144544418</v>
      </c>
      <c r="AC18">
        <f t="shared" si="7"/>
        <v>1325.251717692405</v>
      </c>
      <c r="AD18">
        <f t="shared" si="8"/>
        <v>65.851017028194036</v>
      </c>
      <c r="AE18">
        <f t="shared" si="9"/>
        <v>0</v>
      </c>
      <c r="AF18">
        <f t="shared" si="10"/>
        <v>12214.579718051087</v>
      </c>
      <c r="AG18">
        <f t="shared" si="11"/>
        <v>187.36182225879017</v>
      </c>
      <c r="AH18">
        <f t="shared" si="12"/>
        <v>32.494341140698126</v>
      </c>
      <c r="AI18">
        <f t="shared" si="13"/>
        <v>785.90053060433956</v>
      </c>
      <c r="AJ18">
        <f t="shared" si="14"/>
        <v>4288.9394543005901</v>
      </c>
      <c r="AK18">
        <f t="shared" si="15"/>
        <v>7.9142164288827068</v>
      </c>
      <c r="AL18">
        <f t="shared" si="16"/>
        <v>20.73523095709205</v>
      </c>
      <c r="AM18">
        <f t="shared" si="17"/>
        <v>2.2133891213389121</v>
      </c>
    </row>
    <row r="19" spans="1:48" x14ac:dyDescent="0.35">
      <c r="A19">
        <v>11.793900000000001</v>
      </c>
      <c r="C19">
        <v>25785.7</v>
      </c>
      <c r="D19">
        <f t="shared" si="0"/>
        <v>26468.20109292175</v>
      </c>
      <c r="E19">
        <v>180301.8</v>
      </c>
      <c r="F19">
        <f t="shared" si="1"/>
        <v>219961.20035398391</v>
      </c>
      <c r="G19">
        <v>4743.3</v>
      </c>
      <c r="H19">
        <f t="shared" si="2"/>
        <v>4765.9061225109062</v>
      </c>
      <c r="I19">
        <v>1145.0999999999999</v>
      </c>
      <c r="J19">
        <v>138</v>
      </c>
      <c r="K19">
        <v>241.9</v>
      </c>
      <c r="L19">
        <v>64.5</v>
      </c>
      <c r="M19">
        <v>87.7</v>
      </c>
      <c r="N19">
        <v>27.1</v>
      </c>
      <c r="O19">
        <v>19</v>
      </c>
      <c r="P19">
        <v>25.8</v>
      </c>
      <c r="Q19">
        <v>3.41</v>
      </c>
      <c r="S19">
        <v>4334</v>
      </c>
      <c r="T19">
        <v>340</v>
      </c>
      <c r="U19">
        <v>1125.2</v>
      </c>
      <c r="V19">
        <v>278.10000000000002</v>
      </c>
      <c r="W19">
        <v>4.3899999999999997</v>
      </c>
      <c r="Y19">
        <f t="shared" si="3"/>
        <v>251495.30756941656</v>
      </c>
      <c r="Z19">
        <f t="shared" si="4"/>
        <v>348.71425971155924</v>
      </c>
      <c r="AA19">
        <f t="shared" si="5"/>
        <v>0</v>
      </c>
      <c r="AB19">
        <f t="shared" si="6"/>
        <v>961.84697176996792</v>
      </c>
      <c r="AC19">
        <f t="shared" si="7"/>
        <v>1351.9138916981772</v>
      </c>
      <c r="AD19">
        <f t="shared" si="8"/>
        <v>102.5864070759205</v>
      </c>
      <c r="AE19">
        <f t="shared" si="9"/>
        <v>0</v>
      </c>
      <c r="AF19">
        <f t="shared" si="10"/>
        <v>18338.711940885776</v>
      </c>
      <c r="AG19">
        <f t="shared" si="11"/>
        <v>89.107030332223971</v>
      </c>
      <c r="AH19">
        <f t="shared" si="12"/>
        <v>17.455594072220585</v>
      </c>
      <c r="AI19">
        <f t="shared" si="13"/>
        <v>912.93949862912211</v>
      </c>
      <c r="AJ19">
        <f t="shared" si="14"/>
        <v>4474.0397380552622</v>
      </c>
      <c r="AK19">
        <f t="shared" si="15"/>
        <v>8.3103947858703151</v>
      </c>
      <c r="AL19">
        <f t="shared" si="16"/>
        <v>17.435712985577961</v>
      </c>
      <c r="AM19">
        <f t="shared" si="17"/>
        <v>3.9134315037929497</v>
      </c>
      <c r="AV19" s="1"/>
    </row>
    <row r="20" spans="1:48" x14ac:dyDescent="0.35">
      <c r="A20">
        <v>11.8032</v>
      </c>
      <c r="C20">
        <v>26138.1</v>
      </c>
      <c r="D20">
        <f t="shared" si="0"/>
        <v>26839.637118979597</v>
      </c>
      <c r="E20">
        <v>177859.6</v>
      </c>
      <c r="F20">
        <f t="shared" si="1"/>
        <v>216337.25821039814</v>
      </c>
      <c r="G20">
        <v>4759</v>
      </c>
      <c r="H20">
        <f t="shared" si="2"/>
        <v>4781.7563786057854</v>
      </c>
      <c r="I20">
        <v>1186.4000000000001</v>
      </c>
      <c r="J20">
        <v>250.3</v>
      </c>
      <c r="K20">
        <v>701.9</v>
      </c>
      <c r="L20">
        <v>136.80000000000001</v>
      </c>
      <c r="M20">
        <v>271</v>
      </c>
      <c r="N20">
        <v>31.6</v>
      </c>
      <c r="O20">
        <v>17.600000000000001</v>
      </c>
      <c r="P20">
        <v>31</v>
      </c>
      <c r="Q20">
        <v>0</v>
      </c>
      <c r="S20">
        <v>9376.2999999999993</v>
      </c>
      <c r="T20">
        <v>304.5</v>
      </c>
      <c r="U20">
        <v>1028.4000000000001</v>
      </c>
      <c r="V20">
        <v>922.9</v>
      </c>
      <c r="W20">
        <v>7.8</v>
      </c>
      <c r="Y20">
        <f t="shared" si="3"/>
        <v>248258.65170798352</v>
      </c>
      <c r="Z20">
        <f t="shared" si="4"/>
        <v>1091.6034471933176</v>
      </c>
      <c r="AA20">
        <f t="shared" si="5"/>
        <v>0</v>
      </c>
      <c r="AB20">
        <f t="shared" si="6"/>
        <v>2827.2932088006996</v>
      </c>
      <c r="AC20">
        <f t="shared" si="7"/>
        <v>1226.5433567172147</v>
      </c>
      <c r="AD20">
        <f t="shared" si="8"/>
        <v>124.86976702211382</v>
      </c>
      <c r="AE20">
        <f t="shared" si="9"/>
        <v>0</v>
      </c>
      <c r="AF20">
        <f t="shared" si="10"/>
        <v>41485.764661746914</v>
      </c>
      <c r="AG20">
        <f t="shared" si="11"/>
        <v>70.893803212554943</v>
      </c>
      <c r="AH20">
        <f t="shared" si="12"/>
        <v>31.418844605564122</v>
      </c>
      <c r="AI20">
        <f t="shared" si="13"/>
        <v>1686.5474661986793</v>
      </c>
      <c r="AJ20">
        <f t="shared" si="14"/>
        <v>4142.4538195336081</v>
      </c>
      <c r="AK20">
        <f t="shared" si="15"/>
        <v>8.0603644993924171</v>
      </c>
      <c r="AL20">
        <f t="shared" si="16"/>
        <v>54.58017235966588</v>
      </c>
      <c r="AM20">
        <f t="shared" si="17"/>
        <v>15.397727272727273</v>
      </c>
    </row>
    <row r="21" spans="1:48" x14ac:dyDescent="0.35">
      <c r="A21">
        <v>11.8125</v>
      </c>
      <c r="C21">
        <v>24600.3</v>
      </c>
      <c r="D21">
        <f t="shared" si="0"/>
        <v>25220.737713985349</v>
      </c>
      <c r="E21">
        <v>185778.2</v>
      </c>
      <c r="F21">
        <f t="shared" si="1"/>
        <v>228166.57574140115</v>
      </c>
      <c r="G21">
        <v>4103</v>
      </c>
      <c r="H21">
        <f t="shared" si="2"/>
        <v>4119.9039659723849</v>
      </c>
      <c r="I21">
        <v>1030.2</v>
      </c>
      <c r="J21">
        <v>365.1</v>
      </c>
      <c r="K21">
        <v>1052.8</v>
      </c>
      <c r="L21">
        <v>608.4</v>
      </c>
      <c r="M21">
        <v>389.6</v>
      </c>
      <c r="N21">
        <v>49.7</v>
      </c>
      <c r="O21">
        <v>7.8</v>
      </c>
      <c r="P21">
        <v>131</v>
      </c>
      <c r="Q21">
        <v>0</v>
      </c>
      <c r="S21">
        <v>16542.2</v>
      </c>
      <c r="T21">
        <v>186.5</v>
      </c>
      <c r="U21">
        <v>893.4</v>
      </c>
      <c r="V21">
        <v>1974.7</v>
      </c>
      <c r="W21">
        <v>24.4</v>
      </c>
      <c r="Y21">
        <f t="shared" si="3"/>
        <v>257807.21742135889</v>
      </c>
      <c r="Z21">
        <f t="shared" si="4"/>
        <v>1511.2067222045209</v>
      </c>
      <c r="AA21">
        <f t="shared" si="5"/>
        <v>0</v>
      </c>
      <c r="AB21">
        <f t="shared" si="6"/>
        <v>4083.6715532261796</v>
      </c>
      <c r="AC21">
        <f t="shared" si="7"/>
        <v>723.40876204092183</v>
      </c>
      <c r="AD21">
        <f t="shared" si="8"/>
        <v>508.13162373919977</v>
      </c>
      <c r="AE21">
        <f t="shared" si="9"/>
        <v>0</v>
      </c>
      <c r="AF21">
        <f t="shared" si="10"/>
        <v>71824.59895890372</v>
      </c>
      <c r="AG21">
        <f t="shared" si="11"/>
        <v>30.255165382944718</v>
      </c>
      <c r="AH21">
        <f t="shared" si="12"/>
        <v>94.644363505621939</v>
      </c>
      <c r="AI21">
        <f t="shared" si="13"/>
        <v>3968.857079465261</v>
      </c>
      <c r="AJ21">
        <f t="shared" si="14"/>
        <v>3465.3800965542068</v>
      </c>
      <c r="AK21">
        <f t="shared" si="15"/>
        <v>9.0467843696292327</v>
      </c>
      <c r="AL21">
        <f t="shared" si="16"/>
        <v>75.560336110226046</v>
      </c>
      <c r="AM21">
        <f t="shared" si="17"/>
        <v>49.948717948717956</v>
      </c>
    </row>
    <row r="22" spans="1:48" x14ac:dyDescent="0.35">
      <c r="A22">
        <v>11.8218</v>
      </c>
      <c r="C22">
        <v>24610.1</v>
      </c>
      <c r="D22">
        <f t="shared" si="0"/>
        <v>25231.038377575976</v>
      </c>
      <c r="E22">
        <v>166978.20000000001</v>
      </c>
      <c r="F22">
        <f t="shared" si="1"/>
        <v>200448.775770334</v>
      </c>
      <c r="G22">
        <v>4331.3999999999996</v>
      </c>
      <c r="H22">
        <f t="shared" si="2"/>
        <v>4350.2426409751188</v>
      </c>
      <c r="I22">
        <v>1036.0999999999999</v>
      </c>
      <c r="J22">
        <v>575.5</v>
      </c>
      <c r="K22">
        <v>1466.5</v>
      </c>
      <c r="L22">
        <v>1055.5</v>
      </c>
      <c r="M22">
        <v>614.79999999999995</v>
      </c>
      <c r="N22">
        <v>80</v>
      </c>
      <c r="O22">
        <v>7.8</v>
      </c>
      <c r="P22">
        <v>138.69999999999999</v>
      </c>
      <c r="Q22">
        <v>0</v>
      </c>
      <c r="S22">
        <v>21472.3</v>
      </c>
      <c r="T22">
        <v>214.8</v>
      </c>
      <c r="U22">
        <v>683.2</v>
      </c>
      <c r="V22">
        <v>2623.7</v>
      </c>
      <c r="W22">
        <v>3.41</v>
      </c>
      <c r="Y22">
        <f t="shared" si="3"/>
        <v>230330.05678888509</v>
      </c>
      <c r="Z22">
        <f t="shared" si="4"/>
        <v>2669.2130787060528</v>
      </c>
      <c r="AA22">
        <f t="shared" si="5"/>
        <v>0</v>
      </c>
      <c r="AB22">
        <f t="shared" si="6"/>
        <v>6366.9501950592494</v>
      </c>
      <c r="AC22">
        <f t="shared" si="7"/>
        <v>932.57477115494498</v>
      </c>
      <c r="AD22">
        <f t="shared" si="8"/>
        <v>602.17933314334675</v>
      </c>
      <c r="AE22">
        <f t="shared" si="9"/>
        <v>0</v>
      </c>
      <c r="AF22">
        <f t="shared" si="10"/>
        <v>104615.09164687875</v>
      </c>
      <c r="AG22">
        <f t="shared" si="11"/>
        <v>33.864446997246603</v>
      </c>
      <c r="AH22">
        <f t="shared" si="12"/>
        <v>14.804841571873196</v>
      </c>
      <c r="AI22">
        <f t="shared" si="13"/>
        <v>7428.4703605498644</v>
      </c>
      <c r="AJ22">
        <f t="shared" si="14"/>
        <v>2966.1782292972925</v>
      </c>
      <c r="AK22">
        <f t="shared" si="15"/>
        <v>7.9445313653235283</v>
      </c>
      <c r="AL22">
        <f t="shared" si="16"/>
        <v>133.46065393530264</v>
      </c>
      <c r="AM22">
        <f t="shared" si="17"/>
        <v>78.820512820512818</v>
      </c>
    </row>
    <row r="23" spans="1:48" x14ac:dyDescent="0.35">
      <c r="A23">
        <v>11.831200000000001</v>
      </c>
      <c r="C23">
        <v>23294.400000000001</v>
      </c>
      <c r="D23">
        <f t="shared" si="0"/>
        <v>23849.970758844833</v>
      </c>
      <c r="E23">
        <v>162850.20000000001</v>
      </c>
      <c r="F23">
        <f t="shared" si="1"/>
        <v>194529.34229931133</v>
      </c>
      <c r="G23">
        <v>4035.1</v>
      </c>
      <c r="H23">
        <f t="shared" si="2"/>
        <v>4051.4479978159875</v>
      </c>
      <c r="I23">
        <v>813.4</v>
      </c>
      <c r="J23">
        <v>622.6</v>
      </c>
      <c r="K23">
        <v>1647.9</v>
      </c>
      <c r="L23">
        <v>1477.3</v>
      </c>
      <c r="M23">
        <v>632.1</v>
      </c>
      <c r="N23">
        <v>81.3</v>
      </c>
      <c r="O23">
        <v>18.600000000000001</v>
      </c>
      <c r="P23">
        <v>169.8</v>
      </c>
      <c r="Q23">
        <v>8.2899999999999991</v>
      </c>
      <c r="S23">
        <v>26109.200000000001</v>
      </c>
      <c r="T23">
        <v>281.8</v>
      </c>
      <c r="U23">
        <v>569.6</v>
      </c>
      <c r="V23">
        <v>2843.3</v>
      </c>
      <c r="W23">
        <v>11.2</v>
      </c>
      <c r="Y23">
        <f t="shared" si="3"/>
        <v>222730.76105597217</v>
      </c>
      <c r="Z23">
        <f t="shared" si="4"/>
        <v>2837.9555522694664</v>
      </c>
      <c r="AA23">
        <f t="shared" si="5"/>
        <v>0</v>
      </c>
      <c r="AB23">
        <f t="shared" si="6"/>
        <v>7398.6188175681909</v>
      </c>
      <c r="AC23">
        <f t="shared" si="7"/>
        <v>1265.204674307128</v>
      </c>
      <c r="AD23">
        <f t="shared" si="8"/>
        <v>762.35540701685704</v>
      </c>
      <c r="AE23">
        <f t="shared" si="9"/>
        <v>0</v>
      </c>
      <c r="AF23">
        <f t="shared" si="10"/>
        <v>129988.78045733542</v>
      </c>
      <c r="AG23">
        <f t="shared" si="11"/>
        <v>120.72872140567307</v>
      </c>
      <c r="AH23">
        <f t="shared" si="12"/>
        <v>50.284926729027084</v>
      </c>
      <c r="AI23">
        <f t="shared" si="13"/>
        <v>9792.989480478027</v>
      </c>
      <c r="AJ23">
        <f t="shared" si="14"/>
        <v>2557.3477022190918</v>
      </c>
      <c r="AK23">
        <f t="shared" si="15"/>
        <v>8.1563765535087516</v>
      </c>
      <c r="AL23">
        <f t="shared" si="16"/>
        <v>141.89777761347332</v>
      </c>
      <c r="AM23">
        <f t="shared" si="17"/>
        <v>23.506879880996653</v>
      </c>
    </row>
    <row r="24" spans="1:48" x14ac:dyDescent="0.35">
      <c r="A24">
        <v>11.840400000000001</v>
      </c>
      <c r="C24">
        <v>23179.8</v>
      </c>
      <c r="D24">
        <f t="shared" si="0"/>
        <v>23729.853252420457</v>
      </c>
      <c r="E24">
        <v>159545.5</v>
      </c>
      <c r="F24">
        <f t="shared" si="1"/>
        <v>189832.40615643084</v>
      </c>
      <c r="G24">
        <v>4378.8999999999996</v>
      </c>
      <c r="H24">
        <f t="shared" si="2"/>
        <v>4398.1590988780772</v>
      </c>
      <c r="I24">
        <v>859.4</v>
      </c>
      <c r="J24">
        <v>674.8</v>
      </c>
      <c r="K24">
        <v>1925.5</v>
      </c>
      <c r="L24">
        <v>1841.3</v>
      </c>
      <c r="M24">
        <v>749</v>
      </c>
      <c r="N24">
        <v>86.5</v>
      </c>
      <c r="O24">
        <v>19.5</v>
      </c>
      <c r="P24">
        <v>169.7</v>
      </c>
      <c r="Q24">
        <v>3.9</v>
      </c>
      <c r="S24">
        <v>26559.3</v>
      </c>
      <c r="T24">
        <v>370.3</v>
      </c>
      <c r="U24">
        <v>563.9</v>
      </c>
      <c r="V24">
        <v>2984.3</v>
      </c>
      <c r="W24">
        <v>12.7</v>
      </c>
      <c r="Y24">
        <f t="shared" si="3"/>
        <v>218260.41850772937</v>
      </c>
      <c r="Z24">
        <f t="shared" si="4"/>
        <v>3431.6803986769378</v>
      </c>
      <c r="AA24">
        <f t="shared" si="5"/>
        <v>0</v>
      </c>
      <c r="AB24">
        <f t="shared" si="6"/>
        <v>8822.0301837816332</v>
      </c>
      <c r="AC24">
        <f t="shared" si="7"/>
        <v>1696.5971316823366</v>
      </c>
      <c r="AD24">
        <f t="shared" si="8"/>
        <v>777.51156696325279</v>
      </c>
      <c r="AE24">
        <f t="shared" si="9"/>
        <v>0</v>
      </c>
      <c r="AF24">
        <f t="shared" si="10"/>
        <v>135359.40323945525</v>
      </c>
      <c r="AG24">
        <f t="shared" si="11"/>
        <v>107.21137694130887</v>
      </c>
      <c r="AH24">
        <f t="shared" si="12"/>
        <v>58.187371245924048</v>
      </c>
      <c r="AI24">
        <f t="shared" si="13"/>
        <v>11924.287590916687</v>
      </c>
      <c r="AJ24">
        <f t="shared" si="14"/>
        <v>2583.6109169745332</v>
      </c>
      <c r="AK24">
        <f t="shared" si="15"/>
        <v>7.9997294604874067</v>
      </c>
      <c r="AL24">
        <f t="shared" si="16"/>
        <v>171.58401993384689</v>
      </c>
      <c r="AM24">
        <f t="shared" si="17"/>
        <v>32.008547008547012</v>
      </c>
    </row>
    <row r="25" spans="1:48" x14ac:dyDescent="0.35">
      <c r="A25">
        <v>11.8497</v>
      </c>
      <c r="C25">
        <v>22089.200000000001</v>
      </c>
      <c r="D25">
        <f t="shared" si="0"/>
        <v>22588.154257014034</v>
      </c>
      <c r="E25">
        <v>162065.4</v>
      </c>
      <c r="F25">
        <f t="shared" si="1"/>
        <v>193410.55972626022</v>
      </c>
      <c r="G25">
        <v>4453.8</v>
      </c>
      <c r="H25">
        <f t="shared" si="2"/>
        <v>4473.7250767468149</v>
      </c>
      <c r="I25">
        <v>783.2</v>
      </c>
      <c r="J25">
        <v>819.3</v>
      </c>
      <c r="K25">
        <v>1810.1</v>
      </c>
      <c r="L25">
        <v>1869</v>
      </c>
      <c r="M25">
        <v>612.9</v>
      </c>
      <c r="N25">
        <v>99.3</v>
      </c>
      <c r="O25">
        <v>15.6</v>
      </c>
      <c r="P25">
        <v>190.3</v>
      </c>
      <c r="Q25">
        <v>3.9</v>
      </c>
      <c r="S25">
        <v>27434.400000000001</v>
      </c>
      <c r="T25">
        <v>276.10000000000002</v>
      </c>
      <c r="U25">
        <v>652.9</v>
      </c>
      <c r="V25">
        <v>3377.4</v>
      </c>
      <c r="W25">
        <v>18.5</v>
      </c>
      <c r="Y25">
        <f t="shared" si="3"/>
        <v>220772.43906002108</v>
      </c>
      <c r="Z25">
        <f t="shared" si="4"/>
        <v>2776.1617465003037</v>
      </c>
      <c r="AA25">
        <f t="shared" si="5"/>
        <v>0</v>
      </c>
      <c r="AB25">
        <f t="shared" si="6"/>
        <v>8198.9400837660305</v>
      </c>
      <c r="AC25">
        <f t="shared" si="7"/>
        <v>1250.6090034405838</v>
      </c>
      <c r="AD25">
        <f t="shared" si="8"/>
        <v>861.97353623594029</v>
      </c>
      <c r="AE25">
        <f t="shared" si="9"/>
        <v>0</v>
      </c>
      <c r="AF25">
        <f t="shared" si="10"/>
        <v>139563.61641510535</v>
      </c>
      <c r="AG25">
        <f t="shared" si="11"/>
        <v>88.326242546509917</v>
      </c>
      <c r="AH25">
        <f t="shared" si="12"/>
        <v>83.796691646688885</v>
      </c>
      <c r="AI25">
        <f t="shared" si="13"/>
        <v>12626.57608834108</v>
      </c>
      <c r="AJ25">
        <f t="shared" si="14"/>
        <v>2957.3437824931448</v>
      </c>
      <c r="AK25">
        <f t="shared" si="15"/>
        <v>8.5624773731214763</v>
      </c>
      <c r="AL25">
        <f t="shared" si="16"/>
        <v>138.80808732501518</v>
      </c>
      <c r="AM25">
        <f t="shared" si="17"/>
        <v>31.430769230769226</v>
      </c>
    </row>
    <row r="26" spans="1:48" x14ac:dyDescent="0.35">
      <c r="A26">
        <v>11.8591</v>
      </c>
      <c r="C26">
        <v>22276.2</v>
      </c>
      <c r="D26">
        <f t="shared" si="0"/>
        <v>22783.735038463827</v>
      </c>
      <c r="E26">
        <v>159047.29999999999</v>
      </c>
      <c r="F26">
        <f t="shared" si="1"/>
        <v>189127.52167868652</v>
      </c>
      <c r="G26">
        <v>4240.5</v>
      </c>
      <c r="H26">
        <f t="shared" si="2"/>
        <v>4258.5584169671492</v>
      </c>
      <c r="I26">
        <v>879.2</v>
      </c>
      <c r="J26">
        <v>727.7</v>
      </c>
      <c r="K26">
        <v>1805.6</v>
      </c>
      <c r="L26">
        <v>2244.4</v>
      </c>
      <c r="M26">
        <v>798</v>
      </c>
      <c r="N26">
        <v>153.5</v>
      </c>
      <c r="O26">
        <v>35.6</v>
      </c>
      <c r="P26">
        <v>198.1</v>
      </c>
      <c r="Q26">
        <v>4.3899999999999997</v>
      </c>
      <c r="S26">
        <v>29786.5</v>
      </c>
      <c r="T26">
        <v>318.7</v>
      </c>
      <c r="U26">
        <v>578</v>
      </c>
      <c r="V26">
        <v>3501.1</v>
      </c>
      <c r="W26">
        <v>12.2</v>
      </c>
      <c r="Y26">
        <f t="shared" si="3"/>
        <v>216469.8151341175</v>
      </c>
      <c r="Z26">
        <f t="shared" si="4"/>
        <v>3686.4262091487708</v>
      </c>
      <c r="AA26">
        <f t="shared" si="5"/>
        <v>0</v>
      </c>
      <c r="AB26">
        <f t="shared" si="6"/>
        <v>8341.1167459135595</v>
      </c>
      <c r="AC26">
        <f t="shared" si="7"/>
        <v>1472.2606928016457</v>
      </c>
      <c r="AD26">
        <f t="shared" si="8"/>
        <v>915.13913788517732</v>
      </c>
      <c r="AE26">
        <f t="shared" si="9"/>
        <v>0</v>
      </c>
      <c r="AF26">
        <f t="shared" si="10"/>
        <v>153774.78832037671</v>
      </c>
      <c r="AG26">
        <f t="shared" si="11"/>
        <v>184.73707281185381</v>
      </c>
      <c r="AH26">
        <f t="shared" si="12"/>
        <v>56.358896931848378</v>
      </c>
      <c r="AI26">
        <f t="shared" si="13"/>
        <v>14438.964610670928</v>
      </c>
      <c r="AJ26">
        <f t="shared" si="14"/>
        <v>2670.11823168921</v>
      </c>
      <c r="AK26">
        <f t="shared" si="15"/>
        <v>8.3009884621375178</v>
      </c>
      <c r="AL26">
        <f t="shared" si="16"/>
        <v>184.32131045743853</v>
      </c>
      <c r="AM26">
        <f t="shared" si="17"/>
        <v>19.954988747186796</v>
      </c>
    </row>
    <row r="27" spans="1:48" x14ac:dyDescent="0.35">
      <c r="A27">
        <v>11.8683</v>
      </c>
      <c r="C27">
        <v>22641.3</v>
      </c>
      <c r="D27">
        <f t="shared" si="0"/>
        <v>23165.803916208039</v>
      </c>
      <c r="E27">
        <v>157596.79999999999</v>
      </c>
      <c r="F27">
        <f t="shared" si="1"/>
        <v>187080.01109207561</v>
      </c>
      <c r="G27">
        <v>4259</v>
      </c>
      <c r="H27">
        <f t="shared" si="2"/>
        <v>4277.2166657795551</v>
      </c>
      <c r="I27">
        <v>909</v>
      </c>
      <c r="J27">
        <v>726.4</v>
      </c>
      <c r="K27">
        <v>1999.2</v>
      </c>
      <c r="L27">
        <v>2407.1</v>
      </c>
      <c r="M27">
        <v>750.9</v>
      </c>
      <c r="N27">
        <v>55.1</v>
      </c>
      <c r="O27">
        <v>38</v>
      </c>
      <c r="P27">
        <v>164.5</v>
      </c>
      <c r="Q27">
        <v>0</v>
      </c>
      <c r="S27">
        <v>30663.9</v>
      </c>
      <c r="T27">
        <v>356.2</v>
      </c>
      <c r="U27">
        <v>530.20000000000005</v>
      </c>
      <c r="V27">
        <v>3750.3</v>
      </c>
      <c r="W27">
        <v>16.100000000000001</v>
      </c>
      <c r="Y27">
        <f t="shared" si="3"/>
        <v>214823.03167406321</v>
      </c>
      <c r="Z27">
        <f t="shared" si="4"/>
        <v>3495.4352619848087</v>
      </c>
      <c r="AA27">
        <f t="shared" si="5"/>
        <v>0</v>
      </c>
      <c r="AB27">
        <f t="shared" si="6"/>
        <v>9306.2647166866827</v>
      </c>
      <c r="AC27">
        <f t="shared" si="7"/>
        <v>1658.1089896377532</v>
      </c>
      <c r="AD27">
        <f t="shared" si="8"/>
        <v>765.74657157611</v>
      </c>
      <c r="AE27">
        <f t="shared" si="9"/>
        <v>0</v>
      </c>
      <c r="AF27">
        <f t="shared" si="10"/>
        <v>160197.90676920713</v>
      </c>
      <c r="AG27">
        <f t="shared" si="11"/>
        <v>176.88978553125946</v>
      </c>
      <c r="AH27">
        <f t="shared" si="12"/>
        <v>74.945409132980998</v>
      </c>
      <c r="AI27">
        <f t="shared" si="13"/>
        <v>14842.915003815104</v>
      </c>
      <c r="AJ27">
        <f t="shared" si="14"/>
        <v>2468.0780075966782</v>
      </c>
      <c r="AK27">
        <f t="shared" si="15"/>
        <v>8.0756969094944466</v>
      </c>
      <c r="AL27">
        <f t="shared" si="16"/>
        <v>174.77176309924045</v>
      </c>
      <c r="AM27">
        <f t="shared" si="17"/>
        <v>19.760526315789473</v>
      </c>
    </row>
    <row r="28" spans="1:48" x14ac:dyDescent="0.35">
      <c r="A28">
        <v>11.877599999999999</v>
      </c>
      <c r="C28">
        <v>21330</v>
      </c>
      <c r="D28">
        <f t="shared" si="0"/>
        <v>21794.884894806215</v>
      </c>
      <c r="E28">
        <v>154914.5</v>
      </c>
      <c r="F28">
        <f t="shared" si="1"/>
        <v>183312.22107112236</v>
      </c>
      <c r="G28">
        <v>3604.8</v>
      </c>
      <c r="H28">
        <f t="shared" si="2"/>
        <v>3617.8415953830367</v>
      </c>
      <c r="I28">
        <v>937.4</v>
      </c>
      <c r="J28">
        <v>808.2</v>
      </c>
      <c r="K28">
        <v>1811.5</v>
      </c>
      <c r="L28">
        <v>2484.3000000000002</v>
      </c>
      <c r="M28">
        <v>649.6</v>
      </c>
      <c r="N28">
        <v>141.30000000000001</v>
      </c>
      <c r="O28">
        <v>20</v>
      </c>
      <c r="P28">
        <v>144.5</v>
      </c>
      <c r="Q28">
        <v>0</v>
      </c>
      <c r="S28">
        <v>31426.400000000001</v>
      </c>
      <c r="T28">
        <v>345.2</v>
      </c>
      <c r="U28">
        <v>520.6</v>
      </c>
      <c r="V28">
        <v>3834.2</v>
      </c>
      <c r="W28">
        <v>7.32</v>
      </c>
      <c r="Y28">
        <f t="shared" si="3"/>
        <v>209024.94756131162</v>
      </c>
      <c r="Z28">
        <f t="shared" si="4"/>
        <v>3107.7630090516254</v>
      </c>
      <c r="AA28">
        <f t="shared" si="5"/>
        <v>0</v>
      </c>
      <c r="AB28">
        <f t="shared" si="6"/>
        <v>8666.4296350015684</v>
      </c>
      <c r="AC28">
        <f t="shared" si="7"/>
        <v>1651.4775103519412</v>
      </c>
      <c r="AD28">
        <f t="shared" si="8"/>
        <v>691.30504126841106</v>
      </c>
      <c r="AE28">
        <f t="shared" si="9"/>
        <v>0</v>
      </c>
      <c r="AF28">
        <f t="shared" si="10"/>
        <v>168690.86877611722</v>
      </c>
      <c r="AG28">
        <f t="shared" si="11"/>
        <v>95.682358653067283</v>
      </c>
      <c r="AH28">
        <f t="shared" si="12"/>
        <v>35.019743267022626</v>
      </c>
      <c r="AI28">
        <f t="shared" si="13"/>
        <v>16427.704157145123</v>
      </c>
      <c r="AJ28">
        <f t="shared" si="14"/>
        <v>2490.6117957393412</v>
      </c>
      <c r="AK28">
        <f t="shared" si="15"/>
        <v>8.4107909702613846</v>
      </c>
      <c r="AL28">
        <f t="shared" si="16"/>
        <v>155.38815045258127</v>
      </c>
      <c r="AM28">
        <f t="shared" si="17"/>
        <v>32.480000000000004</v>
      </c>
    </row>
    <row r="29" spans="1:48" x14ac:dyDescent="0.35">
      <c r="A29">
        <v>11.886900000000001</v>
      </c>
      <c r="C29">
        <v>22500</v>
      </c>
      <c r="D29">
        <f t="shared" si="0"/>
        <v>23017.902813299232</v>
      </c>
      <c r="E29">
        <v>157767.29999999999</v>
      </c>
      <c r="F29">
        <f t="shared" si="1"/>
        <v>187320.32133162246</v>
      </c>
      <c r="G29">
        <v>3594.9</v>
      </c>
      <c r="H29">
        <f t="shared" si="2"/>
        <v>3607.869931617171</v>
      </c>
      <c r="I29">
        <v>866.3</v>
      </c>
      <c r="J29">
        <v>767.4</v>
      </c>
      <c r="K29">
        <v>1799.2</v>
      </c>
      <c r="L29">
        <v>2681</v>
      </c>
      <c r="M29">
        <v>796.8</v>
      </c>
      <c r="N29">
        <v>105.8</v>
      </c>
      <c r="O29">
        <v>3.41</v>
      </c>
      <c r="P29">
        <v>225.8</v>
      </c>
      <c r="Q29">
        <v>12.7</v>
      </c>
      <c r="S29">
        <v>31641.1</v>
      </c>
      <c r="T29">
        <v>280.60000000000002</v>
      </c>
      <c r="U29">
        <v>492.2</v>
      </c>
      <c r="V29">
        <v>4010.7</v>
      </c>
      <c r="W29">
        <v>31.7</v>
      </c>
      <c r="Y29">
        <f t="shared" si="3"/>
        <v>214246.09407653887</v>
      </c>
      <c r="Z29">
        <f t="shared" si="4"/>
        <v>3719.0876381407693</v>
      </c>
      <c r="AA29">
        <f t="shared" si="5"/>
        <v>0</v>
      </c>
      <c r="AB29">
        <f t="shared" si="6"/>
        <v>8397.8193756813162</v>
      </c>
      <c r="AC29">
        <f t="shared" si="7"/>
        <v>1309.7088243753763</v>
      </c>
      <c r="AD29">
        <f t="shared" si="8"/>
        <v>1053.9281986598717</v>
      </c>
      <c r="AE29">
        <f t="shared" si="9"/>
        <v>0</v>
      </c>
      <c r="AF29">
        <f t="shared" si="10"/>
        <v>166405.83415846768</v>
      </c>
      <c r="AG29">
        <f t="shared" si="11"/>
        <v>75.193902924758774</v>
      </c>
      <c r="AH29">
        <f t="shared" si="12"/>
        <v>147.96069042302005</v>
      </c>
      <c r="AI29">
        <f t="shared" si="13"/>
        <v>16589.333940110348</v>
      </c>
      <c r="AJ29">
        <f t="shared" si="14"/>
        <v>2297.3581017732013</v>
      </c>
      <c r="AK29">
        <f t="shared" si="15"/>
        <v>8.1380272934071538</v>
      </c>
      <c r="AL29">
        <f t="shared" si="16"/>
        <v>185.95438190703845</v>
      </c>
      <c r="AM29">
        <f t="shared" si="17"/>
        <v>49.459962756052143</v>
      </c>
    </row>
    <row r="30" spans="1:48" x14ac:dyDescent="0.35">
      <c r="A30">
        <v>11.8962</v>
      </c>
      <c r="C30">
        <v>22008.9</v>
      </c>
      <c r="D30">
        <f t="shared" si="0"/>
        <v>22504.192522815392</v>
      </c>
      <c r="E30">
        <v>155120</v>
      </c>
      <c r="F30">
        <f t="shared" si="1"/>
        <v>183600.0378752012</v>
      </c>
      <c r="G30">
        <v>3821.2</v>
      </c>
      <c r="H30">
        <f t="shared" si="2"/>
        <v>3835.8575789808015</v>
      </c>
      <c r="I30">
        <v>814.8</v>
      </c>
      <c r="J30">
        <v>767</v>
      </c>
      <c r="K30">
        <v>1911.1</v>
      </c>
      <c r="L30">
        <v>3114.7</v>
      </c>
      <c r="M30">
        <v>732.1</v>
      </c>
      <c r="N30">
        <v>85.8</v>
      </c>
      <c r="O30">
        <v>31.5</v>
      </c>
      <c r="P30">
        <v>216.1</v>
      </c>
      <c r="Q30">
        <v>4.88</v>
      </c>
      <c r="S30">
        <v>32434.3</v>
      </c>
      <c r="T30">
        <v>304.5</v>
      </c>
      <c r="U30">
        <v>665.3</v>
      </c>
      <c r="V30">
        <v>3983.9</v>
      </c>
      <c r="W30">
        <v>20.7</v>
      </c>
      <c r="Y30">
        <f t="shared" si="3"/>
        <v>210240.0879769974</v>
      </c>
      <c r="Z30">
        <f t="shared" si="4"/>
        <v>3482.2093495323302</v>
      </c>
      <c r="AA30">
        <f t="shared" si="5"/>
        <v>0</v>
      </c>
      <c r="AB30">
        <f t="shared" si="6"/>
        <v>9090.0837151908709</v>
      </c>
      <c r="AC30">
        <f t="shared" si="7"/>
        <v>1448.3441427845848</v>
      </c>
      <c r="AD30">
        <f t="shared" si="8"/>
        <v>1027.8724770303736</v>
      </c>
      <c r="AE30">
        <f t="shared" si="9"/>
        <v>0</v>
      </c>
      <c r="AF30">
        <f t="shared" si="10"/>
        <v>173221.95947703635</v>
      </c>
      <c r="AG30">
        <f t="shared" si="11"/>
        <v>173.0402624450023</v>
      </c>
      <c r="AH30">
        <f t="shared" si="12"/>
        <v>98.458862908508721</v>
      </c>
      <c r="AI30">
        <f t="shared" si="13"/>
        <v>18871.282057464174</v>
      </c>
      <c r="AJ30">
        <f t="shared" si="14"/>
        <v>3164.4773668130847</v>
      </c>
      <c r="AK30">
        <f t="shared" si="15"/>
        <v>8.1584814780206951</v>
      </c>
      <c r="AL30">
        <f t="shared" si="16"/>
        <v>174.11046747661652</v>
      </c>
      <c r="AM30">
        <f t="shared" si="17"/>
        <v>20.123694337548102</v>
      </c>
    </row>
    <row r="31" spans="1:48" x14ac:dyDescent="0.35">
      <c r="A31">
        <v>11.9055</v>
      </c>
      <c r="C31">
        <v>22035.7</v>
      </c>
      <c r="D31">
        <f t="shared" si="0"/>
        <v>22532.21308794196</v>
      </c>
      <c r="E31">
        <v>155077.1</v>
      </c>
      <c r="F31">
        <f t="shared" si="1"/>
        <v>183539.94192842921</v>
      </c>
      <c r="G31">
        <v>3750.9</v>
      </c>
      <c r="H31">
        <f t="shared" si="2"/>
        <v>3765.0222218519452</v>
      </c>
      <c r="I31">
        <v>943.8</v>
      </c>
      <c r="J31">
        <v>790.9</v>
      </c>
      <c r="K31">
        <v>1961.8</v>
      </c>
      <c r="L31">
        <v>2801.3</v>
      </c>
      <c r="M31">
        <v>735.4</v>
      </c>
      <c r="N31">
        <v>129.69999999999999</v>
      </c>
      <c r="O31">
        <v>26.3</v>
      </c>
      <c r="P31">
        <v>168.4</v>
      </c>
      <c r="Q31">
        <v>3.41</v>
      </c>
      <c r="S31">
        <v>32295.200000000001</v>
      </c>
      <c r="T31">
        <v>363.2</v>
      </c>
      <c r="U31">
        <v>592.9</v>
      </c>
      <c r="V31">
        <v>3647</v>
      </c>
      <c r="W31">
        <v>11.7</v>
      </c>
      <c r="Y31">
        <f t="shared" si="3"/>
        <v>210137.17723822311</v>
      </c>
      <c r="Z31">
        <f t="shared" si="4"/>
        <v>3499.6187236602591</v>
      </c>
      <c r="AA31">
        <f t="shared" si="5"/>
        <v>0</v>
      </c>
      <c r="AB31">
        <f t="shared" si="6"/>
        <v>9335.8063803055429</v>
      </c>
      <c r="AC31">
        <f t="shared" si="7"/>
        <v>1728.3947789412648</v>
      </c>
      <c r="AD31">
        <f t="shared" si="8"/>
        <v>801.38127966329569</v>
      </c>
      <c r="AE31">
        <f t="shared" si="9"/>
        <v>0</v>
      </c>
      <c r="AF31">
        <f t="shared" si="10"/>
        <v>171041.60469070132</v>
      </c>
      <c r="AG31">
        <f t="shared" si="11"/>
        <v>141.38383502848285</v>
      </c>
      <c r="AH31">
        <f t="shared" si="12"/>
        <v>55.677915511048447</v>
      </c>
      <c r="AI31">
        <f t="shared" si="13"/>
        <v>17711.763567570189</v>
      </c>
      <c r="AJ31">
        <f t="shared" si="14"/>
        <v>2821.490265512874</v>
      </c>
      <c r="AK31">
        <f t="shared" si="15"/>
        <v>8.1456686572279047</v>
      </c>
      <c r="AL31">
        <f t="shared" si="16"/>
        <v>174.98093618301294</v>
      </c>
      <c r="AM31">
        <f t="shared" si="17"/>
        <v>24.752608549310001</v>
      </c>
    </row>
    <row r="32" spans="1:48" x14ac:dyDescent="0.35">
      <c r="A32">
        <v>11.9148</v>
      </c>
      <c r="C32">
        <v>22103.599999999999</v>
      </c>
      <c r="D32">
        <f t="shared" si="0"/>
        <v>22603.212364827192</v>
      </c>
      <c r="E32">
        <v>155448.6</v>
      </c>
      <c r="F32">
        <f t="shared" si="1"/>
        <v>184060.55569856375</v>
      </c>
      <c r="G32">
        <v>3955.2</v>
      </c>
      <c r="H32">
        <f t="shared" si="2"/>
        <v>3970.9057263287755</v>
      </c>
      <c r="I32">
        <v>777.4</v>
      </c>
      <c r="J32">
        <v>887</v>
      </c>
      <c r="K32">
        <v>1804.4</v>
      </c>
      <c r="L32">
        <v>2959.2</v>
      </c>
      <c r="M32">
        <v>834.2</v>
      </c>
      <c r="N32">
        <v>138.1</v>
      </c>
      <c r="O32">
        <v>35.1</v>
      </c>
      <c r="P32">
        <v>232.8</v>
      </c>
      <c r="Q32">
        <v>7.8</v>
      </c>
      <c r="S32">
        <v>31815.4</v>
      </c>
      <c r="T32">
        <v>357.4</v>
      </c>
      <c r="U32">
        <v>611.6</v>
      </c>
      <c r="V32">
        <v>4272.8999999999996</v>
      </c>
      <c r="W32">
        <v>8.89</v>
      </c>
      <c r="Y32">
        <f t="shared" si="3"/>
        <v>210934.67378971973</v>
      </c>
      <c r="Z32">
        <f t="shared" si="4"/>
        <v>3954.7789133597448</v>
      </c>
      <c r="AA32">
        <f t="shared" si="5"/>
        <v>0</v>
      </c>
      <c r="AB32">
        <f t="shared" si="6"/>
        <v>8554.3072060253216</v>
      </c>
      <c r="AC32">
        <f t="shared" si="7"/>
        <v>1694.3634423816504</v>
      </c>
      <c r="AD32">
        <f t="shared" si="8"/>
        <v>1103.6592316352776</v>
      </c>
      <c r="AE32">
        <f t="shared" si="9"/>
        <v>0</v>
      </c>
      <c r="AF32">
        <f t="shared" si="10"/>
        <v>171087.56636178432</v>
      </c>
      <c r="AG32">
        <f t="shared" si="11"/>
        <v>203.38050273691326</v>
      </c>
      <c r="AH32">
        <f t="shared" si="12"/>
        <v>42.14574986785918</v>
      </c>
      <c r="AI32">
        <f t="shared" si="13"/>
        <v>18888.78641153108</v>
      </c>
      <c r="AJ32">
        <f t="shared" si="14"/>
        <v>2899.4758851724046</v>
      </c>
      <c r="AK32">
        <f t="shared" si="15"/>
        <v>8.1431149133908054</v>
      </c>
      <c r="AL32">
        <f t="shared" si="16"/>
        <v>197.73894566798725</v>
      </c>
      <c r="AM32">
        <f t="shared" si="17"/>
        <v>19.445221445221446</v>
      </c>
    </row>
    <row r="33" spans="1:39" x14ac:dyDescent="0.35">
      <c r="A33">
        <v>12.1221</v>
      </c>
      <c r="C33">
        <v>20897.099999999999</v>
      </c>
      <c r="D33">
        <f t="shared" si="0"/>
        <v>21343.109084857166</v>
      </c>
      <c r="E33">
        <v>198198.2</v>
      </c>
      <c r="F33">
        <f t="shared" si="1"/>
        <v>247191.01403863152</v>
      </c>
      <c r="G33">
        <v>4440.3999999999996</v>
      </c>
      <c r="H33">
        <f t="shared" si="2"/>
        <v>4460.2050947025164</v>
      </c>
      <c r="I33">
        <v>988.2</v>
      </c>
      <c r="J33">
        <v>894.2</v>
      </c>
      <c r="K33">
        <v>2042.6</v>
      </c>
      <c r="L33">
        <v>3071.8</v>
      </c>
      <c r="M33">
        <v>928.4</v>
      </c>
      <c r="N33">
        <v>174.8</v>
      </c>
      <c r="O33">
        <v>51.7</v>
      </c>
      <c r="P33">
        <v>219.3</v>
      </c>
      <c r="Q33">
        <v>0</v>
      </c>
      <c r="S33">
        <v>37986.9</v>
      </c>
      <c r="T33">
        <v>362.6</v>
      </c>
      <c r="U33">
        <v>630.9</v>
      </c>
      <c r="V33">
        <v>3797.6</v>
      </c>
      <c r="W33">
        <v>4.3899999999999997</v>
      </c>
      <c r="Y33">
        <f t="shared" si="3"/>
        <v>273294.32821819122</v>
      </c>
      <c r="Z33">
        <f t="shared" si="4"/>
        <v>3397.0701333354755</v>
      </c>
      <c r="AA33">
        <f t="shared" si="5"/>
        <v>0</v>
      </c>
      <c r="AB33">
        <f t="shared" si="6"/>
        <v>7473.9933803867316</v>
      </c>
      <c r="AC33">
        <f t="shared" si="7"/>
        <v>1326.7746987800983</v>
      </c>
      <c r="AD33">
        <f t="shared" si="8"/>
        <v>802.43158147400879</v>
      </c>
      <c r="AE33">
        <f t="shared" si="9"/>
        <v>0</v>
      </c>
      <c r="AF33">
        <f t="shared" si="10"/>
        <v>152891.93988190021</v>
      </c>
      <c r="AG33">
        <f t="shared" si="11"/>
        <v>189.17333680896604</v>
      </c>
      <c r="AH33">
        <f t="shared" si="12"/>
        <v>16.06326786443638</v>
      </c>
      <c r="AI33">
        <f t="shared" si="13"/>
        <v>15151.43042666473</v>
      </c>
      <c r="AJ33">
        <f t="shared" si="14"/>
        <v>2308.5001584676338</v>
      </c>
      <c r="AK33">
        <f t="shared" si="15"/>
        <v>11.581771571134984</v>
      </c>
      <c r="AL33">
        <f t="shared" si="16"/>
        <v>169.85350666677377</v>
      </c>
      <c r="AM33">
        <f t="shared" si="17"/>
        <v>17.957446808510639</v>
      </c>
    </row>
    <row r="34" spans="1:39" x14ac:dyDescent="0.35">
      <c r="A34">
        <v>12.131399999999999</v>
      </c>
      <c r="C34">
        <v>21043.7</v>
      </c>
      <c r="D34">
        <f t="shared" si="0"/>
        <v>21496.056565548432</v>
      </c>
      <c r="E34">
        <v>231603.6</v>
      </c>
      <c r="F34">
        <f t="shared" si="1"/>
        <v>301411.61515072169</v>
      </c>
      <c r="G34">
        <v>4614.7</v>
      </c>
      <c r="H34">
        <f t="shared" si="2"/>
        <v>4636.0941838301205</v>
      </c>
      <c r="I34">
        <v>1312.3</v>
      </c>
      <c r="J34">
        <v>922.5</v>
      </c>
      <c r="K34">
        <v>1899.4</v>
      </c>
      <c r="L34">
        <v>2552.9</v>
      </c>
      <c r="M34">
        <v>1072.8</v>
      </c>
      <c r="N34">
        <v>161.30000000000001</v>
      </c>
      <c r="O34">
        <v>28.8</v>
      </c>
      <c r="P34">
        <v>321.89999999999998</v>
      </c>
      <c r="Q34">
        <v>6.83</v>
      </c>
      <c r="S34">
        <v>41794.1</v>
      </c>
      <c r="T34">
        <v>292.89999999999998</v>
      </c>
      <c r="U34">
        <v>472.9</v>
      </c>
      <c r="V34">
        <v>3889.8</v>
      </c>
      <c r="W34">
        <v>15.1</v>
      </c>
      <c r="Y34">
        <f t="shared" si="3"/>
        <v>327843.76590010023</v>
      </c>
      <c r="Z34">
        <f t="shared" si="4"/>
        <v>3272.2903760411937</v>
      </c>
      <c r="AA34">
        <f t="shared" si="5"/>
        <v>0</v>
      </c>
      <c r="AB34">
        <f t="shared" si="6"/>
        <v>5793.6132925546635</v>
      </c>
      <c r="AC34">
        <f t="shared" si="7"/>
        <v>893.41335863391646</v>
      </c>
      <c r="AD34">
        <f t="shared" si="8"/>
        <v>981.87012681549231</v>
      </c>
      <c r="AE34">
        <f t="shared" si="9"/>
        <v>0</v>
      </c>
      <c r="AF34">
        <f t="shared" si="10"/>
        <v>139346.5569631136</v>
      </c>
      <c r="AG34">
        <f t="shared" si="11"/>
        <v>108.67981552791548</v>
      </c>
      <c r="AH34">
        <f t="shared" si="12"/>
        <v>46.058524122130891</v>
      </c>
      <c r="AI34">
        <f t="shared" si="13"/>
        <v>11092.783753308175</v>
      </c>
      <c r="AJ34">
        <f t="shared" si="14"/>
        <v>1442.4553680368012</v>
      </c>
      <c r="AK34">
        <f t="shared" si="15"/>
        <v>14.021716691692736</v>
      </c>
      <c r="AL34">
        <f t="shared" si="16"/>
        <v>163.61451880205968</v>
      </c>
      <c r="AM34">
        <f t="shared" si="17"/>
        <v>30.109458321639067</v>
      </c>
    </row>
    <row r="35" spans="1:39" x14ac:dyDescent="0.35">
      <c r="A35">
        <v>12.140599999999999</v>
      </c>
      <c r="C35">
        <v>21573.9</v>
      </c>
      <c r="D35">
        <f t="shared" si="0"/>
        <v>22049.595774274621</v>
      </c>
      <c r="E35">
        <v>244233.7</v>
      </c>
      <c r="F35">
        <f t="shared" si="1"/>
        <v>323160.34731900587</v>
      </c>
      <c r="G35">
        <v>4812.3999999999996</v>
      </c>
      <c r="H35">
        <f t="shared" si="2"/>
        <v>4835.6711840059097</v>
      </c>
      <c r="I35">
        <v>1245.8</v>
      </c>
      <c r="J35">
        <v>1065.3</v>
      </c>
      <c r="K35">
        <v>2143.1</v>
      </c>
      <c r="L35">
        <v>2584</v>
      </c>
      <c r="M35">
        <v>1071</v>
      </c>
      <c r="N35">
        <v>151</v>
      </c>
      <c r="O35">
        <v>44.9</v>
      </c>
      <c r="P35">
        <v>223.8</v>
      </c>
      <c r="Q35">
        <v>4.5</v>
      </c>
      <c r="S35">
        <v>43026.6</v>
      </c>
      <c r="T35">
        <v>312.3</v>
      </c>
      <c r="U35">
        <v>535.5</v>
      </c>
      <c r="V35">
        <v>4011</v>
      </c>
      <c r="W35">
        <v>3.9</v>
      </c>
      <c r="Y35">
        <f t="shared" si="3"/>
        <v>350345.6142772864</v>
      </c>
      <c r="Z35">
        <f t="shared" si="4"/>
        <v>3056.9813245966329</v>
      </c>
      <c r="AA35">
        <f t="shared" si="5"/>
        <v>0</v>
      </c>
      <c r="AB35">
        <f t="shared" si="6"/>
        <v>6117.1024059225438</v>
      </c>
      <c r="AC35">
        <f t="shared" si="7"/>
        <v>891.40547868490057</v>
      </c>
      <c r="AD35">
        <f t="shared" si="8"/>
        <v>638.79777819302194</v>
      </c>
      <c r="AE35">
        <f t="shared" si="9"/>
        <v>0</v>
      </c>
      <c r="AF35">
        <f t="shared" si="10"/>
        <v>134260.56466278859</v>
      </c>
      <c r="AG35">
        <f t="shared" si="11"/>
        <v>141.00362038755711</v>
      </c>
      <c r="AH35">
        <f t="shared" si="12"/>
        <v>11.131864767438719</v>
      </c>
      <c r="AI35">
        <f t="shared" si="13"/>
        <v>10847.288634794197</v>
      </c>
      <c r="AJ35">
        <f t="shared" si="14"/>
        <v>1528.4906622983165</v>
      </c>
      <c r="AK35">
        <f t="shared" si="15"/>
        <v>14.656066742776243</v>
      </c>
      <c r="AL35">
        <f t="shared" si="16"/>
        <v>152.84906622983164</v>
      </c>
      <c r="AM35">
        <f t="shared" si="17"/>
        <v>21.680161943319838</v>
      </c>
    </row>
    <row r="36" spans="1:39" x14ac:dyDescent="0.35">
      <c r="A36">
        <v>12.149900000000001</v>
      </c>
      <c r="C36">
        <v>21445</v>
      </c>
      <c r="D36">
        <f t="shared" si="0"/>
        <v>21914.966455641224</v>
      </c>
      <c r="E36">
        <v>227298.2</v>
      </c>
      <c r="F36">
        <f t="shared" si="1"/>
        <v>294160.30867276352</v>
      </c>
      <c r="G36">
        <v>4450</v>
      </c>
      <c r="H36">
        <f t="shared" si="2"/>
        <v>4469.8910150168249</v>
      </c>
      <c r="I36">
        <v>1354.3</v>
      </c>
      <c r="J36">
        <v>1171.8</v>
      </c>
      <c r="K36">
        <v>2365.6</v>
      </c>
      <c r="L36">
        <v>2840</v>
      </c>
      <c r="M36">
        <v>1088.2</v>
      </c>
      <c r="N36">
        <v>224.6</v>
      </c>
      <c r="O36">
        <v>25.1</v>
      </c>
      <c r="P36">
        <v>267.7</v>
      </c>
      <c r="Q36">
        <v>15.1</v>
      </c>
      <c r="S36">
        <v>43401.2</v>
      </c>
      <c r="T36">
        <v>291.3</v>
      </c>
      <c r="U36">
        <v>404.4</v>
      </c>
      <c r="V36">
        <v>3748.8</v>
      </c>
      <c r="W36">
        <v>12.2</v>
      </c>
      <c r="Y36">
        <f t="shared" si="3"/>
        <v>320845.16614342155</v>
      </c>
      <c r="Z36">
        <f t="shared" si="4"/>
        <v>3391.6671180689127</v>
      </c>
      <c r="AA36">
        <f t="shared" si="5"/>
        <v>0</v>
      </c>
      <c r="AB36">
        <f t="shared" si="6"/>
        <v>7373.0267731150707</v>
      </c>
      <c r="AC36">
        <f t="shared" si="7"/>
        <v>907.91456670968046</v>
      </c>
      <c r="AD36">
        <f t="shared" ref="AD36:AD69" si="18">(P36)*1000000/Y36</f>
        <v>834.35883799581688</v>
      </c>
      <c r="AE36">
        <f t="shared" si="9"/>
        <v>0</v>
      </c>
      <c r="AF36">
        <f t="shared" si="10"/>
        <v>146955.61901943505</v>
      </c>
      <c r="AG36">
        <f t="shared" ref="AG36:AG69" si="19">(O36+Q36)*1000000/Y36</f>
        <v>125.29408026683541</v>
      </c>
      <c r="AH36">
        <f t="shared" si="12"/>
        <v>38.024571623268457</v>
      </c>
      <c r="AI36">
        <f t="shared" ref="AI36:AI69" si="20">(J36+L36+N36)*1000000/Y36</f>
        <v>13203.87665777168</v>
      </c>
      <c r="AJ36">
        <f t="shared" si="14"/>
        <v>1260.4210462663741</v>
      </c>
      <c r="AK36">
        <f t="shared" si="15"/>
        <v>13.42280442309518</v>
      </c>
      <c r="AL36">
        <f t="shared" si="16"/>
        <v>169.58335590344564</v>
      </c>
      <c r="AM36">
        <f t="shared" si="17"/>
        <v>27.069651741293534</v>
      </c>
    </row>
    <row r="37" spans="1:39" x14ac:dyDescent="0.35">
      <c r="A37">
        <v>12.1591</v>
      </c>
      <c r="C37">
        <v>21439.4</v>
      </c>
      <c r="D37">
        <f t="shared" si="0"/>
        <v>21909.118351995778</v>
      </c>
      <c r="E37">
        <v>226465.3</v>
      </c>
      <c r="F37">
        <f t="shared" si="1"/>
        <v>292766.82739636628</v>
      </c>
      <c r="G37">
        <v>4667.2</v>
      </c>
      <c r="H37">
        <f t="shared" si="2"/>
        <v>4689.0848970314255</v>
      </c>
      <c r="I37">
        <v>1247.5999999999999</v>
      </c>
      <c r="J37">
        <v>1193.0999999999999</v>
      </c>
      <c r="K37">
        <v>2257.1</v>
      </c>
      <c r="L37">
        <v>3149.5</v>
      </c>
      <c r="M37">
        <v>1099</v>
      </c>
      <c r="N37">
        <v>236.1</v>
      </c>
      <c r="O37">
        <v>16.600000000000001</v>
      </c>
      <c r="P37">
        <v>264.5</v>
      </c>
      <c r="Q37">
        <v>8.2899999999999991</v>
      </c>
      <c r="S37">
        <v>43308.5</v>
      </c>
      <c r="T37">
        <v>392.3</v>
      </c>
      <c r="U37">
        <v>532.6</v>
      </c>
      <c r="V37">
        <v>3852.7</v>
      </c>
      <c r="W37">
        <v>0</v>
      </c>
      <c r="Y37">
        <f t="shared" si="3"/>
        <v>319665.03064539348</v>
      </c>
      <c r="Z37">
        <f t="shared" si="4"/>
        <v>3437.9737995774958</v>
      </c>
      <c r="AA37">
        <f t="shared" si="5"/>
        <v>0</v>
      </c>
      <c r="AB37">
        <f t="shared" si="6"/>
        <v>7060.8286287774026</v>
      </c>
      <c r="AC37">
        <f t="shared" si="7"/>
        <v>1227.2221306408112</v>
      </c>
      <c r="AD37">
        <f t="shared" si="18"/>
        <v>827.42863511214523</v>
      </c>
      <c r="AE37">
        <f t="shared" si="9"/>
        <v>0</v>
      </c>
      <c r="AF37">
        <f t="shared" si="10"/>
        <v>147533.18467391646</v>
      </c>
      <c r="AG37">
        <f t="shared" si="19"/>
        <v>77.862755115089968</v>
      </c>
      <c r="AH37">
        <f t="shared" si="12"/>
        <v>0</v>
      </c>
      <c r="AI37">
        <f t="shared" si="20"/>
        <v>14323.430970086882</v>
      </c>
      <c r="AJ37">
        <f t="shared" si="14"/>
        <v>1666.1190588307318</v>
      </c>
      <c r="AK37">
        <f t="shared" si="15"/>
        <v>13.362784512490304</v>
      </c>
      <c r="AL37">
        <f t="shared" si="16"/>
        <v>171.89868997887478</v>
      </c>
      <c r="AM37">
        <f t="shared" si="17"/>
        <v>44.154278826838087</v>
      </c>
    </row>
    <row r="38" spans="1:39" x14ac:dyDescent="0.35">
      <c r="A38">
        <v>12.1684</v>
      </c>
      <c r="C38">
        <v>21273</v>
      </c>
      <c r="D38">
        <f t="shared" si="0"/>
        <v>21735.376667855282</v>
      </c>
      <c r="E38">
        <v>224002.8</v>
      </c>
      <c r="F38">
        <f t="shared" si="1"/>
        <v>288664.44363459043</v>
      </c>
      <c r="G38">
        <v>4192</v>
      </c>
      <c r="H38">
        <f t="shared" si="2"/>
        <v>4209.6468395513994</v>
      </c>
      <c r="I38">
        <v>1328.3</v>
      </c>
      <c r="J38">
        <v>1158.0999999999999</v>
      </c>
      <c r="K38">
        <v>2254.8000000000002</v>
      </c>
      <c r="L38">
        <v>2922.8</v>
      </c>
      <c r="M38">
        <v>945.1</v>
      </c>
      <c r="N38">
        <v>218</v>
      </c>
      <c r="O38">
        <v>49.3</v>
      </c>
      <c r="P38">
        <v>247.7</v>
      </c>
      <c r="Q38">
        <v>13.2</v>
      </c>
      <c r="S38">
        <v>44010.3</v>
      </c>
      <c r="T38">
        <v>318</v>
      </c>
      <c r="U38">
        <v>541.20000000000005</v>
      </c>
      <c r="V38">
        <v>3969.4</v>
      </c>
      <c r="W38">
        <v>11.7</v>
      </c>
      <c r="Y38">
        <f t="shared" si="3"/>
        <v>314909.46714199713</v>
      </c>
      <c r="Z38">
        <f t="shared" si="4"/>
        <v>3001.1800171566169</v>
      </c>
      <c r="AA38">
        <f t="shared" si="5"/>
        <v>0</v>
      </c>
      <c r="AB38">
        <f t="shared" si="6"/>
        <v>7160.1531083321761</v>
      </c>
      <c r="AC38">
        <f t="shared" si="7"/>
        <v>1009.8140360340749</v>
      </c>
      <c r="AD38">
        <f t="shared" si="18"/>
        <v>786.5752727221394</v>
      </c>
      <c r="AE38">
        <f t="shared" si="9"/>
        <v>0</v>
      </c>
      <c r="AF38">
        <f t="shared" si="10"/>
        <v>152360.2971846041</v>
      </c>
      <c r="AG38">
        <f t="shared" si="19"/>
        <v>198.46973978657132</v>
      </c>
      <c r="AH38">
        <f t="shared" si="12"/>
        <v>37.15353528804615</v>
      </c>
      <c r="AI38">
        <f t="shared" si="20"/>
        <v>13651.225029895862</v>
      </c>
      <c r="AJ38">
        <f t="shared" si="14"/>
        <v>1718.5891707598782</v>
      </c>
      <c r="AK38">
        <f t="shared" si="15"/>
        <v>13.280857656426072</v>
      </c>
      <c r="AL38">
        <f t="shared" si="16"/>
        <v>150.05900085783085</v>
      </c>
      <c r="AM38">
        <f t="shared" si="17"/>
        <v>15.121600000000001</v>
      </c>
    </row>
    <row r="39" spans="1:39" x14ac:dyDescent="0.35">
      <c r="A39">
        <v>12.1777</v>
      </c>
      <c r="C39">
        <v>21193.1</v>
      </c>
      <c r="D39">
        <f t="shared" si="0"/>
        <v>21651.972416622724</v>
      </c>
      <c r="E39">
        <v>224387.3</v>
      </c>
      <c r="F39">
        <f t="shared" si="1"/>
        <v>289303.28242433362</v>
      </c>
      <c r="G39">
        <v>4440.6000000000004</v>
      </c>
      <c r="H39">
        <f t="shared" si="2"/>
        <v>4460.4068828037789</v>
      </c>
      <c r="I39">
        <v>1386.4</v>
      </c>
      <c r="J39">
        <v>1161.0999999999999</v>
      </c>
      <c r="K39">
        <v>2203.6999999999998</v>
      </c>
      <c r="L39">
        <v>2802.6</v>
      </c>
      <c r="M39">
        <v>1016.1</v>
      </c>
      <c r="N39">
        <v>220</v>
      </c>
      <c r="O39">
        <v>36.6</v>
      </c>
      <c r="P39">
        <v>249</v>
      </c>
      <c r="Q39">
        <v>22.5</v>
      </c>
      <c r="S39">
        <v>43479.8</v>
      </c>
      <c r="T39">
        <v>387.1</v>
      </c>
      <c r="U39">
        <v>496.1</v>
      </c>
      <c r="V39">
        <v>4074.2</v>
      </c>
      <c r="W39">
        <v>13.2</v>
      </c>
      <c r="Y39">
        <f t="shared" si="3"/>
        <v>315715.66172376013</v>
      </c>
      <c r="Z39">
        <f t="shared" si="4"/>
        <v>3218.4022625049593</v>
      </c>
      <c r="AA39">
        <f t="shared" si="5"/>
        <v>0</v>
      </c>
      <c r="AB39">
        <f t="shared" si="6"/>
        <v>6980.014827164825</v>
      </c>
      <c r="AC39">
        <f t="shared" si="7"/>
        <v>1226.1032534353606</v>
      </c>
      <c r="AD39">
        <f t="shared" si="18"/>
        <v>788.68434540275064</v>
      </c>
      <c r="AE39">
        <f t="shared" si="9"/>
        <v>0</v>
      </c>
      <c r="AF39">
        <f t="shared" si="10"/>
        <v>150622.8729368771</v>
      </c>
      <c r="AG39">
        <f t="shared" si="19"/>
        <v>187.19375427029141</v>
      </c>
      <c r="AH39">
        <f t="shared" si="12"/>
        <v>41.809772527374733</v>
      </c>
      <c r="AI39">
        <f t="shared" si="20"/>
        <v>13251.480706271035</v>
      </c>
      <c r="AJ39">
        <f t="shared" si="14"/>
        <v>1571.350617487167</v>
      </c>
      <c r="AK39">
        <f t="shared" si="15"/>
        <v>13.361520920940613</v>
      </c>
      <c r="AL39">
        <f t="shared" si="16"/>
        <v>160.92011312524795</v>
      </c>
      <c r="AM39">
        <f t="shared" si="17"/>
        <v>17.192893401015226</v>
      </c>
    </row>
    <row r="40" spans="1:39" x14ac:dyDescent="0.35">
      <c r="A40">
        <v>12.186999999999999</v>
      </c>
      <c r="C40">
        <v>21631.4</v>
      </c>
      <c r="D40">
        <f t="shared" si="0"/>
        <v>22109.662963427076</v>
      </c>
      <c r="E40">
        <v>224671</v>
      </c>
      <c r="F40">
        <f t="shared" si="1"/>
        <v>289775.05033347133</v>
      </c>
      <c r="G40">
        <v>4488.6000000000004</v>
      </c>
      <c r="H40">
        <f t="shared" si="2"/>
        <v>4508.838371916183</v>
      </c>
      <c r="I40">
        <v>1305.0999999999999</v>
      </c>
      <c r="J40">
        <v>1261.9000000000001</v>
      </c>
      <c r="K40">
        <v>2436.8000000000002</v>
      </c>
      <c r="L40">
        <v>2877.5</v>
      </c>
      <c r="M40">
        <v>1066.5</v>
      </c>
      <c r="N40">
        <v>228.8</v>
      </c>
      <c r="O40">
        <v>24.9</v>
      </c>
      <c r="P40">
        <v>323.8</v>
      </c>
      <c r="Q40">
        <v>3.9</v>
      </c>
      <c r="S40">
        <v>42834</v>
      </c>
      <c r="T40">
        <v>306.39999999999998</v>
      </c>
      <c r="U40">
        <v>481</v>
      </c>
      <c r="V40">
        <v>4062.3</v>
      </c>
      <c r="W40">
        <v>15.6</v>
      </c>
      <c r="Y40">
        <f t="shared" si="3"/>
        <v>316693.55166881462</v>
      </c>
      <c r="Z40">
        <f t="shared" si="4"/>
        <v>3367.6088268298649</v>
      </c>
      <c r="AA40">
        <f t="shared" si="5"/>
        <v>0</v>
      </c>
      <c r="AB40">
        <f t="shared" si="6"/>
        <v>7694.5046312414579</v>
      </c>
      <c r="AC40">
        <f t="shared" si="7"/>
        <v>967.49680688295416</v>
      </c>
      <c r="AD40">
        <f t="shared" si="18"/>
        <v>1022.4395106680828</v>
      </c>
      <c r="AE40">
        <f t="shared" si="9"/>
        <v>0</v>
      </c>
      <c r="AF40">
        <f t="shared" si="10"/>
        <v>148081.00686888082</v>
      </c>
      <c r="AG40">
        <f t="shared" si="19"/>
        <v>90.939647644350771</v>
      </c>
      <c r="AH40">
        <f t="shared" si="12"/>
        <v>49.258975807356677</v>
      </c>
      <c r="AI40">
        <f t="shared" si="20"/>
        <v>13793.144751390731</v>
      </c>
      <c r="AJ40">
        <f t="shared" si="14"/>
        <v>1518.8184207268307</v>
      </c>
      <c r="AK40">
        <f t="shared" si="15"/>
        <v>13.10626266953077</v>
      </c>
      <c r="AL40">
        <f t="shared" si="16"/>
        <v>168.38044134149325</v>
      </c>
      <c r="AM40">
        <f t="shared" si="17"/>
        <v>37.031250000000007</v>
      </c>
    </row>
    <row r="41" spans="1:39" x14ac:dyDescent="0.35">
      <c r="A41">
        <v>12.196199999999999</v>
      </c>
      <c r="C41">
        <v>21729.3</v>
      </c>
      <c r="D41">
        <f t="shared" si="0"/>
        <v>22211.95012791449</v>
      </c>
      <c r="E41">
        <v>229920.4</v>
      </c>
      <c r="F41">
        <f t="shared" si="1"/>
        <v>298567.05722369475</v>
      </c>
      <c r="G41">
        <v>4492.3999999999996</v>
      </c>
      <c r="H41">
        <f t="shared" si="2"/>
        <v>4512.6727309766393</v>
      </c>
      <c r="I41">
        <v>1265.2</v>
      </c>
      <c r="J41">
        <v>1116.0999999999999</v>
      </c>
      <c r="K41">
        <v>2063.9</v>
      </c>
      <c r="L41">
        <v>2909.9</v>
      </c>
      <c r="M41">
        <v>992.2</v>
      </c>
      <c r="N41">
        <v>163.19999999999999</v>
      </c>
      <c r="O41">
        <v>31.7</v>
      </c>
      <c r="P41">
        <v>285.60000000000002</v>
      </c>
      <c r="Q41">
        <v>16.100000000000001</v>
      </c>
      <c r="S41">
        <v>43039.8</v>
      </c>
      <c r="T41">
        <v>342.6</v>
      </c>
      <c r="U41">
        <v>460</v>
      </c>
      <c r="V41">
        <v>3938.2</v>
      </c>
      <c r="W41">
        <v>16.100000000000001</v>
      </c>
      <c r="Y41">
        <f t="shared" si="3"/>
        <v>325591.6800825859</v>
      </c>
      <c r="Z41">
        <f t="shared" si="4"/>
        <v>3047.3751655703541</v>
      </c>
      <c r="AA41">
        <f t="shared" si="5"/>
        <v>0</v>
      </c>
      <c r="AB41">
        <f t="shared" si="6"/>
        <v>6338.9211894987448</v>
      </c>
      <c r="AC41">
        <f t="shared" si="7"/>
        <v>1052.2381896033091</v>
      </c>
      <c r="AD41">
        <f t="shared" si="18"/>
        <v>877.17229115792497</v>
      </c>
      <c r="AE41">
        <f t="shared" si="9"/>
        <v>0</v>
      </c>
      <c r="AF41">
        <f t="shared" si="10"/>
        <v>144285.01363451331</v>
      </c>
      <c r="AG41">
        <f t="shared" si="19"/>
        <v>146.80964816998883</v>
      </c>
      <c r="AH41">
        <f t="shared" si="12"/>
        <v>49.448437981941858</v>
      </c>
      <c r="AI41">
        <f t="shared" si="20"/>
        <v>12866.422136270236</v>
      </c>
      <c r="AJ41">
        <f t="shared" si="14"/>
        <v>1412.8125137697671</v>
      </c>
      <c r="AK41">
        <f t="shared" si="15"/>
        <v>13.441730937819624</v>
      </c>
      <c r="AL41">
        <f t="shared" si="16"/>
        <v>152.3687582785177</v>
      </c>
      <c r="AM41">
        <f t="shared" si="17"/>
        <v>20.757322175732217</v>
      </c>
    </row>
    <row r="42" spans="1:39" x14ac:dyDescent="0.35">
      <c r="A42">
        <v>12.205500000000001</v>
      </c>
      <c r="C42">
        <v>21644.799999999999</v>
      </c>
      <c r="D42">
        <f t="shared" si="0"/>
        <v>22123.662244550851</v>
      </c>
      <c r="E42">
        <v>227670.39999999999</v>
      </c>
      <c r="F42">
        <f t="shared" si="1"/>
        <v>294783.98859761428</v>
      </c>
      <c r="G42">
        <v>4362.8999999999996</v>
      </c>
      <c r="H42">
        <f t="shared" si="2"/>
        <v>4382.0183076745534</v>
      </c>
      <c r="I42">
        <v>1391.5</v>
      </c>
      <c r="J42">
        <v>1054.8</v>
      </c>
      <c r="K42">
        <v>2165.8000000000002</v>
      </c>
      <c r="L42">
        <v>2912.1</v>
      </c>
      <c r="M42">
        <v>1063.8</v>
      </c>
      <c r="N42">
        <v>169</v>
      </c>
      <c r="O42">
        <v>36.1</v>
      </c>
      <c r="P42">
        <v>234.2</v>
      </c>
      <c r="Q42">
        <v>11.7</v>
      </c>
      <c r="S42">
        <v>43821.7</v>
      </c>
      <c r="T42">
        <v>325.8</v>
      </c>
      <c r="U42">
        <v>416.1</v>
      </c>
      <c r="V42">
        <v>4176.8</v>
      </c>
      <c r="W42">
        <v>12.2</v>
      </c>
      <c r="Y42">
        <f t="shared" si="3"/>
        <v>321589.66914983967</v>
      </c>
      <c r="Z42">
        <f t="shared" si="4"/>
        <v>3307.942082879345</v>
      </c>
      <c r="AA42">
        <f t="shared" si="5"/>
        <v>0</v>
      </c>
      <c r="AB42">
        <f t="shared" si="6"/>
        <v>6734.6690760482088</v>
      </c>
      <c r="AC42">
        <f t="shared" si="7"/>
        <v>1013.0922453488348</v>
      </c>
      <c r="AD42">
        <f t="shared" si="18"/>
        <v>728.25722486401821</v>
      </c>
      <c r="AE42">
        <f t="shared" si="9"/>
        <v>0</v>
      </c>
      <c r="AF42">
        <f t="shared" si="10"/>
        <v>149253.86168930648</v>
      </c>
      <c r="AG42">
        <f t="shared" si="19"/>
        <v>148.63661549316853</v>
      </c>
      <c r="AH42">
        <f t="shared" si="12"/>
        <v>37.936542029637152</v>
      </c>
      <c r="AI42">
        <f t="shared" si="20"/>
        <v>12860.798703309532</v>
      </c>
      <c r="AJ42">
        <f t="shared" si="14"/>
        <v>1293.8848474206575</v>
      </c>
      <c r="AK42">
        <f t="shared" si="15"/>
        <v>13.324375744807838</v>
      </c>
      <c r="AL42">
        <f t="shared" si="16"/>
        <v>165.39710414396725</v>
      </c>
      <c r="AM42">
        <f t="shared" si="17"/>
        <v>22.255230125523013</v>
      </c>
    </row>
    <row r="43" spans="1:39" x14ac:dyDescent="0.35">
      <c r="A43">
        <v>12.2148</v>
      </c>
      <c r="C43">
        <v>22164.799999999999</v>
      </c>
      <c r="D43">
        <f t="shared" si="0"/>
        <v>22667.214270870998</v>
      </c>
      <c r="E43">
        <v>229116.4</v>
      </c>
      <c r="F43">
        <f t="shared" si="1"/>
        <v>297212.70500500983</v>
      </c>
      <c r="G43">
        <v>4554.3</v>
      </c>
      <c r="H43">
        <f t="shared" si="2"/>
        <v>4575.136544363997</v>
      </c>
      <c r="I43">
        <v>1405.6</v>
      </c>
      <c r="J43">
        <v>1092.8</v>
      </c>
      <c r="K43">
        <v>2178.6</v>
      </c>
      <c r="L43">
        <v>2899.2</v>
      </c>
      <c r="M43">
        <v>1096.7</v>
      </c>
      <c r="N43">
        <v>178.7</v>
      </c>
      <c r="O43">
        <v>44.4</v>
      </c>
      <c r="P43">
        <v>318.39999999999998</v>
      </c>
      <c r="Q43">
        <v>15.1</v>
      </c>
      <c r="S43">
        <v>42920</v>
      </c>
      <c r="T43">
        <v>350.9</v>
      </c>
      <c r="U43">
        <v>528.29999999999995</v>
      </c>
      <c r="V43">
        <v>4188.8</v>
      </c>
      <c r="W43">
        <v>4.3899999999999997</v>
      </c>
      <c r="Y43">
        <f t="shared" si="3"/>
        <v>324755.05582024483</v>
      </c>
      <c r="Z43">
        <f t="shared" si="4"/>
        <v>3377.0067019588892</v>
      </c>
      <c r="AA43">
        <f t="shared" si="5"/>
        <v>0</v>
      </c>
      <c r="AB43">
        <f t="shared" si="6"/>
        <v>6708.4405953201749</v>
      </c>
      <c r="AC43">
        <f t="shared" si="7"/>
        <v>1080.5066578985814</v>
      </c>
      <c r="AD43">
        <f t="shared" si="18"/>
        <v>980.4312336133039</v>
      </c>
      <c r="AE43">
        <f t="shared" si="9"/>
        <v>0</v>
      </c>
      <c r="AF43">
        <f t="shared" si="10"/>
        <v>145059.48146370103</v>
      </c>
      <c r="AG43">
        <f t="shared" si="19"/>
        <v>183.21500753766199</v>
      </c>
      <c r="AH43">
        <f t="shared" si="12"/>
        <v>13.517880388072877</v>
      </c>
      <c r="AI43">
        <f t="shared" si="20"/>
        <v>12842.602217434065</v>
      </c>
      <c r="AJ43">
        <f t="shared" si="14"/>
        <v>1626.7645123049886</v>
      </c>
      <c r="AK43">
        <f t="shared" si="15"/>
        <v>13.112008447678971</v>
      </c>
      <c r="AL43">
        <f t="shared" si="16"/>
        <v>168.85033509794445</v>
      </c>
      <c r="AM43">
        <f t="shared" si="17"/>
        <v>18.431932773109242</v>
      </c>
    </row>
    <row r="44" spans="1:39" x14ac:dyDescent="0.35">
      <c r="A44">
        <v>12.2241</v>
      </c>
      <c r="C44">
        <v>22120.799999999999</v>
      </c>
      <c r="D44">
        <f t="shared" si="0"/>
        <v>22621.199019265365</v>
      </c>
      <c r="E44">
        <v>226552.7</v>
      </c>
      <c r="F44">
        <f t="shared" si="1"/>
        <v>292912.91080853209</v>
      </c>
      <c r="G44">
        <v>4551.6000000000004</v>
      </c>
      <c r="H44">
        <f t="shared" si="2"/>
        <v>4572.4117895010932</v>
      </c>
      <c r="I44">
        <v>1361.2</v>
      </c>
      <c r="J44">
        <v>1114.0999999999999</v>
      </c>
      <c r="K44">
        <v>2174.1</v>
      </c>
      <c r="L44">
        <v>3136.6</v>
      </c>
      <c r="M44">
        <v>1043.2</v>
      </c>
      <c r="N44">
        <v>166.4</v>
      </c>
      <c r="O44">
        <v>26.3</v>
      </c>
      <c r="P44">
        <v>247.7</v>
      </c>
      <c r="Q44">
        <v>3.9</v>
      </c>
      <c r="S44">
        <v>42823.6</v>
      </c>
      <c r="T44">
        <v>406.8</v>
      </c>
      <c r="U44">
        <v>412.2</v>
      </c>
      <c r="V44">
        <v>3840</v>
      </c>
      <c r="W44">
        <v>7.8</v>
      </c>
      <c r="Y44">
        <f t="shared" si="3"/>
        <v>320406.52161729854</v>
      </c>
      <c r="Z44">
        <f t="shared" si="4"/>
        <v>3255.8638155499962</v>
      </c>
      <c r="AA44">
        <f t="shared" si="5"/>
        <v>0</v>
      </c>
      <c r="AB44">
        <f t="shared" si="6"/>
        <v>6785.4424093052594</v>
      </c>
      <c r="AC44">
        <f t="shared" si="7"/>
        <v>1269.637078379734</v>
      </c>
      <c r="AD44">
        <f t="shared" si="18"/>
        <v>773.08039408716843</v>
      </c>
      <c r="AE44">
        <f t="shared" si="9"/>
        <v>0</v>
      </c>
      <c r="AF44">
        <f t="shared" si="10"/>
        <v>145638.73345791679</v>
      </c>
      <c r="AG44">
        <f t="shared" si="19"/>
        <v>94.255259997708862</v>
      </c>
      <c r="AH44">
        <f t="shared" si="12"/>
        <v>24.344073774242688</v>
      </c>
      <c r="AI44">
        <f t="shared" si="20"/>
        <v>13785.924136949661</v>
      </c>
      <c r="AJ44">
        <f t="shared" si="14"/>
        <v>1286.4906679157482</v>
      </c>
      <c r="AK44">
        <f t="shared" si="15"/>
        <v>12.948602351231363</v>
      </c>
      <c r="AL44">
        <f t="shared" si="16"/>
        <v>162.7931907774998</v>
      </c>
      <c r="AM44">
        <f t="shared" si="17"/>
        <v>34.543046357615893</v>
      </c>
    </row>
    <row r="45" spans="1:39" x14ac:dyDescent="0.35">
      <c r="A45">
        <v>12.2334</v>
      </c>
      <c r="C45">
        <v>21979.200000000001</v>
      </c>
      <c r="D45">
        <f t="shared" si="0"/>
        <v>22473.141675514467</v>
      </c>
      <c r="E45">
        <v>224609.1</v>
      </c>
      <c r="F45">
        <f t="shared" si="1"/>
        <v>289672.08668556728</v>
      </c>
      <c r="G45">
        <v>4497.1000000000004</v>
      </c>
      <c r="H45">
        <f t="shared" si="2"/>
        <v>4517.4152682026343</v>
      </c>
      <c r="I45">
        <v>1281.9000000000001</v>
      </c>
      <c r="J45">
        <v>1080.5999999999999</v>
      </c>
      <c r="K45">
        <v>2179.1999999999998</v>
      </c>
      <c r="L45">
        <v>3318.7</v>
      </c>
      <c r="M45">
        <v>945.7</v>
      </c>
      <c r="N45">
        <v>178</v>
      </c>
      <c r="O45">
        <v>26.3</v>
      </c>
      <c r="P45">
        <v>245.8</v>
      </c>
      <c r="Q45">
        <v>8.7799999999999994</v>
      </c>
      <c r="S45">
        <v>43968.5</v>
      </c>
      <c r="T45">
        <v>415.5</v>
      </c>
      <c r="U45">
        <v>453.5</v>
      </c>
      <c r="V45">
        <v>4060.4</v>
      </c>
      <c r="W45">
        <v>7.8</v>
      </c>
      <c r="Y45">
        <f t="shared" si="3"/>
        <v>316962.6436292844</v>
      </c>
      <c r="Z45">
        <f t="shared" si="4"/>
        <v>2983.6323586008421</v>
      </c>
      <c r="AA45">
        <f t="shared" si="5"/>
        <v>0</v>
      </c>
      <c r="AB45">
        <f t="shared" si="6"/>
        <v>6875.2581536036323</v>
      </c>
      <c r="AC45">
        <f t="shared" si="7"/>
        <v>1310.8800306636881</v>
      </c>
      <c r="AD45">
        <f t="shared" si="18"/>
        <v>775.48570767060062</v>
      </c>
      <c r="AE45">
        <f t="shared" si="9"/>
        <v>0</v>
      </c>
      <c r="AF45">
        <f t="shared" si="10"/>
        <v>151528.58220154804</v>
      </c>
      <c r="AG45">
        <f t="shared" si="19"/>
        <v>110.67550294989695</v>
      </c>
      <c r="AH45">
        <f t="shared" si="12"/>
        <v>24.608578192964544</v>
      </c>
      <c r="AI45">
        <f t="shared" si="20"/>
        <v>14441.133969571356</v>
      </c>
      <c r="AJ45">
        <f t="shared" si="14"/>
        <v>1430.7679757063358</v>
      </c>
      <c r="AK45">
        <f t="shared" si="15"/>
        <v>12.889701443086548</v>
      </c>
      <c r="AL45">
        <f t="shared" si="16"/>
        <v>149.18161793004211</v>
      </c>
      <c r="AM45">
        <f t="shared" si="17"/>
        <v>26.95838084378563</v>
      </c>
    </row>
    <row r="46" spans="1:39" x14ac:dyDescent="0.35">
      <c r="A46">
        <v>12.242800000000001</v>
      </c>
      <c r="C46">
        <v>22436.2</v>
      </c>
      <c r="D46">
        <f t="shared" si="0"/>
        <v>22951.136283892673</v>
      </c>
      <c r="E46">
        <v>228650.1</v>
      </c>
      <c r="F46">
        <f t="shared" si="1"/>
        <v>296428.50799617654</v>
      </c>
      <c r="G46">
        <v>4408.5</v>
      </c>
      <c r="H46">
        <f t="shared" si="2"/>
        <v>4428.0209302711</v>
      </c>
      <c r="I46">
        <v>1321.3</v>
      </c>
      <c r="J46">
        <v>1104.4000000000001</v>
      </c>
      <c r="K46">
        <v>2136.1</v>
      </c>
      <c r="L46">
        <v>2838.3</v>
      </c>
      <c r="M46">
        <v>1190.9000000000001</v>
      </c>
      <c r="N46">
        <v>174.8</v>
      </c>
      <c r="O46">
        <v>22.9</v>
      </c>
      <c r="P46">
        <v>291.5</v>
      </c>
      <c r="Q46">
        <v>0</v>
      </c>
      <c r="S46">
        <v>43591</v>
      </c>
      <c r="T46">
        <v>363.9</v>
      </c>
      <c r="U46">
        <v>426.5</v>
      </c>
      <c r="V46">
        <v>3870.2</v>
      </c>
      <c r="W46">
        <v>3.9</v>
      </c>
      <c r="Y46">
        <f t="shared" si="3"/>
        <v>324107.66521034029</v>
      </c>
      <c r="Z46">
        <f t="shared" si="4"/>
        <v>3674.3962819488593</v>
      </c>
      <c r="AA46">
        <f t="shared" si="5"/>
        <v>0</v>
      </c>
      <c r="AB46">
        <f t="shared" si="6"/>
        <v>6590.7111410453927</v>
      </c>
      <c r="AC46">
        <f t="shared" si="7"/>
        <v>1122.7750499632125</v>
      </c>
      <c r="AD46">
        <f t="shared" si="18"/>
        <v>899.3924898716034</v>
      </c>
      <c r="AE46">
        <f t="shared" si="9"/>
        <v>0</v>
      </c>
      <c r="AF46">
        <f t="shared" si="10"/>
        <v>146436.52432347904</v>
      </c>
      <c r="AG46">
        <f t="shared" si="19"/>
        <v>70.655533509638829</v>
      </c>
      <c r="AH46">
        <f t="shared" si="12"/>
        <v>12.033038457973424</v>
      </c>
      <c r="AI46">
        <f t="shared" si="20"/>
        <v>12704.111756591174</v>
      </c>
      <c r="AJ46">
        <f t="shared" si="14"/>
        <v>1315.9207441860681</v>
      </c>
      <c r="AK46">
        <f t="shared" si="15"/>
        <v>12.915635388571715</v>
      </c>
      <c r="AL46">
        <f t="shared" si="16"/>
        <v>183.71981409744296</v>
      </c>
      <c r="AM46">
        <f t="shared" si="17"/>
        <v>52.004366812227069</v>
      </c>
    </row>
    <row r="47" spans="1:39" x14ac:dyDescent="0.35">
      <c r="A47">
        <v>12.2522</v>
      </c>
      <c r="C47">
        <v>21966.5</v>
      </c>
      <c r="D47">
        <f t="shared" si="0"/>
        <v>22459.864616089326</v>
      </c>
      <c r="E47">
        <v>226885.5</v>
      </c>
      <c r="F47">
        <f t="shared" si="1"/>
        <v>293469.46668313682</v>
      </c>
      <c r="G47">
        <v>4347.6000000000004</v>
      </c>
      <c r="H47">
        <f t="shared" si="2"/>
        <v>4366.5841612996664</v>
      </c>
      <c r="I47">
        <v>1363.7</v>
      </c>
      <c r="J47">
        <v>1204.5</v>
      </c>
      <c r="K47">
        <v>2223.9</v>
      </c>
      <c r="L47">
        <v>2993</v>
      </c>
      <c r="M47">
        <v>1243.8</v>
      </c>
      <c r="N47">
        <v>193.5</v>
      </c>
      <c r="O47">
        <v>37.1</v>
      </c>
      <c r="P47">
        <v>311.60000000000002</v>
      </c>
      <c r="Q47">
        <v>12.7</v>
      </c>
      <c r="S47">
        <v>43461.3</v>
      </c>
      <c r="T47">
        <v>307.7</v>
      </c>
      <c r="U47">
        <v>481.9</v>
      </c>
      <c r="V47">
        <v>3967.2</v>
      </c>
      <c r="W47">
        <v>8.7799999999999994</v>
      </c>
      <c r="Y47">
        <f t="shared" si="3"/>
        <v>320595.91546052584</v>
      </c>
      <c r="Z47">
        <f t="shared" si="4"/>
        <v>3879.650176494984</v>
      </c>
      <c r="AA47">
        <f t="shared" si="5"/>
        <v>0</v>
      </c>
      <c r="AB47">
        <f t="shared" si="6"/>
        <v>6936.769599217876</v>
      </c>
      <c r="AC47">
        <f t="shared" si="7"/>
        <v>959.7751723006163</v>
      </c>
      <c r="AD47">
        <f t="shared" si="18"/>
        <v>971.94001848837195</v>
      </c>
      <c r="AE47">
        <f t="shared" si="9"/>
        <v>0</v>
      </c>
      <c r="AF47">
        <f t="shared" si="10"/>
        <v>147938.56600409417</v>
      </c>
      <c r="AG47">
        <f t="shared" si="19"/>
        <v>155.33572824364865</v>
      </c>
      <c r="AH47">
        <f t="shared" si="12"/>
        <v>27.386499879101109</v>
      </c>
      <c r="AI47">
        <f t="shared" si="20"/>
        <v>13696.369130880748</v>
      </c>
      <c r="AJ47">
        <f t="shared" si="14"/>
        <v>1503.1383020203673</v>
      </c>
      <c r="AK47">
        <f t="shared" si="15"/>
        <v>13.066395176438746</v>
      </c>
      <c r="AL47">
        <f t="shared" si="16"/>
        <v>193.9825088247492</v>
      </c>
      <c r="AM47">
        <f t="shared" si="17"/>
        <v>24.975903614457835</v>
      </c>
    </row>
    <row r="48" spans="1:39" x14ac:dyDescent="0.35">
      <c r="A48">
        <v>12.2616</v>
      </c>
      <c r="C48">
        <v>22653.3</v>
      </c>
      <c r="D48">
        <f t="shared" si="0"/>
        <v>23178.366489598826</v>
      </c>
      <c r="E48">
        <v>227887.3</v>
      </c>
      <c r="F48">
        <f t="shared" si="1"/>
        <v>295147.71613004163</v>
      </c>
      <c r="G48">
        <v>4475.2</v>
      </c>
      <c r="H48">
        <f t="shared" si="2"/>
        <v>4495.3174446282001</v>
      </c>
      <c r="I48">
        <v>1326.4</v>
      </c>
      <c r="J48">
        <v>1021.1</v>
      </c>
      <c r="K48">
        <v>2126.5</v>
      </c>
      <c r="L48">
        <v>2811.2</v>
      </c>
      <c r="M48">
        <v>1199.3</v>
      </c>
      <c r="N48">
        <v>184.3</v>
      </c>
      <c r="O48">
        <v>16.7</v>
      </c>
      <c r="P48">
        <v>206.4</v>
      </c>
      <c r="Q48">
        <v>4.3899999999999997</v>
      </c>
      <c r="S48">
        <v>42402.400000000001</v>
      </c>
      <c r="T48">
        <v>371.6</v>
      </c>
      <c r="U48">
        <v>492.9</v>
      </c>
      <c r="V48">
        <v>4064.5</v>
      </c>
      <c r="W48">
        <v>15.8</v>
      </c>
      <c r="Y48">
        <f t="shared" si="3"/>
        <v>323121.40006426867</v>
      </c>
      <c r="Z48">
        <f t="shared" si="4"/>
        <v>3711.6080821680639</v>
      </c>
      <c r="AA48">
        <f t="shared" si="5"/>
        <v>0</v>
      </c>
      <c r="AB48">
        <f t="shared" si="6"/>
        <v>6581.1178076631268</v>
      </c>
      <c r="AC48">
        <f t="shared" si="7"/>
        <v>1150.0321548683837</v>
      </c>
      <c r="AD48">
        <f t="shared" si="18"/>
        <v>638.76920550278362</v>
      </c>
      <c r="AE48">
        <f t="shared" si="9"/>
        <v>0</v>
      </c>
      <c r="AF48">
        <f t="shared" si="10"/>
        <v>143806.32168206054</v>
      </c>
      <c r="AG48">
        <f t="shared" si="19"/>
        <v>65.269585969252461</v>
      </c>
      <c r="AH48">
        <f t="shared" si="12"/>
        <v>48.898030266201459</v>
      </c>
      <c r="AI48">
        <f t="shared" si="20"/>
        <v>12430.622048558531</v>
      </c>
      <c r="AJ48">
        <f t="shared" si="14"/>
        <v>1525.4328555829557</v>
      </c>
      <c r="AK48">
        <f t="shared" si="15"/>
        <v>12.733758276817639</v>
      </c>
      <c r="AL48">
        <f t="shared" si="16"/>
        <v>185.5804041084032</v>
      </c>
      <c r="AM48">
        <f t="shared" si="17"/>
        <v>56.865813181602647</v>
      </c>
    </row>
    <row r="49" spans="1:39" x14ac:dyDescent="0.35">
      <c r="A49">
        <v>12.270899999999999</v>
      </c>
      <c r="C49">
        <v>22625.599999999999</v>
      </c>
      <c r="D49">
        <f t="shared" si="0"/>
        <v>23149.368348505952</v>
      </c>
      <c r="E49">
        <v>231521.6</v>
      </c>
      <c r="F49">
        <f t="shared" si="1"/>
        <v>301272.74885019538</v>
      </c>
      <c r="G49">
        <v>4582.7</v>
      </c>
      <c r="H49">
        <f t="shared" si="2"/>
        <v>4603.7978242893705</v>
      </c>
      <c r="I49">
        <v>1296.0999999999999</v>
      </c>
      <c r="J49">
        <v>1029.7</v>
      </c>
      <c r="K49">
        <v>2171.3000000000002</v>
      </c>
      <c r="L49">
        <v>2955.5</v>
      </c>
      <c r="M49">
        <v>991</v>
      </c>
      <c r="N49">
        <v>143.19999999999999</v>
      </c>
      <c r="O49">
        <v>21.5</v>
      </c>
      <c r="P49">
        <v>241.3</v>
      </c>
      <c r="Q49">
        <v>2.93</v>
      </c>
      <c r="S49">
        <v>41024.9</v>
      </c>
      <c r="T49">
        <v>306.5</v>
      </c>
      <c r="U49">
        <v>495.5</v>
      </c>
      <c r="V49">
        <v>3755</v>
      </c>
      <c r="W49">
        <v>20.5</v>
      </c>
      <c r="Y49">
        <f t="shared" si="3"/>
        <v>329325.91502299067</v>
      </c>
      <c r="Z49">
        <f t="shared" si="4"/>
        <v>3009.1770941585846</v>
      </c>
      <c r="AA49">
        <f t="shared" si="5"/>
        <v>0</v>
      </c>
      <c r="AB49">
        <f t="shared" si="6"/>
        <v>6593.164706908713</v>
      </c>
      <c r="AC49">
        <f t="shared" si="7"/>
        <v>930.6889801812373</v>
      </c>
      <c r="AD49">
        <f t="shared" si="18"/>
        <v>732.7088121296332</v>
      </c>
      <c r="AE49">
        <f t="shared" si="9"/>
        <v>0</v>
      </c>
      <c r="AF49">
        <f t="shared" si="10"/>
        <v>135974.41913089002</v>
      </c>
      <c r="AG49">
        <f t="shared" si="19"/>
        <v>74.181832906452286</v>
      </c>
      <c r="AH49">
        <f t="shared" si="12"/>
        <v>62.248365721746701</v>
      </c>
      <c r="AI49">
        <f t="shared" si="20"/>
        <v>12535.909904666296</v>
      </c>
      <c r="AJ49">
        <f t="shared" si="14"/>
        <v>1504.5885470792923</v>
      </c>
      <c r="AK49">
        <f t="shared" si="15"/>
        <v>13.014296732188781</v>
      </c>
      <c r="AL49">
        <f t="shared" si="16"/>
        <v>150.45885470792922</v>
      </c>
      <c r="AM49">
        <f t="shared" si="17"/>
        <v>40.564879246827672</v>
      </c>
    </row>
    <row r="50" spans="1:39" x14ac:dyDescent="0.35">
      <c r="A50">
        <v>12.2803</v>
      </c>
      <c r="C50">
        <v>22452.400000000001</v>
      </c>
      <c r="D50">
        <f t="shared" si="0"/>
        <v>22968.088715066151</v>
      </c>
      <c r="E50">
        <v>234763.6</v>
      </c>
      <c r="F50">
        <f t="shared" si="1"/>
        <v>306785.72007290815</v>
      </c>
      <c r="G50">
        <v>4252.3999999999996</v>
      </c>
      <c r="H50">
        <f t="shared" si="2"/>
        <v>4270.5601298963711</v>
      </c>
      <c r="I50">
        <v>1266.9000000000001</v>
      </c>
      <c r="J50">
        <v>1098.5999999999999</v>
      </c>
      <c r="K50">
        <v>2161.5</v>
      </c>
      <c r="L50">
        <v>3025</v>
      </c>
      <c r="M50">
        <v>1050.9000000000001</v>
      </c>
      <c r="N50">
        <v>183.9</v>
      </c>
      <c r="O50">
        <v>35.6</v>
      </c>
      <c r="P50">
        <v>327.7</v>
      </c>
      <c r="Q50">
        <v>0</v>
      </c>
      <c r="S50">
        <v>41084.5</v>
      </c>
      <c r="T50">
        <v>389.7</v>
      </c>
      <c r="U50">
        <v>442.6</v>
      </c>
      <c r="V50">
        <v>3878.9</v>
      </c>
      <c r="W50">
        <v>7.32</v>
      </c>
      <c r="Y50">
        <f t="shared" si="3"/>
        <v>334324.36891787068</v>
      </c>
      <c r="Z50">
        <f t="shared" si="4"/>
        <v>3143.354471591515</v>
      </c>
      <c r="AA50">
        <f t="shared" si="5"/>
        <v>0</v>
      </c>
      <c r="AB50">
        <f t="shared" si="6"/>
        <v>6465.2780382006458</v>
      </c>
      <c r="AC50">
        <f t="shared" si="7"/>
        <v>1165.6344443612268</v>
      </c>
      <c r="AD50">
        <f t="shared" si="18"/>
        <v>980.18580296939706</v>
      </c>
      <c r="AE50">
        <f t="shared" si="9"/>
        <v>0</v>
      </c>
      <c r="AF50">
        <f t="shared" si="10"/>
        <v>134490.34584447418</v>
      </c>
      <c r="AG50">
        <f t="shared" si="19"/>
        <v>106.48341344434097</v>
      </c>
      <c r="AH50">
        <f t="shared" si="12"/>
        <v>21.894904112712805</v>
      </c>
      <c r="AI50">
        <f t="shared" si="20"/>
        <v>12884.193916053335</v>
      </c>
      <c r="AJ50">
        <f t="shared" si="14"/>
        <v>1323.8640109681266</v>
      </c>
      <c r="AK50">
        <f t="shared" si="15"/>
        <v>13.357041758188132</v>
      </c>
      <c r="AL50">
        <f t="shared" si="16"/>
        <v>157.16772357957575</v>
      </c>
      <c r="AM50">
        <f t="shared" si="17"/>
        <v>29.519662921348317</v>
      </c>
    </row>
    <row r="51" spans="1:39" x14ac:dyDescent="0.35">
      <c r="A51">
        <v>12.2897</v>
      </c>
      <c r="C51">
        <v>22373.1</v>
      </c>
      <c r="D51">
        <f t="shared" si="0"/>
        <v>22885.110874097263</v>
      </c>
      <c r="E51">
        <v>231079.8</v>
      </c>
      <c r="F51">
        <f t="shared" si="1"/>
        <v>300525.07399337401</v>
      </c>
      <c r="G51">
        <v>4353.8</v>
      </c>
      <c r="H51">
        <f t="shared" si="2"/>
        <v>4372.8384641050206</v>
      </c>
      <c r="I51">
        <v>1392.9</v>
      </c>
      <c r="J51">
        <v>1134.8</v>
      </c>
      <c r="K51">
        <v>2280.1999999999998</v>
      </c>
      <c r="L51">
        <v>2857.4</v>
      </c>
      <c r="M51">
        <v>1065</v>
      </c>
      <c r="N51">
        <v>231.1</v>
      </c>
      <c r="O51">
        <v>25.9</v>
      </c>
      <c r="P51">
        <v>238.7</v>
      </c>
      <c r="Q51">
        <v>8.7799999999999994</v>
      </c>
      <c r="S51">
        <v>40365.1</v>
      </c>
      <c r="T51">
        <v>296.10000000000002</v>
      </c>
      <c r="U51">
        <v>463.2</v>
      </c>
      <c r="V51">
        <v>4619.3</v>
      </c>
      <c r="W51">
        <v>8.2899999999999991</v>
      </c>
      <c r="Y51">
        <f t="shared" si="3"/>
        <v>328083.02333157632</v>
      </c>
      <c r="Z51">
        <f t="shared" si="4"/>
        <v>3246.1295594794015</v>
      </c>
      <c r="AA51">
        <f t="shared" si="5"/>
        <v>0</v>
      </c>
      <c r="AB51">
        <f t="shared" si="6"/>
        <v>6950.0700671595596</v>
      </c>
      <c r="AC51">
        <f t="shared" si="7"/>
        <v>902.51545780455467</v>
      </c>
      <c r="AD51">
        <f t="shared" si="18"/>
        <v>727.55974258003107</v>
      </c>
      <c r="AE51">
        <f t="shared" si="9"/>
        <v>0</v>
      </c>
      <c r="AF51">
        <f t="shared" si="10"/>
        <v>137112.85498163867</v>
      </c>
      <c r="AG51">
        <f t="shared" si="19"/>
        <v>105.70495128896304</v>
      </c>
      <c r="AH51">
        <f t="shared" si="12"/>
        <v>25.267994411346699</v>
      </c>
      <c r="AI51">
        <f t="shared" si="20"/>
        <v>12872.656308497048</v>
      </c>
      <c r="AJ51">
        <f t="shared" si="14"/>
        <v>1411.8377577003369</v>
      </c>
      <c r="AK51">
        <f t="shared" si="15"/>
        <v>13.13190378000424</v>
      </c>
      <c r="AL51">
        <f t="shared" si="16"/>
        <v>162.30647797397006</v>
      </c>
      <c r="AM51">
        <f t="shared" si="17"/>
        <v>30.709342560553633</v>
      </c>
    </row>
    <row r="52" spans="1:39" x14ac:dyDescent="0.35">
      <c r="A52">
        <v>12.299099999999999</v>
      </c>
      <c r="C52">
        <v>21988.400000000001</v>
      </c>
      <c r="D52">
        <f t="shared" si="0"/>
        <v>22482.75991818502</v>
      </c>
      <c r="E52">
        <v>232600.4</v>
      </c>
      <c r="F52">
        <f t="shared" si="1"/>
        <v>303102.06051710213</v>
      </c>
      <c r="G52">
        <v>4474.7</v>
      </c>
      <c r="H52">
        <f t="shared" si="2"/>
        <v>4494.812939460202</v>
      </c>
      <c r="I52">
        <v>1380.5</v>
      </c>
      <c r="J52">
        <v>1020.3</v>
      </c>
      <c r="K52">
        <v>2062.8000000000002</v>
      </c>
      <c r="L52">
        <v>3037.7</v>
      </c>
      <c r="M52">
        <v>1209</v>
      </c>
      <c r="N52">
        <v>230.3</v>
      </c>
      <c r="O52">
        <v>33.200000000000003</v>
      </c>
      <c r="P52">
        <v>249.7</v>
      </c>
      <c r="Q52">
        <v>0</v>
      </c>
      <c r="S52">
        <v>41479.5</v>
      </c>
      <c r="T52">
        <v>292.8</v>
      </c>
      <c r="U52">
        <v>429.7</v>
      </c>
      <c r="V52">
        <v>3701.7</v>
      </c>
      <c r="W52">
        <v>3.9</v>
      </c>
      <c r="Y52">
        <f t="shared" si="3"/>
        <v>330379.63337474735</v>
      </c>
      <c r="Z52">
        <f t="shared" si="4"/>
        <v>3659.4265440952277</v>
      </c>
      <c r="AA52">
        <f t="shared" si="5"/>
        <v>0</v>
      </c>
      <c r="AB52">
        <f t="shared" si="6"/>
        <v>6243.7262821833219</v>
      </c>
      <c r="AC52">
        <f t="shared" si="7"/>
        <v>886.2531779247995</v>
      </c>
      <c r="AD52">
        <f t="shared" si="18"/>
        <v>755.79719442562305</v>
      </c>
      <c r="AE52">
        <f t="shared" si="9"/>
        <v>0</v>
      </c>
      <c r="AF52">
        <f t="shared" si="10"/>
        <v>136755.40328707633</v>
      </c>
      <c r="AG52">
        <f t="shared" si="19"/>
        <v>100.49045596688302</v>
      </c>
      <c r="AH52">
        <f t="shared" si="12"/>
        <v>11.804601755145896</v>
      </c>
      <c r="AI52">
        <f t="shared" si="20"/>
        <v>12979.916335023627</v>
      </c>
      <c r="AJ52">
        <f t="shared" si="14"/>
        <v>1300.624967740049</v>
      </c>
      <c r="AK52">
        <f t="shared" si="15"/>
        <v>13.481532588529765</v>
      </c>
      <c r="AL52">
        <f t="shared" si="16"/>
        <v>182.97132720476139</v>
      </c>
      <c r="AM52">
        <f t="shared" si="17"/>
        <v>36.415662650602407</v>
      </c>
    </row>
    <row r="53" spans="1:39" x14ac:dyDescent="0.35">
      <c r="A53">
        <v>12.308400000000001</v>
      </c>
      <c r="C53">
        <v>21718.9</v>
      </c>
      <c r="D53">
        <f t="shared" si="0"/>
        <v>22201.083103823636</v>
      </c>
      <c r="E53">
        <v>233898.6</v>
      </c>
      <c r="F53">
        <f t="shared" si="1"/>
        <v>305310.23699995852</v>
      </c>
      <c r="G53">
        <v>4207.6000000000004</v>
      </c>
      <c r="H53">
        <f t="shared" si="2"/>
        <v>4225.3787034325633</v>
      </c>
      <c r="I53">
        <v>1254.2</v>
      </c>
      <c r="J53">
        <v>1033.5</v>
      </c>
      <c r="K53">
        <v>2076.6</v>
      </c>
      <c r="L53">
        <v>3099.4</v>
      </c>
      <c r="M53">
        <v>1091.5</v>
      </c>
      <c r="N53">
        <v>190.3</v>
      </c>
      <c r="O53">
        <v>38.5</v>
      </c>
      <c r="P53">
        <v>248.3</v>
      </c>
      <c r="Q53">
        <v>3.9</v>
      </c>
      <c r="S53">
        <v>41586.199999999997</v>
      </c>
      <c r="T53">
        <v>258.7</v>
      </c>
      <c r="U53">
        <v>486.4</v>
      </c>
      <c r="V53">
        <v>3848.8</v>
      </c>
      <c r="W53">
        <v>8.2899999999999991</v>
      </c>
      <c r="Y53">
        <f t="shared" si="3"/>
        <v>332036.69880721474</v>
      </c>
      <c r="Z53">
        <f t="shared" si="4"/>
        <v>3287.2872303604627</v>
      </c>
      <c r="AA53">
        <f t="shared" si="5"/>
        <v>0</v>
      </c>
      <c r="AB53">
        <f t="shared" si="6"/>
        <v>6254.1279547105232</v>
      </c>
      <c r="AC53">
        <f t="shared" si="7"/>
        <v>779.13074346701933</v>
      </c>
      <c r="AD53">
        <f t="shared" si="18"/>
        <v>747.80890453367181</v>
      </c>
      <c r="AE53">
        <f t="shared" si="9"/>
        <v>0</v>
      </c>
      <c r="AF53">
        <f t="shared" si="10"/>
        <v>136837.28384006195</v>
      </c>
      <c r="AG53">
        <f t="shared" si="19"/>
        <v>127.69672795903216</v>
      </c>
      <c r="AH53">
        <f t="shared" si="12"/>
        <v>24.967119688216428</v>
      </c>
      <c r="AI53">
        <f t="shared" si="20"/>
        <v>13020.247507369997</v>
      </c>
      <c r="AJ53">
        <f t="shared" si="14"/>
        <v>1464.8983131904067</v>
      </c>
      <c r="AK53">
        <f t="shared" si="15"/>
        <v>13.752042437396927</v>
      </c>
      <c r="AL53">
        <f t="shared" si="16"/>
        <v>164.36436151802314</v>
      </c>
      <c r="AM53">
        <f t="shared" si="17"/>
        <v>25.742924528301888</v>
      </c>
    </row>
    <row r="54" spans="1:39" x14ac:dyDescent="0.35">
      <c r="A54">
        <v>12.3178</v>
      </c>
      <c r="C54">
        <v>21964.799999999999</v>
      </c>
      <c r="D54">
        <f t="shared" si="0"/>
        <v>22458.087398081374</v>
      </c>
      <c r="E54">
        <v>230565.5</v>
      </c>
      <c r="F54">
        <f t="shared" si="1"/>
        <v>299655.78616503417</v>
      </c>
      <c r="G54">
        <v>4081</v>
      </c>
      <c r="H54">
        <f t="shared" si="2"/>
        <v>4097.7228067744463</v>
      </c>
      <c r="I54">
        <v>1256.7</v>
      </c>
      <c r="J54">
        <v>1098.3</v>
      </c>
      <c r="K54">
        <v>2136.1</v>
      </c>
      <c r="L54">
        <v>3188</v>
      </c>
      <c r="M54">
        <v>1046.9000000000001</v>
      </c>
      <c r="N54">
        <v>206.5</v>
      </c>
      <c r="O54">
        <v>20.5</v>
      </c>
      <c r="P54">
        <v>277.39999999999998</v>
      </c>
      <c r="Q54">
        <v>11.3</v>
      </c>
      <c r="S54">
        <v>40860</v>
      </c>
      <c r="T54">
        <v>228.3</v>
      </c>
      <c r="U54">
        <v>470.3</v>
      </c>
      <c r="V54">
        <v>4004.9</v>
      </c>
      <c r="W54">
        <v>6.83</v>
      </c>
      <c r="Y54">
        <f t="shared" si="3"/>
        <v>326511.59636988997</v>
      </c>
      <c r="Z54">
        <f t="shared" si="4"/>
        <v>3206.3179735093245</v>
      </c>
      <c r="AA54">
        <f t="shared" si="5"/>
        <v>0</v>
      </c>
      <c r="AB54">
        <f t="shared" si="6"/>
        <v>6542.187241583023</v>
      </c>
      <c r="AC54">
        <f t="shared" si="7"/>
        <v>699.20946924460668</v>
      </c>
      <c r="AD54">
        <f t="shared" si="18"/>
        <v>849.58697664675378</v>
      </c>
      <c r="AE54">
        <f t="shared" si="9"/>
        <v>0</v>
      </c>
      <c r="AF54">
        <f t="shared" si="10"/>
        <v>137406.75828608125</v>
      </c>
      <c r="AG54">
        <f t="shared" si="19"/>
        <v>97.393171800168602</v>
      </c>
      <c r="AH54">
        <f t="shared" si="12"/>
        <v>20.918093188526779</v>
      </c>
      <c r="AI54">
        <f t="shared" si="20"/>
        <v>13760.001329050236</v>
      </c>
      <c r="AJ54">
        <f t="shared" si="14"/>
        <v>1440.3776320006066</v>
      </c>
      <c r="AK54">
        <f t="shared" si="15"/>
        <v>13.342889839792599</v>
      </c>
      <c r="AL54">
        <f t="shared" si="16"/>
        <v>160.31589867546623</v>
      </c>
      <c r="AM54">
        <f t="shared" si="17"/>
        <v>32.921383647798741</v>
      </c>
    </row>
    <row r="55" spans="1:39" x14ac:dyDescent="0.35">
      <c r="A55">
        <v>12.327199999999999</v>
      </c>
      <c r="C55">
        <v>21988.5</v>
      </c>
      <c r="D55">
        <f t="shared" si="0"/>
        <v>22482.864465295141</v>
      </c>
      <c r="E55">
        <v>232721.8</v>
      </c>
      <c r="F55">
        <f t="shared" si="1"/>
        <v>303308.23943649122</v>
      </c>
      <c r="G55">
        <v>4213.3</v>
      </c>
      <c r="H55">
        <f t="shared" si="2"/>
        <v>4231.127007420364</v>
      </c>
      <c r="I55">
        <v>1052.3</v>
      </c>
      <c r="J55">
        <v>1106.4000000000001</v>
      </c>
      <c r="K55">
        <v>2220.5</v>
      </c>
      <c r="L55">
        <v>3157.6</v>
      </c>
      <c r="M55">
        <v>1136.0999999999999</v>
      </c>
      <c r="N55">
        <v>207.1</v>
      </c>
      <c r="O55">
        <v>28.8</v>
      </c>
      <c r="P55">
        <v>231.6</v>
      </c>
      <c r="Q55">
        <v>0</v>
      </c>
      <c r="S55">
        <v>39830.5</v>
      </c>
      <c r="T55">
        <v>289.8</v>
      </c>
      <c r="U55">
        <v>409.6</v>
      </c>
      <c r="V55">
        <v>3894.8</v>
      </c>
      <c r="W55">
        <v>8.2899999999999991</v>
      </c>
      <c r="Y55">
        <f t="shared" si="3"/>
        <v>330322.23090920673</v>
      </c>
      <c r="Z55">
        <f t="shared" si="4"/>
        <v>3439.3688758788735</v>
      </c>
      <c r="AA55">
        <f t="shared" si="5"/>
        <v>0</v>
      </c>
      <c r="AB55">
        <f t="shared" si="6"/>
        <v>6722.2239141704413</v>
      </c>
      <c r="AC55">
        <f t="shared" si="7"/>
        <v>877.3251476363854</v>
      </c>
      <c r="AD55">
        <f t="shared" si="18"/>
        <v>701.13355483984424</v>
      </c>
      <c r="AE55">
        <f t="shared" si="9"/>
        <v>0</v>
      </c>
      <c r="AF55">
        <f t="shared" si="10"/>
        <v>132371.65382313749</v>
      </c>
      <c r="AG55">
        <f t="shared" si="19"/>
        <v>87.18759231169048</v>
      </c>
      <c r="AH55">
        <f t="shared" si="12"/>
        <v>25.096706259163682</v>
      </c>
      <c r="AI55">
        <f t="shared" si="20"/>
        <v>13535.57097169442</v>
      </c>
      <c r="AJ55">
        <f t="shared" si="14"/>
        <v>1240.0013128773758</v>
      </c>
      <c r="AK55">
        <f t="shared" si="15"/>
        <v>13.490640389914818</v>
      </c>
      <c r="AL55">
        <f t="shared" si="16"/>
        <v>171.96844379394366</v>
      </c>
      <c r="AM55">
        <f t="shared" si="17"/>
        <v>39.447916666666664</v>
      </c>
    </row>
    <row r="56" spans="1:39" x14ac:dyDescent="0.35">
      <c r="A56">
        <v>12.336600000000001</v>
      </c>
      <c r="C56">
        <v>22127.599999999999</v>
      </c>
      <c r="D56">
        <f t="shared" si="0"/>
        <v>22628.310196708688</v>
      </c>
      <c r="E56">
        <v>235194.5</v>
      </c>
      <c r="F56">
        <f t="shared" si="1"/>
        <v>307521.97781004448</v>
      </c>
      <c r="G56">
        <v>4030.5</v>
      </c>
      <c r="H56">
        <f t="shared" si="2"/>
        <v>4046.8106704070765</v>
      </c>
      <c r="I56">
        <v>1278.0999999999999</v>
      </c>
      <c r="J56">
        <v>985.1</v>
      </c>
      <c r="K56">
        <v>2056.8000000000002</v>
      </c>
      <c r="L56">
        <v>2955.7</v>
      </c>
      <c r="M56">
        <v>1043.9000000000001</v>
      </c>
      <c r="N56">
        <v>165.8</v>
      </c>
      <c r="O56">
        <v>32.700000000000003</v>
      </c>
      <c r="P56">
        <v>278.7</v>
      </c>
      <c r="Q56">
        <v>0</v>
      </c>
      <c r="S56">
        <v>37634.199999999997</v>
      </c>
      <c r="T56">
        <v>280.60000000000002</v>
      </c>
      <c r="U56">
        <v>394.8</v>
      </c>
      <c r="V56">
        <v>3549.4</v>
      </c>
      <c r="W56">
        <v>19.600000000000001</v>
      </c>
      <c r="Y56">
        <f t="shared" si="3"/>
        <v>334497.09867716028</v>
      </c>
      <c r="Z56">
        <f t="shared" si="4"/>
        <v>3120.8043481642267</v>
      </c>
      <c r="AA56">
        <f t="shared" si="5"/>
        <v>0</v>
      </c>
      <c r="AB56">
        <f t="shared" si="6"/>
        <v>6148.9322572125502</v>
      </c>
      <c r="AC56">
        <f t="shared" si="7"/>
        <v>838.87125212652734</v>
      </c>
      <c r="AD56">
        <f t="shared" si="18"/>
        <v>833.19108327748813</v>
      </c>
      <c r="AE56">
        <f t="shared" si="9"/>
        <v>0</v>
      </c>
      <c r="AF56">
        <f t="shared" si="10"/>
        <v>123120.94832173218</v>
      </c>
      <c r="AG56">
        <f t="shared" si="19"/>
        <v>97.758695454516911</v>
      </c>
      <c r="AH56">
        <f t="shared" si="12"/>
        <v>58.59542602166762</v>
      </c>
      <c r="AI56">
        <f t="shared" si="20"/>
        <v>12276.937576560216</v>
      </c>
      <c r="AJ56">
        <f t="shared" si="14"/>
        <v>1180.279295579305</v>
      </c>
      <c r="AK56">
        <f t="shared" si="15"/>
        <v>13.590143282319591</v>
      </c>
      <c r="AL56">
        <f t="shared" si="16"/>
        <v>156.04021740821133</v>
      </c>
      <c r="AM56">
        <f t="shared" si="17"/>
        <v>31.923547400611625</v>
      </c>
    </row>
    <row r="57" spans="1:39" x14ac:dyDescent="0.35">
      <c r="A57">
        <v>12.346</v>
      </c>
      <c r="C57">
        <v>25889</v>
      </c>
      <c r="D57">
        <f t="shared" si="0"/>
        <v>26577.053333757653</v>
      </c>
      <c r="E57">
        <v>271891.09999999998</v>
      </c>
      <c r="F57">
        <f t="shared" si="1"/>
        <v>373420.92645756691</v>
      </c>
      <c r="G57">
        <v>4814.8</v>
      </c>
      <c r="H57">
        <f t="shared" si="2"/>
        <v>4838.0944571924902</v>
      </c>
      <c r="I57">
        <v>1364.5</v>
      </c>
      <c r="J57">
        <v>458</v>
      </c>
      <c r="K57">
        <v>285.8</v>
      </c>
      <c r="L57">
        <v>174.8</v>
      </c>
      <c r="M57">
        <v>96.1</v>
      </c>
      <c r="N57">
        <v>32.299999999999997</v>
      </c>
      <c r="O57">
        <v>13.2</v>
      </c>
      <c r="P57">
        <v>16.8</v>
      </c>
      <c r="Q57">
        <v>3.9</v>
      </c>
      <c r="S57">
        <v>10618.8</v>
      </c>
      <c r="T57">
        <v>9.68</v>
      </c>
      <c r="U57">
        <v>310.89999999999998</v>
      </c>
      <c r="V57">
        <v>790.9</v>
      </c>
      <c r="W57">
        <v>8.2899999999999991</v>
      </c>
      <c r="Y57">
        <f t="shared" si="3"/>
        <v>405136.07424851705</v>
      </c>
      <c r="Z57">
        <f t="shared" si="4"/>
        <v>237.20425335673934</v>
      </c>
      <c r="AA57">
        <f t="shared" si="5"/>
        <v>0</v>
      </c>
      <c r="AB57">
        <f t="shared" si="6"/>
        <v>705.44199385386162</v>
      </c>
      <c r="AC57">
        <f t="shared" si="7"/>
        <v>23.893206789731913</v>
      </c>
      <c r="AD57">
        <f t="shared" si="18"/>
        <v>41.467548973914887</v>
      </c>
      <c r="AE57">
        <f t="shared" si="9"/>
        <v>0</v>
      </c>
      <c r="AF57">
        <f t="shared" si="10"/>
        <v>28162.636519504562</v>
      </c>
      <c r="AG57">
        <f t="shared" si="19"/>
        <v>42.208040919877647</v>
      </c>
      <c r="AH57">
        <f t="shared" si="12"/>
        <v>20.462260773437762</v>
      </c>
      <c r="AI57">
        <f t="shared" si="20"/>
        <v>1641.6706441994518</v>
      </c>
      <c r="AJ57">
        <f t="shared" si="14"/>
        <v>767.39648666607968</v>
      </c>
      <c r="AK57">
        <f t="shared" si="15"/>
        <v>14.050501452064852</v>
      </c>
      <c r="AL57">
        <f t="shared" si="16"/>
        <v>11.860212667836967</v>
      </c>
      <c r="AM57">
        <f t="shared" si="17"/>
        <v>5.6198830409356741</v>
      </c>
    </row>
    <row r="58" spans="1:39" x14ac:dyDescent="0.35">
      <c r="A58">
        <v>12.3553</v>
      </c>
      <c r="C58">
        <v>26548.6</v>
      </c>
      <c r="D58">
        <f t="shared" si="0"/>
        <v>27272.650694220581</v>
      </c>
      <c r="E58">
        <v>277227.5</v>
      </c>
      <c r="F58">
        <f t="shared" si="1"/>
        <v>383561.21739551512</v>
      </c>
      <c r="G58">
        <v>5248.6</v>
      </c>
      <c r="H58">
        <f t="shared" si="2"/>
        <v>5276.2931522388408</v>
      </c>
      <c r="I58">
        <v>1300.5999999999999</v>
      </c>
      <c r="J58">
        <v>318.7</v>
      </c>
      <c r="K58">
        <v>214.8</v>
      </c>
      <c r="L58">
        <v>171.6</v>
      </c>
      <c r="M58">
        <v>118.1</v>
      </c>
      <c r="N58">
        <v>11</v>
      </c>
      <c r="O58">
        <v>15.6</v>
      </c>
      <c r="P58">
        <v>5.16</v>
      </c>
      <c r="Q58">
        <v>3.9</v>
      </c>
      <c r="S58">
        <v>8113</v>
      </c>
      <c r="T58">
        <v>25.8</v>
      </c>
      <c r="U58">
        <v>238.1</v>
      </c>
      <c r="V58">
        <v>611.6</v>
      </c>
      <c r="W58">
        <v>7.8</v>
      </c>
      <c r="Y58">
        <f t="shared" si="3"/>
        <v>416410.16124197451</v>
      </c>
      <c r="Z58">
        <f t="shared" si="4"/>
        <v>283.61459683826615</v>
      </c>
      <c r="AA58">
        <f t="shared" si="5"/>
        <v>0</v>
      </c>
      <c r="AB58">
        <f t="shared" si="6"/>
        <v>515.83755631549172</v>
      </c>
      <c r="AC58">
        <f t="shared" si="7"/>
        <v>61.958142239011572</v>
      </c>
      <c r="AD58">
        <f t="shared" si="18"/>
        <v>12.391628447802315</v>
      </c>
      <c r="AE58">
        <f t="shared" si="9"/>
        <v>0</v>
      </c>
      <c r="AF58">
        <f t="shared" si="10"/>
        <v>20951.93828598761</v>
      </c>
      <c r="AG58">
        <f t="shared" si="19"/>
        <v>46.828828436462231</v>
      </c>
      <c r="AH58">
        <f t="shared" si="12"/>
        <v>18.731531374584893</v>
      </c>
      <c r="AI58">
        <f t="shared" si="20"/>
        <v>1203.8611125742827</v>
      </c>
      <c r="AJ58">
        <f t="shared" si="14"/>
        <v>571.79200260111065</v>
      </c>
      <c r="AK58">
        <f t="shared" si="15"/>
        <v>14.063950794368388</v>
      </c>
      <c r="AL58">
        <f t="shared" si="16"/>
        <v>14.180729841913308</v>
      </c>
      <c r="AM58">
        <f t="shared" si="17"/>
        <v>6.0564102564102571</v>
      </c>
    </row>
    <row r="59" spans="1:39" x14ac:dyDescent="0.35">
      <c r="A59">
        <v>12.364699999999999</v>
      </c>
      <c r="C59">
        <v>26593.8</v>
      </c>
      <c r="D59">
        <f t="shared" si="0"/>
        <v>27320.351976389713</v>
      </c>
      <c r="E59">
        <v>277517.09999999998</v>
      </c>
      <c r="F59">
        <f t="shared" si="1"/>
        <v>384115.80398650258</v>
      </c>
      <c r="G59">
        <v>4977.1000000000004</v>
      </c>
      <c r="H59">
        <f t="shared" si="2"/>
        <v>5001.995431461929</v>
      </c>
      <c r="I59">
        <v>1361.1</v>
      </c>
      <c r="J59">
        <v>349</v>
      </c>
      <c r="K59">
        <v>208.9</v>
      </c>
      <c r="L59">
        <v>127.7</v>
      </c>
      <c r="M59">
        <v>76.8</v>
      </c>
      <c r="N59">
        <v>29.7</v>
      </c>
      <c r="O59">
        <v>23.9</v>
      </c>
      <c r="P59">
        <v>15.5</v>
      </c>
      <c r="Q59">
        <v>8.2899999999999991</v>
      </c>
      <c r="S59">
        <v>6589.7</v>
      </c>
      <c r="T59">
        <v>11.6</v>
      </c>
      <c r="U59">
        <v>257.39999999999998</v>
      </c>
      <c r="V59">
        <v>469.4</v>
      </c>
      <c r="W59">
        <v>0</v>
      </c>
      <c r="Y59">
        <f t="shared" si="3"/>
        <v>416738.15139435424</v>
      </c>
      <c r="Z59">
        <f t="shared" si="4"/>
        <v>184.28838286832323</v>
      </c>
      <c r="AA59">
        <f t="shared" si="5"/>
        <v>0</v>
      </c>
      <c r="AB59">
        <f t="shared" si="6"/>
        <v>501.27399975511355</v>
      </c>
      <c r="AC59">
        <f t="shared" si="7"/>
        <v>27.83522449573632</v>
      </c>
      <c r="AD59">
        <f t="shared" si="18"/>
        <v>37.193618938268358</v>
      </c>
      <c r="AE59">
        <f t="shared" si="9"/>
        <v>0</v>
      </c>
      <c r="AF59">
        <f t="shared" si="10"/>
        <v>16938.933899814849</v>
      </c>
      <c r="AG59">
        <f t="shared" si="19"/>
        <v>77.24274797566828</v>
      </c>
      <c r="AH59">
        <f t="shared" si="12"/>
        <v>0</v>
      </c>
      <c r="AI59">
        <f t="shared" si="20"/>
        <v>1215.1515245380062</v>
      </c>
      <c r="AJ59">
        <f t="shared" si="14"/>
        <v>617.65403320711448</v>
      </c>
      <c r="AK59">
        <f t="shared" si="15"/>
        <v>14.059694557319613</v>
      </c>
      <c r="AL59">
        <f t="shared" si="16"/>
        <v>9.214419143416162</v>
      </c>
      <c r="AM59">
        <f t="shared" si="17"/>
        <v>2.3858341099720413</v>
      </c>
    </row>
    <row r="60" spans="1:39" x14ac:dyDescent="0.35">
      <c r="A60">
        <v>12.3741</v>
      </c>
      <c r="C60">
        <v>26518.1</v>
      </c>
      <c r="D60">
        <f t="shared" si="0"/>
        <v>27240.465385129395</v>
      </c>
      <c r="E60">
        <v>272767.3</v>
      </c>
      <c r="F60">
        <f t="shared" si="1"/>
        <v>375075.68072777806</v>
      </c>
      <c r="G60">
        <v>4989</v>
      </c>
      <c r="H60">
        <f t="shared" si="2"/>
        <v>5014.014920438065</v>
      </c>
      <c r="I60">
        <v>1274.8</v>
      </c>
      <c r="J60">
        <v>334.2</v>
      </c>
      <c r="K60">
        <v>180.6</v>
      </c>
      <c r="L60">
        <v>101.9</v>
      </c>
      <c r="M60">
        <v>48.4</v>
      </c>
      <c r="N60">
        <v>51</v>
      </c>
      <c r="O60">
        <v>7.9</v>
      </c>
      <c r="P60">
        <v>16.8</v>
      </c>
      <c r="Q60">
        <v>3.9</v>
      </c>
      <c r="S60">
        <v>5826.4</v>
      </c>
      <c r="T60">
        <v>23.9</v>
      </c>
      <c r="U60">
        <v>194.2</v>
      </c>
      <c r="V60">
        <v>527</v>
      </c>
      <c r="W60">
        <v>0</v>
      </c>
      <c r="Y60">
        <f t="shared" si="3"/>
        <v>407630.1610333455</v>
      </c>
      <c r="Z60">
        <f t="shared" si="4"/>
        <v>118.73508053797011</v>
      </c>
      <c r="AA60">
        <f t="shared" si="5"/>
        <v>0</v>
      </c>
      <c r="AB60">
        <f t="shared" si="6"/>
        <v>443.04866828837606</v>
      </c>
      <c r="AC60">
        <f t="shared" si="7"/>
        <v>58.631579025981104</v>
      </c>
      <c r="AD60">
        <f t="shared" si="18"/>
        <v>41.213829608221026</v>
      </c>
      <c r="AE60">
        <f t="shared" si="9"/>
        <v>0</v>
      </c>
      <c r="AF60">
        <f t="shared" si="10"/>
        <v>15586.187204337588</v>
      </c>
      <c r="AG60">
        <f t="shared" si="19"/>
        <v>28.947808891488577</v>
      </c>
      <c r="AH60">
        <f t="shared" si="12"/>
        <v>0</v>
      </c>
      <c r="AI60">
        <f t="shared" si="20"/>
        <v>1194.955738224075</v>
      </c>
      <c r="AJ60">
        <f t="shared" si="14"/>
        <v>476.41224463788831</v>
      </c>
      <c r="AK60">
        <f t="shared" si="15"/>
        <v>13.769062878512067</v>
      </c>
      <c r="AL60">
        <f t="shared" si="16"/>
        <v>5.9367540268985053</v>
      </c>
      <c r="AM60">
        <f t="shared" si="17"/>
        <v>4.1016949152542379</v>
      </c>
    </row>
    <row r="61" spans="1:39" x14ac:dyDescent="0.35">
      <c r="A61">
        <v>12.3835</v>
      </c>
      <c r="C61">
        <v>27813.4</v>
      </c>
      <c r="D61">
        <f t="shared" si="0"/>
        <v>28609.116809468469</v>
      </c>
      <c r="E61">
        <v>274809.5</v>
      </c>
      <c r="F61">
        <f t="shared" si="1"/>
        <v>378948.01434933301</v>
      </c>
      <c r="G61">
        <v>4552.3999999999996</v>
      </c>
      <c r="H61">
        <f t="shared" si="2"/>
        <v>4573.2191227343355</v>
      </c>
      <c r="I61">
        <v>1183.9000000000001</v>
      </c>
      <c r="J61">
        <v>357.3</v>
      </c>
      <c r="K61">
        <v>211.6</v>
      </c>
      <c r="L61">
        <v>95.5</v>
      </c>
      <c r="M61">
        <v>71.599999999999994</v>
      </c>
      <c r="N61">
        <v>40.6</v>
      </c>
      <c r="O61">
        <v>21.9</v>
      </c>
      <c r="P61">
        <v>0</v>
      </c>
      <c r="Q61">
        <v>2.93</v>
      </c>
      <c r="S61">
        <v>5563.9</v>
      </c>
      <c r="T61">
        <v>23.9</v>
      </c>
      <c r="U61">
        <v>198.7</v>
      </c>
      <c r="V61">
        <v>397.8</v>
      </c>
      <c r="W61">
        <v>3.9</v>
      </c>
      <c r="Y61">
        <f t="shared" si="3"/>
        <v>412430.35028153582</v>
      </c>
      <c r="Z61">
        <f t="shared" si="4"/>
        <v>173.60507041037098</v>
      </c>
      <c r="AA61">
        <f t="shared" si="5"/>
        <v>0</v>
      </c>
      <c r="AB61">
        <f t="shared" si="6"/>
        <v>513.05632540271654</v>
      </c>
      <c r="AC61">
        <f t="shared" si="7"/>
        <v>57.949178530836129</v>
      </c>
      <c r="AD61">
        <f t="shared" si="18"/>
        <v>0</v>
      </c>
      <c r="AE61">
        <f t="shared" si="9"/>
        <v>0</v>
      </c>
      <c r="AF61">
        <f t="shared" si="10"/>
        <v>14455.046763484759</v>
      </c>
      <c r="AG61">
        <f t="shared" si="19"/>
        <v>60.204104724713851</v>
      </c>
      <c r="AH61">
        <f t="shared" si="12"/>
        <v>9.4561421033581965</v>
      </c>
      <c r="AI61">
        <f t="shared" si="20"/>
        <v>1196.3232086658807</v>
      </c>
      <c r="AJ61">
        <f t="shared" si="14"/>
        <v>481.77831690699327</v>
      </c>
      <c r="AK61">
        <f t="shared" si="15"/>
        <v>13.245708243042177</v>
      </c>
      <c r="AL61">
        <f t="shared" si="16"/>
        <v>8.6802535205185496</v>
      </c>
      <c r="AM61">
        <f t="shared" si="17"/>
        <v>2.8836085380587999</v>
      </c>
    </row>
    <row r="62" spans="1:39" x14ac:dyDescent="0.35">
      <c r="A62">
        <v>12.392799999999999</v>
      </c>
      <c r="C62">
        <v>27022.9</v>
      </c>
      <c r="D62">
        <f t="shared" si="0"/>
        <v>27773.418305528463</v>
      </c>
      <c r="E62">
        <v>273878.5</v>
      </c>
      <c r="F62">
        <f t="shared" si="1"/>
        <v>377179.98985018348</v>
      </c>
      <c r="G62">
        <v>4904.8</v>
      </c>
      <c r="H62">
        <f t="shared" si="2"/>
        <v>4928.975639717688</v>
      </c>
      <c r="I62">
        <v>1364.4</v>
      </c>
      <c r="J62">
        <v>289</v>
      </c>
      <c r="K62">
        <v>198.7</v>
      </c>
      <c r="L62">
        <v>87.7</v>
      </c>
      <c r="M62">
        <v>69.7</v>
      </c>
      <c r="N62">
        <v>11.6</v>
      </c>
      <c r="O62">
        <v>11.7</v>
      </c>
      <c r="P62">
        <v>11.6</v>
      </c>
      <c r="Q62">
        <v>4.3899999999999997</v>
      </c>
      <c r="S62">
        <v>5326.6</v>
      </c>
      <c r="T62">
        <v>16.100000000000001</v>
      </c>
      <c r="U62">
        <v>211.2</v>
      </c>
      <c r="V62">
        <v>389</v>
      </c>
      <c r="W62">
        <v>11.2</v>
      </c>
      <c r="Y62">
        <f t="shared" si="3"/>
        <v>410182.38379542966</v>
      </c>
      <c r="Z62">
        <f t="shared" si="4"/>
        <v>169.9244110755412</v>
      </c>
      <c r="AA62">
        <f t="shared" si="5"/>
        <v>0</v>
      </c>
      <c r="AB62">
        <f t="shared" si="6"/>
        <v>484.41865825982836</v>
      </c>
      <c r="AC62">
        <f t="shared" si="7"/>
        <v>39.250832400519563</v>
      </c>
      <c r="AD62">
        <f t="shared" si="18"/>
        <v>28.280102847579311</v>
      </c>
      <c r="AE62">
        <f t="shared" si="9"/>
        <v>0</v>
      </c>
      <c r="AF62">
        <f t="shared" si="10"/>
        <v>13934.289296174509</v>
      </c>
      <c r="AG62">
        <f t="shared" si="19"/>
        <v>39.226453001513029</v>
      </c>
      <c r="AH62">
        <f t="shared" si="12"/>
        <v>27.304926887317954</v>
      </c>
      <c r="AI62">
        <f t="shared" si="20"/>
        <v>946.65206342371084</v>
      </c>
      <c r="AJ62">
        <f t="shared" si="14"/>
        <v>514.89290701799575</v>
      </c>
      <c r="AK62">
        <f t="shared" si="15"/>
        <v>13.580610989289122</v>
      </c>
      <c r="AL62">
        <f t="shared" si="16"/>
        <v>8.4962205537770608</v>
      </c>
      <c r="AM62">
        <f t="shared" si="17"/>
        <v>4.3318831572405214</v>
      </c>
    </row>
    <row r="63" spans="1:39" x14ac:dyDescent="0.35">
      <c r="A63">
        <v>12.402200000000001</v>
      </c>
      <c r="C63">
        <v>27167</v>
      </c>
      <c r="D63">
        <f t="shared" si="0"/>
        <v>27925.656304833406</v>
      </c>
      <c r="E63">
        <v>276083.59999999998</v>
      </c>
      <c r="F63">
        <f t="shared" si="1"/>
        <v>381374.97644755663</v>
      </c>
      <c r="G63">
        <v>4916.2</v>
      </c>
      <c r="H63">
        <f t="shared" si="2"/>
        <v>4940.4884292157103</v>
      </c>
      <c r="I63">
        <v>1258.0999999999999</v>
      </c>
      <c r="J63">
        <v>264.5</v>
      </c>
      <c r="K63">
        <v>183.2</v>
      </c>
      <c r="L63">
        <v>90.3</v>
      </c>
      <c r="M63">
        <v>74.2</v>
      </c>
      <c r="N63">
        <v>11</v>
      </c>
      <c r="O63">
        <v>16.600000000000001</v>
      </c>
      <c r="P63">
        <v>26.4</v>
      </c>
      <c r="Q63">
        <v>0</v>
      </c>
      <c r="S63">
        <v>5103.8999999999996</v>
      </c>
      <c r="T63">
        <v>17.399999999999999</v>
      </c>
      <c r="U63">
        <v>208.4</v>
      </c>
      <c r="V63">
        <v>356.7</v>
      </c>
      <c r="W63">
        <v>15.6</v>
      </c>
      <c r="Y63">
        <f t="shared" si="3"/>
        <v>414541.12118160579</v>
      </c>
      <c r="Z63">
        <f t="shared" si="4"/>
        <v>178.99309913694623</v>
      </c>
      <c r="AA63">
        <f t="shared" si="5"/>
        <v>0</v>
      </c>
      <c r="AB63">
        <f t="shared" si="6"/>
        <v>441.93444423030388</v>
      </c>
      <c r="AC63">
        <f t="shared" si="7"/>
        <v>41.974122978205713</v>
      </c>
      <c r="AD63">
        <f t="shared" si="18"/>
        <v>63.684876242794878</v>
      </c>
      <c r="AE63">
        <f t="shared" si="9"/>
        <v>0</v>
      </c>
      <c r="AF63">
        <f t="shared" si="10"/>
        <v>13172.637697401729</v>
      </c>
      <c r="AG63">
        <f t="shared" si="19"/>
        <v>40.044278243575576</v>
      </c>
      <c r="AH63">
        <f t="shared" si="12"/>
        <v>37.631972325287883</v>
      </c>
      <c r="AI63">
        <f t="shared" si="20"/>
        <v>882.42150490963513</v>
      </c>
      <c r="AJ63">
        <f t="shared" si="14"/>
        <v>502.72455337115355</v>
      </c>
      <c r="AK63">
        <f t="shared" si="15"/>
        <v>13.656795467383439</v>
      </c>
      <c r="AL63">
        <f t="shared" si="16"/>
        <v>8.9496549568473114</v>
      </c>
      <c r="AM63">
        <f t="shared" si="17"/>
        <v>4.4698795180722888</v>
      </c>
    </row>
    <row r="64" spans="1:39" x14ac:dyDescent="0.35">
      <c r="A64">
        <v>12.4116</v>
      </c>
      <c r="C64">
        <v>27747</v>
      </c>
      <c r="D64">
        <f t="shared" si="0"/>
        <v>28538.867969551135</v>
      </c>
      <c r="E64">
        <v>275283</v>
      </c>
      <c r="F64">
        <f t="shared" si="1"/>
        <v>379848.96173264872</v>
      </c>
      <c r="G64">
        <v>4649.5</v>
      </c>
      <c r="H64">
        <f t="shared" si="2"/>
        <v>4671.2188319591942</v>
      </c>
      <c r="I64">
        <v>1397.1</v>
      </c>
      <c r="J64">
        <v>363.2</v>
      </c>
      <c r="K64">
        <v>183.9</v>
      </c>
      <c r="L64">
        <v>95.5</v>
      </c>
      <c r="M64">
        <v>71.599999999999994</v>
      </c>
      <c r="N64">
        <v>20.6</v>
      </c>
      <c r="O64">
        <v>15.6</v>
      </c>
      <c r="P64">
        <v>16.8</v>
      </c>
      <c r="Q64">
        <v>3.9</v>
      </c>
      <c r="S64">
        <v>4944.1000000000004</v>
      </c>
      <c r="T64">
        <v>5.81</v>
      </c>
      <c r="U64">
        <v>194.8</v>
      </c>
      <c r="V64">
        <v>380</v>
      </c>
      <c r="W64">
        <v>2.93</v>
      </c>
      <c r="Y64">
        <f t="shared" si="3"/>
        <v>413359.04853415902</v>
      </c>
      <c r="Z64">
        <f t="shared" si="4"/>
        <v>173.21503001786385</v>
      </c>
      <c r="AA64">
        <f t="shared" si="5"/>
        <v>0</v>
      </c>
      <c r="AB64">
        <f t="shared" si="6"/>
        <v>444.89167626096599</v>
      </c>
      <c r="AC64">
        <f t="shared" si="7"/>
        <v>14.055577156477501</v>
      </c>
      <c r="AD64">
        <f t="shared" si="18"/>
        <v>40.642632741621689</v>
      </c>
      <c r="AE64">
        <f t="shared" si="9"/>
        <v>0</v>
      </c>
      <c r="AF64">
        <f t="shared" si="10"/>
        <v>12880.085772599288</v>
      </c>
      <c r="AG64">
        <f t="shared" si="19"/>
        <v>47.17448443223946</v>
      </c>
      <c r="AH64">
        <f t="shared" si="12"/>
        <v>7.0882686864852111</v>
      </c>
      <c r="AI64">
        <f t="shared" si="20"/>
        <v>1159.5246353011473</v>
      </c>
      <c r="AJ64">
        <f t="shared" si="14"/>
        <v>471.26100345642288</v>
      </c>
      <c r="AK64">
        <f t="shared" si="15"/>
        <v>13.309881882418024</v>
      </c>
      <c r="AL64">
        <f t="shared" si="16"/>
        <v>8.660751500893193</v>
      </c>
      <c r="AM64">
        <f t="shared" si="17"/>
        <v>3.6717948717948716</v>
      </c>
    </row>
    <row r="65" spans="1:39" x14ac:dyDescent="0.35">
      <c r="A65">
        <v>12.420999999999999</v>
      </c>
      <c r="C65">
        <v>26049.5</v>
      </c>
      <c r="D65">
        <f t="shared" si="0"/>
        <v>26746.225809217201</v>
      </c>
      <c r="E65">
        <v>272990.90000000002</v>
      </c>
      <c r="F65">
        <f t="shared" si="1"/>
        <v>375498.60104914784</v>
      </c>
      <c r="G65">
        <v>4423.8</v>
      </c>
      <c r="H65">
        <f t="shared" si="2"/>
        <v>4443.4569649214191</v>
      </c>
      <c r="I65">
        <v>1181.9000000000001</v>
      </c>
      <c r="J65">
        <v>247.7</v>
      </c>
      <c r="K65">
        <v>129.69999999999999</v>
      </c>
      <c r="L65">
        <v>107.1</v>
      </c>
      <c r="M65">
        <v>67.3</v>
      </c>
      <c r="N65">
        <v>5.16</v>
      </c>
      <c r="O65">
        <v>24.4</v>
      </c>
      <c r="P65">
        <v>0</v>
      </c>
      <c r="Q65">
        <v>10.7</v>
      </c>
      <c r="S65">
        <v>4851.8999999999996</v>
      </c>
      <c r="T65">
        <v>10.3</v>
      </c>
      <c r="U65">
        <v>209.7</v>
      </c>
      <c r="V65">
        <v>323.2</v>
      </c>
      <c r="W65">
        <v>0</v>
      </c>
      <c r="Y65">
        <f t="shared" si="3"/>
        <v>406988.28382328647</v>
      </c>
      <c r="Z65">
        <f t="shared" si="4"/>
        <v>165.36102555036089</v>
      </c>
      <c r="AA65">
        <f t="shared" si="5"/>
        <v>0</v>
      </c>
      <c r="AB65">
        <f t="shared" si="6"/>
        <v>318.68239247967017</v>
      </c>
      <c r="AC65">
        <f t="shared" si="7"/>
        <v>25.307853836087922</v>
      </c>
      <c r="AD65">
        <f t="shared" si="18"/>
        <v>0</v>
      </c>
      <c r="AE65">
        <f t="shared" si="9"/>
        <v>0</v>
      </c>
      <c r="AF65">
        <f t="shared" si="10"/>
        <v>12715.599455061998</v>
      </c>
      <c r="AG65">
        <f t="shared" si="19"/>
        <v>86.243268897736485</v>
      </c>
      <c r="AH65">
        <f t="shared" si="12"/>
        <v>0</v>
      </c>
      <c r="AI65">
        <f t="shared" si="20"/>
        <v>884.4480647415736</v>
      </c>
      <c r="AJ65">
        <f t="shared" si="14"/>
        <v>515.24824751724634</v>
      </c>
      <c r="AK65">
        <f t="shared" si="15"/>
        <v>14.039311704298282</v>
      </c>
      <c r="AL65">
        <f t="shared" si="16"/>
        <v>8.2680512775180439</v>
      </c>
      <c r="AM65">
        <f t="shared" si="17"/>
        <v>1.917378917378918</v>
      </c>
    </row>
    <row r="66" spans="1:39" x14ac:dyDescent="0.35">
      <c r="A66">
        <v>12.430300000000001</v>
      </c>
      <c r="C66">
        <v>26550.5</v>
      </c>
      <c r="D66">
        <f t="shared" si="0"/>
        <v>27274.655747421923</v>
      </c>
      <c r="E66">
        <v>272506</v>
      </c>
      <c r="F66">
        <f t="shared" si="1"/>
        <v>374581.78349237249</v>
      </c>
      <c r="G66">
        <v>4537</v>
      </c>
      <c r="H66">
        <f t="shared" si="2"/>
        <v>4557.6781859295625</v>
      </c>
      <c r="I66">
        <v>1287.7</v>
      </c>
      <c r="J66">
        <v>258.7</v>
      </c>
      <c r="K66">
        <v>203.9</v>
      </c>
      <c r="L66">
        <v>74.8</v>
      </c>
      <c r="M66">
        <v>83.2</v>
      </c>
      <c r="N66">
        <v>25.2</v>
      </c>
      <c r="O66">
        <v>43.4</v>
      </c>
      <c r="P66">
        <v>27.1</v>
      </c>
      <c r="Q66">
        <v>0</v>
      </c>
      <c r="S66">
        <v>4651.7</v>
      </c>
      <c r="T66">
        <v>10.3</v>
      </c>
      <c r="U66">
        <v>192.9</v>
      </c>
      <c r="V66">
        <v>358</v>
      </c>
      <c r="W66">
        <v>12.2</v>
      </c>
      <c r="Y66">
        <f t="shared" si="3"/>
        <v>406714.11742572393</v>
      </c>
      <c r="Z66">
        <f t="shared" si="4"/>
        <v>204.56629469026086</v>
      </c>
      <c r="AA66">
        <f t="shared" si="5"/>
        <v>0</v>
      </c>
      <c r="AB66">
        <f t="shared" si="6"/>
        <v>501.33494576134842</v>
      </c>
      <c r="AC66">
        <f t="shared" si="7"/>
        <v>25.324913885933736</v>
      </c>
      <c r="AD66">
        <f t="shared" si="18"/>
        <v>66.631569544544107</v>
      </c>
      <c r="AE66">
        <f t="shared" si="9"/>
        <v>0</v>
      </c>
      <c r="AF66">
        <f t="shared" si="10"/>
        <v>12317.497193627401</v>
      </c>
      <c r="AG66">
        <f t="shared" si="19"/>
        <v>106.7088604514101</v>
      </c>
      <c r="AH66">
        <f t="shared" si="12"/>
        <v>29.996499942562288</v>
      </c>
      <c r="AI66">
        <f t="shared" si="20"/>
        <v>881.94627290140102</v>
      </c>
      <c r="AJ66">
        <f t="shared" si="14"/>
        <v>474.28892122297259</v>
      </c>
      <c r="AK66">
        <f t="shared" si="15"/>
        <v>13.733694275051629</v>
      </c>
      <c r="AL66">
        <f t="shared" si="16"/>
        <v>10.228314734513043</v>
      </c>
      <c r="AM66">
        <f t="shared" si="17"/>
        <v>1.9170506912442398</v>
      </c>
    </row>
    <row r="67" spans="1:39" x14ac:dyDescent="0.35">
      <c r="A67">
        <v>12.4397</v>
      </c>
      <c r="C67">
        <v>26450.5</v>
      </c>
      <c r="D67">
        <f t="shared" si="0"/>
        <v>27169.137265234072</v>
      </c>
      <c r="E67">
        <v>273132.7</v>
      </c>
      <c r="F67">
        <f t="shared" si="1"/>
        <v>375766.93847694068</v>
      </c>
      <c r="G67">
        <v>4460.5</v>
      </c>
      <c r="H67">
        <f t="shared" si="2"/>
        <v>4480.4852042535731</v>
      </c>
      <c r="I67">
        <v>1272.2</v>
      </c>
      <c r="J67">
        <v>321.3</v>
      </c>
      <c r="K67">
        <v>120.6</v>
      </c>
      <c r="L67">
        <v>115.9</v>
      </c>
      <c r="M67">
        <v>102.6</v>
      </c>
      <c r="N67">
        <v>34.799999999999997</v>
      </c>
      <c r="O67">
        <v>12.7</v>
      </c>
      <c r="P67">
        <v>11</v>
      </c>
      <c r="Q67">
        <v>0</v>
      </c>
      <c r="S67">
        <v>4548</v>
      </c>
      <c r="T67">
        <v>5.81</v>
      </c>
      <c r="U67">
        <v>219.4</v>
      </c>
      <c r="V67">
        <v>267.10000000000002</v>
      </c>
      <c r="W67">
        <v>0</v>
      </c>
      <c r="Y67">
        <f t="shared" si="3"/>
        <v>407716.56094642833</v>
      </c>
      <c r="Z67">
        <f t="shared" si="4"/>
        <v>251.64540719620427</v>
      </c>
      <c r="AA67">
        <f t="shared" si="5"/>
        <v>0</v>
      </c>
      <c r="AB67">
        <f t="shared" si="6"/>
        <v>295.79372424816995</v>
      </c>
      <c r="AC67">
        <f t="shared" si="7"/>
        <v>14.250095670662251</v>
      </c>
      <c r="AD67">
        <f t="shared" si="18"/>
        <v>26.979527087312352</v>
      </c>
      <c r="AE67">
        <f t="shared" si="9"/>
        <v>0</v>
      </c>
      <c r="AF67">
        <f t="shared" si="10"/>
        <v>11809.920079828882</v>
      </c>
      <c r="AG67">
        <f t="shared" si="19"/>
        <v>31.14909036444244</v>
      </c>
      <c r="AH67">
        <f t="shared" si="12"/>
        <v>0</v>
      </c>
      <c r="AI67">
        <f t="shared" si="20"/>
        <v>1157.6669804737664</v>
      </c>
      <c r="AJ67">
        <f t="shared" si="14"/>
        <v>538.11893117784814</v>
      </c>
      <c r="AK67">
        <f t="shared" si="15"/>
        <v>13.830654054583331</v>
      </c>
      <c r="AL67">
        <f t="shared" si="16"/>
        <v>12.582270359810213</v>
      </c>
      <c r="AM67">
        <f t="shared" si="17"/>
        <v>8.0787401574803148</v>
      </c>
    </row>
    <row r="68" spans="1:39" x14ac:dyDescent="0.35">
      <c r="A68">
        <v>12.4491</v>
      </c>
      <c r="C68">
        <v>27246.400000000001</v>
      </c>
      <c r="D68">
        <f t="shared" si="0"/>
        <v>28009.559666497247</v>
      </c>
      <c r="E68">
        <v>279674.40000000002</v>
      </c>
      <c r="F68">
        <f t="shared" si="1"/>
        <v>388261.08637538366</v>
      </c>
      <c r="G68">
        <v>4747.2</v>
      </c>
      <c r="H68">
        <f t="shared" si="2"/>
        <v>4769.8434005912868</v>
      </c>
      <c r="I68">
        <v>1282.5999999999999</v>
      </c>
      <c r="J68">
        <v>310.3</v>
      </c>
      <c r="K68">
        <v>124.5</v>
      </c>
      <c r="L68">
        <v>100</v>
      </c>
      <c r="M68">
        <v>65.8</v>
      </c>
      <c r="N68">
        <v>21.3</v>
      </c>
      <c r="O68">
        <v>4.3899999999999997</v>
      </c>
      <c r="P68">
        <v>5.81</v>
      </c>
      <c r="Q68">
        <v>7.8</v>
      </c>
      <c r="S68">
        <v>4430.3</v>
      </c>
      <c r="T68">
        <v>4.5199999999999996</v>
      </c>
      <c r="U68">
        <v>213.5</v>
      </c>
      <c r="V68">
        <v>243.2</v>
      </c>
      <c r="W68">
        <v>16.600000000000001</v>
      </c>
      <c r="Y68">
        <f t="shared" si="3"/>
        <v>421340.48944247217</v>
      </c>
      <c r="Z68">
        <f t="shared" si="4"/>
        <v>156.16823364654115</v>
      </c>
      <c r="AA68">
        <f t="shared" si="5"/>
        <v>0</v>
      </c>
      <c r="AB68">
        <f t="shared" si="6"/>
        <v>295.48548767468651</v>
      </c>
      <c r="AC68">
        <f t="shared" si="7"/>
        <v>10.727665897908299</v>
      </c>
      <c r="AD68">
        <f t="shared" si="18"/>
        <v>13.789322758152037</v>
      </c>
      <c r="AE68">
        <f t="shared" si="9"/>
        <v>0</v>
      </c>
      <c r="AF68">
        <f t="shared" si="10"/>
        <v>11091.979330503193</v>
      </c>
      <c r="AG68">
        <f t="shared" si="19"/>
        <v>28.931470640597823</v>
      </c>
      <c r="AH68">
        <f t="shared" si="12"/>
        <v>39.398065023291544</v>
      </c>
      <c r="AI68">
        <f t="shared" si="20"/>
        <v>1024.34969060558</v>
      </c>
      <c r="AJ68">
        <f t="shared" si="14"/>
        <v>506.71607725739415</v>
      </c>
      <c r="AK68">
        <f t="shared" si="15"/>
        <v>13.861734743362993</v>
      </c>
      <c r="AL68">
        <f t="shared" si="16"/>
        <v>7.8084116823270575</v>
      </c>
      <c r="AM68">
        <f t="shared" si="17"/>
        <v>5.3978671041837574</v>
      </c>
    </row>
    <row r="69" spans="1:39" x14ac:dyDescent="0.35">
      <c r="A69">
        <v>12.458500000000001</v>
      </c>
      <c r="C69">
        <v>27379.200000000001</v>
      </c>
      <c r="D69">
        <f t="shared" si="0"/>
        <v>28149.922354117865</v>
      </c>
      <c r="E69">
        <v>275998.8</v>
      </c>
      <c r="F69">
        <f t="shared" si="1"/>
        <v>381213.18030964589</v>
      </c>
      <c r="G69">
        <v>4777.6000000000004</v>
      </c>
      <c r="H69">
        <f t="shared" si="2"/>
        <v>4800.5350361888968</v>
      </c>
      <c r="I69">
        <v>1399.9</v>
      </c>
      <c r="J69">
        <v>252.9</v>
      </c>
      <c r="K69">
        <v>162.6</v>
      </c>
      <c r="L69">
        <v>127.1</v>
      </c>
      <c r="M69">
        <v>79.400000000000006</v>
      </c>
      <c r="N69">
        <v>14.2</v>
      </c>
      <c r="O69">
        <v>16.100000000000001</v>
      </c>
      <c r="P69">
        <v>27.7</v>
      </c>
      <c r="Q69">
        <v>4.3899999999999997</v>
      </c>
      <c r="S69">
        <v>4527.3999999999996</v>
      </c>
      <c r="T69">
        <v>10.3</v>
      </c>
      <c r="U69">
        <v>168.4</v>
      </c>
      <c r="V69">
        <v>318.7</v>
      </c>
      <c r="W69">
        <v>8.7799999999999994</v>
      </c>
      <c r="Y69">
        <f t="shared" si="3"/>
        <v>414463.63769995264</v>
      </c>
      <c r="Z69">
        <f t="shared" si="4"/>
        <v>191.57289754205397</v>
      </c>
      <c r="AA69">
        <f t="shared" si="5"/>
        <v>0</v>
      </c>
      <c r="AB69">
        <f t="shared" si="6"/>
        <v>392.31427128889135</v>
      </c>
      <c r="AC69">
        <f t="shared" si="7"/>
        <v>24.851396028755111</v>
      </c>
      <c r="AD69">
        <f t="shared" si="18"/>
        <v>66.833366019079278</v>
      </c>
      <c r="AE69">
        <f t="shared" si="9"/>
        <v>0</v>
      </c>
      <c r="AF69">
        <f t="shared" si="10"/>
        <v>11692.461193684478</v>
      </c>
      <c r="AG69">
        <f t="shared" si="19"/>
        <v>49.437388798950707</v>
      </c>
      <c r="AH69">
        <f t="shared" si="12"/>
        <v>21.184005546841735</v>
      </c>
      <c r="AI69">
        <f t="shared" si="20"/>
        <v>951.10876840148205</v>
      </c>
      <c r="AJ69">
        <f t="shared" si="14"/>
        <v>406.30826128566611</v>
      </c>
      <c r="AK69">
        <f t="shared" si="15"/>
        <v>13.542246245445886</v>
      </c>
      <c r="AL69">
        <f t="shared" si="16"/>
        <v>9.5786448771026986</v>
      </c>
      <c r="AM69">
        <f t="shared" si="17"/>
        <v>3.875061005368472</v>
      </c>
    </row>
    <row r="70" spans="1:39" x14ac:dyDescent="0.35">
      <c r="A70">
        <v>12.4678</v>
      </c>
      <c r="C70">
        <v>27600.799999999999</v>
      </c>
      <c r="D70">
        <f t="shared" ref="D70:D133" si="21">1/((1/C70)-0.000001)</f>
        <v>28384.227383157038</v>
      </c>
      <c r="E70">
        <v>279482</v>
      </c>
      <c r="F70">
        <f t="shared" ref="F70:F133" si="22">1/((1/E70)-0.000001)</f>
        <v>387890.37886631559</v>
      </c>
      <c r="G70">
        <v>4941</v>
      </c>
      <c r="H70">
        <f t="shared" ref="H70:H133" si="23">1/((1/G70)-0.000001)</f>
        <v>4965.5347069872232</v>
      </c>
      <c r="I70">
        <v>1367.8</v>
      </c>
      <c r="J70">
        <v>184.5</v>
      </c>
      <c r="K70">
        <v>210.8</v>
      </c>
      <c r="L70">
        <v>71.599999999999994</v>
      </c>
      <c r="M70">
        <v>68.400000000000006</v>
      </c>
      <c r="N70">
        <v>15.4</v>
      </c>
      <c r="O70">
        <v>19.5</v>
      </c>
      <c r="P70">
        <v>0</v>
      </c>
      <c r="Q70">
        <v>4.95</v>
      </c>
      <c r="S70">
        <v>4295.5</v>
      </c>
      <c r="T70">
        <v>0</v>
      </c>
      <c r="U70">
        <v>239.3</v>
      </c>
      <c r="V70">
        <v>360</v>
      </c>
      <c r="W70">
        <v>16.600000000000001</v>
      </c>
      <c r="Y70">
        <f t="shared" ref="Y70:Y133" si="24">300+D70+F70+H70</f>
        <v>421540.14095645986</v>
      </c>
      <c r="Z70">
        <f t="shared" ref="Z70:Z133" si="25">(M70)*1000000/Y70</f>
        <v>162.26212726693782</v>
      </c>
      <c r="AA70">
        <f t="shared" ref="AA70:AA133" si="26">(B70)*1000000/Y70</f>
        <v>0</v>
      </c>
      <c r="AB70">
        <f t="shared" ref="AB70:AB133" si="27">(K70)*1000000/Y70</f>
        <v>500.07100040746337</v>
      </c>
      <c r="AC70">
        <f t="shared" ref="AC70:AC133" si="28">(T70)*1000000/Y70</f>
        <v>0</v>
      </c>
      <c r="AD70">
        <f t="shared" ref="AD70:AD75" si="29">(P70)*1000000/Y70</f>
        <v>0</v>
      </c>
      <c r="AE70">
        <f t="shared" ref="AE70:AE133" si="30">(R70)*1000000/Y70</f>
        <v>0</v>
      </c>
      <c r="AF70">
        <f t="shared" ref="AF70:AF133" si="31">(S70+V70)*1000000/Y70</f>
        <v>11044.025343439022</v>
      </c>
      <c r="AG70">
        <f t="shared" ref="AG70:AG75" si="32">(O70+Q70)*1000000/Y70</f>
        <v>58.001593737962423</v>
      </c>
      <c r="AH70">
        <f t="shared" ref="AH70:AH110" si="33">W70*1000000/Y70</f>
        <v>39.379405155426433</v>
      </c>
      <c r="AI70">
        <f t="shared" ref="AI70:AI75" si="34">(J70+L70+N70)*1000000/Y70</f>
        <v>644.06677709025757</v>
      </c>
      <c r="AJ70">
        <f t="shared" ref="AJ70:AJ133" si="35">(U70+X70)*1000000/Y70</f>
        <v>567.68022010202083</v>
      </c>
      <c r="AK70">
        <f t="shared" ref="AK70:AK133" si="36">F70/D70</f>
        <v>13.665701504931096</v>
      </c>
      <c r="AL70">
        <f t="shared" ref="AL70:AL133" si="37">Z70/20</f>
        <v>8.1131063633468905</v>
      </c>
      <c r="AM70">
        <f t="shared" ref="AM70:AM133" si="38">Z70/AG70</f>
        <v>2.7975460122699385</v>
      </c>
    </row>
    <row r="71" spans="1:39" x14ac:dyDescent="0.35">
      <c r="A71">
        <v>12.4772</v>
      </c>
      <c r="C71">
        <v>27191.599999999999</v>
      </c>
      <c r="D71">
        <f t="shared" si="21"/>
        <v>27951.650088547751</v>
      </c>
      <c r="E71">
        <v>280020</v>
      </c>
      <c r="F71">
        <f t="shared" si="22"/>
        <v>388927.47020750574</v>
      </c>
      <c r="G71">
        <v>5019.5</v>
      </c>
      <c r="H71">
        <f t="shared" si="23"/>
        <v>5044.82248647084</v>
      </c>
      <c r="I71">
        <v>1423</v>
      </c>
      <c r="J71">
        <v>286.89999999999998</v>
      </c>
      <c r="K71">
        <v>180</v>
      </c>
      <c r="L71">
        <v>108.4</v>
      </c>
      <c r="M71">
        <v>53.4</v>
      </c>
      <c r="N71">
        <v>37.4</v>
      </c>
      <c r="O71">
        <v>29</v>
      </c>
      <c r="P71">
        <v>16.100000000000001</v>
      </c>
      <c r="Q71">
        <v>7.48</v>
      </c>
      <c r="S71">
        <v>4386.5</v>
      </c>
      <c r="T71">
        <v>11</v>
      </c>
      <c r="U71">
        <v>225.2</v>
      </c>
      <c r="V71">
        <v>242.6</v>
      </c>
      <c r="W71">
        <v>4.3899999999999997</v>
      </c>
      <c r="Y71">
        <f t="shared" si="24"/>
        <v>422223.94278252433</v>
      </c>
      <c r="Z71">
        <f t="shared" si="25"/>
        <v>126.47316883094153</v>
      </c>
      <c r="AA71">
        <f t="shared" si="26"/>
        <v>0</v>
      </c>
      <c r="AB71">
        <f t="shared" si="27"/>
        <v>426.31405223912878</v>
      </c>
      <c r="AC71">
        <f t="shared" si="28"/>
        <v>26.052525414613424</v>
      </c>
      <c r="AD71">
        <f t="shared" si="29"/>
        <v>38.131423561388743</v>
      </c>
      <c r="AE71">
        <f t="shared" si="30"/>
        <v>0</v>
      </c>
      <c r="AF71">
        <f t="shared" si="31"/>
        <v>10963.613217889728</v>
      </c>
      <c r="AG71">
        <f t="shared" si="32"/>
        <v>86.399647920463451</v>
      </c>
      <c r="AH71">
        <f t="shared" si="33"/>
        <v>10.397326051832085</v>
      </c>
      <c r="AI71">
        <f t="shared" si="34"/>
        <v>1024.811613354839</v>
      </c>
      <c r="AJ71">
        <f t="shared" si="35"/>
        <v>533.36624757917673</v>
      </c>
      <c r="AK71">
        <f t="shared" si="36"/>
        <v>13.914293752799077</v>
      </c>
      <c r="AL71">
        <f t="shared" si="37"/>
        <v>6.3236584415470762</v>
      </c>
      <c r="AM71">
        <f t="shared" si="38"/>
        <v>1.4638157894736838</v>
      </c>
    </row>
    <row r="72" spans="1:39" x14ac:dyDescent="0.35">
      <c r="A72">
        <v>12.486599999999999</v>
      </c>
      <c r="C72">
        <v>28382.9</v>
      </c>
      <c r="D72">
        <f t="shared" si="21"/>
        <v>29212.021896279923</v>
      </c>
      <c r="E72">
        <v>274256.2</v>
      </c>
      <c r="F72">
        <f t="shared" si="22"/>
        <v>377896.71782246022</v>
      </c>
      <c r="G72">
        <v>5405.2</v>
      </c>
      <c r="H72">
        <f t="shared" si="23"/>
        <v>5434.574964598648</v>
      </c>
      <c r="I72">
        <v>1289</v>
      </c>
      <c r="J72">
        <v>294.8</v>
      </c>
      <c r="K72">
        <v>142.6</v>
      </c>
      <c r="L72">
        <v>74.8</v>
      </c>
      <c r="M72">
        <v>65.2</v>
      </c>
      <c r="N72">
        <v>25.8</v>
      </c>
      <c r="O72">
        <v>19</v>
      </c>
      <c r="P72">
        <v>0</v>
      </c>
      <c r="Q72">
        <v>0</v>
      </c>
      <c r="S72">
        <v>4424.1000000000004</v>
      </c>
      <c r="T72">
        <v>0</v>
      </c>
      <c r="U72">
        <v>172.3</v>
      </c>
      <c r="V72">
        <v>354.2</v>
      </c>
      <c r="W72">
        <v>8.7799999999999994</v>
      </c>
      <c r="Y72">
        <f t="shared" si="24"/>
        <v>412843.3146833388</v>
      </c>
      <c r="Z72">
        <f t="shared" si="25"/>
        <v>157.92916508775258</v>
      </c>
      <c r="AA72">
        <f t="shared" si="26"/>
        <v>0</v>
      </c>
      <c r="AB72">
        <f t="shared" si="27"/>
        <v>345.40949296799874</v>
      </c>
      <c r="AC72">
        <f t="shared" si="28"/>
        <v>0</v>
      </c>
      <c r="AD72">
        <f t="shared" si="29"/>
        <v>0</v>
      </c>
      <c r="AE72">
        <f t="shared" si="30"/>
        <v>0</v>
      </c>
      <c r="AF72">
        <f t="shared" si="31"/>
        <v>11574.124686178038</v>
      </c>
      <c r="AG72">
        <f t="shared" si="32"/>
        <v>46.022302709621151</v>
      </c>
      <c r="AH72">
        <f t="shared" si="33"/>
        <v>21.267148304761772</v>
      </c>
      <c r="AI72">
        <f t="shared" si="34"/>
        <v>957.74834165180027</v>
      </c>
      <c r="AJ72">
        <f t="shared" si="35"/>
        <v>417.34961878251181</v>
      </c>
      <c r="AK72">
        <f t="shared" si="36"/>
        <v>12.936342412867505</v>
      </c>
      <c r="AL72">
        <f t="shared" si="37"/>
        <v>7.8964582543876292</v>
      </c>
      <c r="AM72">
        <f t="shared" si="38"/>
        <v>3.4315789473684211</v>
      </c>
    </row>
    <row r="73" spans="1:39" x14ac:dyDescent="0.35">
      <c r="A73">
        <v>12.495900000000001</v>
      </c>
      <c r="C73">
        <v>28120.2</v>
      </c>
      <c r="D73">
        <f t="shared" si="21"/>
        <v>28933.824944195771</v>
      </c>
      <c r="E73">
        <v>272724.90000000002</v>
      </c>
      <c r="F73">
        <f t="shared" si="22"/>
        <v>374995.51407713536</v>
      </c>
      <c r="G73">
        <v>5756.6</v>
      </c>
      <c r="H73">
        <f t="shared" si="23"/>
        <v>5789.9303128388883</v>
      </c>
      <c r="I73">
        <v>1258.5999999999999</v>
      </c>
      <c r="J73">
        <v>281.5</v>
      </c>
      <c r="K73">
        <v>119.9</v>
      </c>
      <c r="L73">
        <v>113.6</v>
      </c>
      <c r="M73">
        <v>74.8</v>
      </c>
      <c r="N73">
        <v>32.9</v>
      </c>
      <c r="O73">
        <v>27.8</v>
      </c>
      <c r="P73">
        <v>11</v>
      </c>
      <c r="Q73">
        <v>3.9</v>
      </c>
      <c r="S73">
        <v>4158.1000000000004</v>
      </c>
      <c r="T73">
        <v>11</v>
      </c>
      <c r="U73">
        <v>251.4</v>
      </c>
      <c r="V73">
        <v>320.60000000000002</v>
      </c>
      <c r="W73">
        <v>3.9</v>
      </c>
      <c r="Y73">
        <f t="shared" si="24"/>
        <v>410019.26933416998</v>
      </c>
      <c r="Z73">
        <f t="shared" si="25"/>
        <v>182.43045045533512</v>
      </c>
      <c r="AA73">
        <f t="shared" si="26"/>
        <v>0</v>
      </c>
      <c r="AB73">
        <f t="shared" si="27"/>
        <v>292.42528087693421</v>
      </c>
      <c r="AC73">
        <f t="shared" si="28"/>
        <v>26.828007419902221</v>
      </c>
      <c r="AD73">
        <f t="shared" si="29"/>
        <v>26.828007419902221</v>
      </c>
      <c r="AE73">
        <f t="shared" si="30"/>
        <v>0</v>
      </c>
      <c r="AF73">
        <f t="shared" si="31"/>
        <v>10923.145166501465</v>
      </c>
      <c r="AG73">
        <f t="shared" si="32"/>
        <v>77.313439564627316</v>
      </c>
      <c r="AH73">
        <f t="shared" si="33"/>
        <v>9.5117480852380609</v>
      </c>
      <c r="AI73">
        <f t="shared" si="34"/>
        <v>1043.8533796107411</v>
      </c>
      <c r="AJ73">
        <f t="shared" si="35"/>
        <v>613.14191503303812</v>
      </c>
      <c r="AK73">
        <f t="shared" si="36"/>
        <v>12.960454236534005</v>
      </c>
      <c r="AL73">
        <f t="shared" si="37"/>
        <v>9.1215225227667567</v>
      </c>
      <c r="AM73">
        <f t="shared" si="38"/>
        <v>2.3596214511041009</v>
      </c>
    </row>
    <row r="74" spans="1:39" x14ac:dyDescent="0.35">
      <c r="A74">
        <v>12.5053</v>
      </c>
      <c r="C74">
        <v>31965.9</v>
      </c>
      <c r="D74">
        <f t="shared" si="21"/>
        <v>33021.460710939835</v>
      </c>
      <c r="E74">
        <v>289545.5</v>
      </c>
      <c r="F74">
        <f t="shared" si="22"/>
        <v>407549.6741874392</v>
      </c>
      <c r="G74">
        <v>5637.1</v>
      </c>
      <c r="H74">
        <f t="shared" si="23"/>
        <v>5669.0570414483491</v>
      </c>
      <c r="I74">
        <v>1477.3</v>
      </c>
      <c r="J74">
        <v>209</v>
      </c>
      <c r="K74">
        <v>122.8</v>
      </c>
      <c r="L74">
        <v>103.2</v>
      </c>
      <c r="M74">
        <v>70.3</v>
      </c>
      <c r="N74">
        <v>39.4</v>
      </c>
      <c r="O74">
        <v>3.9</v>
      </c>
      <c r="P74">
        <v>31.6</v>
      </c>
      <c r="Q74">
        <v>7.8</v>
      </c>
      <c r="S74">
        <v>4464.5</v>
      </c>
      <c r="T74">
        <v>5.16</v>
      </c>
      <c r="U74">
        <v>241.3</v>
      </c>
      <c r="V74">
        <v>327.7</v>
      </c>
      <c r="W74">
        <v>7.8</v>
      </c>
      <c r="Y74">
        <f t="shared" si="24"/>
        <v>446540.1919398274</v>
      </c>
      <c r="Z74">
        <f t="shared" si="25"/>
        <v>157.43263712636448</v>
      </c>
      <c r="AA74">
        <f t="shared" si="26"/>
        <v>0</v>
      </c>
      <c r="AB74">
        <f t="shared" si="27"/>
        <v>275.00324095473059</v>
      </c>
      <c r="AC74">
        <f t="shared" si="28"/>
        <v>11.555510776273696</v>
      </c>
      <c r="AD74">
        <f t="shared" si="29"/>
        <v>70.766306304311783</v>
      </c>
      <c r="AE74">
        <f t="shared" si="30"/>
        <v>0</v>
      </c>
      <c r="AF74">
        <f t="shared" si="31"/>
        <v>10731.844717453256</v>
      </c>
      <c r="AG74">
        <f t="shared" si="32"/>
        <v>26.201448853178729</v>
      </c>
      <c r="AH74">
        <f t="shared" si="33"/>
        <v>17.46763256878582</v>
      </c>
      <c r="AI74">
        <f t="shared" si="34"/>
        <v>787.38712963911451</v>
      </c>
      <c r="AJ74">
        <f t="shared" si="35"/>
        <v>540.3768895958998</v>
      </c>
      <c r="AK74">
        <f t="shared" si="36"/>
        <v>12.341963844513399</v>
      </c>
      <c r="AL74">
        <f t="shared" si="37"/>
        <v>7.8716318563182242</v>
      </c>
      <c r="AM74">
        <f t="shared" si="38"/>
        <v>6.0085470085470076</v>
      </c>
    </row>
    <row r="75" spans="1:39" x14ac:dyDescent="0.35">
      <c r="A75">
        <v>12.564299999999999</v>
      </c>
      <c r="C75">
        <v>28662</v>
      </c>
      <c r="D75">
        <f t="shared" si="21"/>
        <v>29507.751163858513</v>
      </c>
      <c r="E75">
        <v>274736.40000000002</v>
      </c>
      <c r="F75">
        <f t="shared" si="22"/>
        <v>378809.02888274001</v>
      </c>
      <c r="G75">
        <v>5688.6</v>
      </c>
      <c r="H75">
        <f t="shared" si="23"/>
        <v>5721.145307194507</v>
      </c>
      <c r="I75">
        <v>1299.3</v>
      </c>
      <c r="J75">
        <v>276.10000000000002</v>
      </c>
      <c r="K75">
        <v>123.2</v>
      </c>
      <c r="L75">
        <v>53.5</v>
      </c>
      <c r="M75">
        <v>47.1</v>
      </c>
      <c r="N75">
        <v>21.9</v>
      </c>
      <c r="O75">
        <v>19.600000000000001</v>
      </c>
      <c r="P75">
        <v>42.1</v>
      </c>
      <c r="Q75">
        <v>0</v>
      </c>
      <c r="S75">
        <v>4356.8</v>
      </c>
      <c r="T75">
        <v>22.6</v>
      </c>
      <c r="U75">
        <v>287.7</v>
      </c>
      <c r="V75">
        <v>276.10000000000002</v>
      </c>
      <c r="W75">
        <v>8.7799999999999994</v>
      </c>
      <c r="Y75">
        <f t="shared" si="24"/>
        <v>414337.92535379302</v>
      </c>
      <c r="Z75">
        <f t="shared" si="25"/>
        <v>113.67532904399823</v>
      </c>
      <c r="AA75">
        <f t="shared" si="26"/>
        <v>0</v>
      </c>
      <c r="AB75">
        <f t="shared" si="27"/>
        <v>297.34183732952403</v>
      </c>
      <c r="AC75">
        <f t="shared" si="28"/>
        <v>54.544850029604248</v>
      </c>
      <c r="AD75">
        <f t="shared" si="29"/>
        <v>101.60788434718313</v>
      </c>
      <c r="AE75">
        <f t="shared" si="30"/>
        <v>0</v>
      </c>
      <c r="AF75">
        <f t="shared" si="31"/>
        <v>11181.452907174937</v>
      </c>
      <c r="AG75">
        <f t="shared" si="32"/>
        <v>47.304383211515187</v>
      </c>
      <c r="AH75">
        <f t="shared" si="33"/>
        <v>21.190432887607315</v>
      </c>
      <c r="AI75">
        <f t="shared" si="34"/>
        <v>848.34136218610149</v>
      </c>
      <c r="AJ75">
        <f t="shared" si="35"/>
        <v>694.36076785474086</v>
      </c>
      <c r="AK75">
        <f t="shared" si="36"/>
        <v>12.837610930741153</v>
      </c>
      <c r="AL75">
        <f t="shared" si="37"/>
        <v>5.6837664521999116</v>
      </c>
      <c r="AM75">
        <f t="shared" si="38"/>
        <v>2.4030612244897958</v>
      </c>
    </row>
    <row r="76" spans="1:39" x14ac:dyDescent="0.35">
      <c r="A76">
        <v>12.573700000000001</v>
      </c>
      <c r="C76">
        <v>27571.3</v>
      </c>
      <c r="D76">
        <f t="shared" si="21"/>
        <v>28353.029893091389</v>
      </c>
      <c r="E76">
        <v>278694.5</v>
      </c>
      <c r="F76">
        <f t="shared" si="22"/>
        <v>386375.12122117472</v>
      </c>
      <c r="G76">
        <v>5483.3</v>
      </c>
      <c r="H76">
        <f t="shared" si="23"/>
        <v>5513.5323519454232</v>
      </c>
      <c r="I76">
        <v>1425.8</v>
      </c>
      <c r="J76">
        <v>123.9</v>
      </c>
      <c r="K76">
        <v>154.80000000000001</v>
      </c>
      <c r="L76">
        <v>50.3</v>
      </c>
      <c r="M76">
        <v>70.3</v>
      </c>
      <c r="N76">
        <v>27.1</v>
      </c>
      <c r="O76">
        <v>36.6</v>
      </c>
      <c r="P76">
        <v>5.16</v>
      </c>
      <c r="Q76">
        <v>3.41</v>
      </c>
      <c r="S76">
        <v>3770.1</v>
      </c>
      <c r="T76">
        <v>16.8</v>
      </c>
      <c r="U76">
        <v>192</v>
      </c>
      <c r="V76">
        <v>245.8</v>
      </c>
      <c r="W76">
        <v>0</v>
      </c>
      <c r="Y76">
        <f t="shared" si="24"/>
        <v>420541.68346621154</v>
      </c>
      <c r="Z76">
        <f t="shared" si="25"/>
        <v>167.16535545435002</v>
      </c>
      <c r="AA76">
        <f t="shared" si="26"/>
        <v>0</v>
      </c>
      <c r="AB76">
        <f t="shared" si="27"/>
        <v>368.0966859791377</v>
      </c>
      <c r="AC76">
        <f t="shared" si="28"/>
        <v>39.948477548123471</v>
      </c>
      <c r="AD76">
        <f t="shared" ref="AD76:AD110" si="39">(P76)*1000000/Y76</f>
        <v>12.269889532637924</v>
      </c>
      <c r="AE76">
        <f t="shared" si="30"/>
        <v>0</v>
      </c>
      <c r="AF76">
        <f t="shared" si="31"/>
        <v>9549.3506538993479</v>
      </c>
      <c r="AG76">
        <f t="shared" ref="AG76:AG110" si="40">(O76+Q76)*1000000/Y76</f>
        <v>95.139201589310744</v>
      </c>
      <c r="AH76">
        <f t="shared" si="33"/>
        <v>0</v>
      </c>
      <c r="AI76">
        <f t="shared" ref="AI76:AI110" si="41">(J76+L76+N76)*1000000/Y76</f>
        <v>478.66836490697938</v>
      </c>
      <c r="AJ76">
        <f t="shared" si="35"/>
        <v>456.55402912141113</v>
      </c>
      <c r="AK76">
        <f t="shared" si="36"/>
        <v>13.627295660395026</v>
      </c>
      <c r="AL76">
        <f t="shared" si="37"/>
        <v>8.3582677727175003</v>
      </c>
      <c r="AM76">
        <f t="shared" si="38"/>
        <v>1.7570607348162957</v>
      </c>
    </row>
    <row r="77" spans="1:39" x14ac:dyDescent="0.35">
      <c r="A77">
        <v>12.583</v>
      </c>
      <c r="C77">
        <v>28827</v>
      </c>
      <c r="D77">
        <f t="shared" si="21"/>
        <v>29682.662100367284</v>
      </c>
      <c r="E77">
        <v>277559.8</v>
      </c>
      <c r="F77">
        <f t="shared" si="22"/>
        <v>384197.61248059006</v>
      </c>
      <c r="G77">
        <v>4915</v>
      </c>
      <c r="H77">
        <f t="shared" si="23"/>
        <v>4939.2765442148157</v>
      </c>
      <c r="I77">
        <v>1497.2</v>
      </c>
      <c r="J77">
        <v>290.3</v>
      </c>
      <c r="K77">
        <v>136.80000000000001</v>
      </c>
      <c r="L77">
        <v>60</v>
      </c>
      <c r="M77">
        <v>52.7</v>
      </c>
      <c r="N77">
        <v>26.3</v>
      </c>
      <c r="O77">
        <v>28.3</v>
      </c>
      <c r="P77">
        <v>0</v>
      </c>
      <c r="Q77">
        <v>0</v>
      </c>
      <c r="S77">
        <v>4063.4</v>
      </c>
      <c r="T77">
        <v>5.16</v>
      </c>
      <c r="U77">
        <v>217.7</v>
      </c>
      <c r="V77">
        <v>256.89999999999998</v>
      </c>
      <c r="W77">
        <v>12.3</v>
      </c>
      <c r="Y77">
        <f t="shared" si="24"/>
        <v>419119.55112517218</v>
      </c>
      <c r="Z77">
        <f t="shared" si="25"/>
        <v>125.73977963691051</v>
      </c>
      <c r="AA77">
        <f t="shared" si="26"/>
        <v>0</v>
      </c>
      <c r="AB77">
        <f t="shared" si="27"/>
        <v>326.3985171599499</v>
      </c>
      <c r="AC77">
        <f t="shared" si="28"/>
        <v>12.311523015682321</v>
      </c>
      <c r="AD77">
        <f t="shared" si="39"/>
        <v>0</v>
      </c>
      <c r="AE77">
        <f t="shared" si="30"/>
        <v>0</v>
      </c>
      <c r="AF77">
        <f t="shared" si="31"/>
        <v>10308.037380746575</v>
      </c>
      <c r="AG77">
        <f t="shared" si="40"/>
        <v>67.522500260428231</v>
      </c>
      <c r="AH77">
        <f t="shared" si="33"/>
        <v>29.34723509552181</v>
      </c>
      <c r="AI77">
        <f t="shared" si="41"/>
        <v>898.55030381898484</v>
      </c>
      <c r="AJ77">
        <f t="shared" si="35"/>
        <v>519.42220165000799</v>
      </c>
      <c r="AK77">
        <f t="shared" si="36"/>
        <v>12.94350254641871</v>
      </c>
      <c r="AL77">
        <f t="shared" si="37"/>
        <v>6.2869889818455258</v>
      </c>
      <c r="AM77">
        <f t="shared" si="38"/>
        <v>1.862190812720848</v>
      </c>
    </row>
    <row r="78" spans="1:39" x14ac:dyDescent="0.35">
      <c r="A78">
        <v>12.5923</v>
      </c>
      <c r="C78">
        <v>29013.4</v>
      </c>
      <c r="D78">
        <f t="shared" si="21"/>
        <v>29880.329965418678</v>
      </c>
      <c r="E78">
        <v>274667.5</v>
      </c>
      <c r="F78">
        <f t="shared" si="22"/>
        <v>378678.05454739719</v>
      </c>
      <c r="G78">
        <v>5517.1</v>
      </c>
      <c r="H78">
        <f t="shared" si="23"/>
        <v>5547.7072557004258</v>
      </c>
      <c r="I78">
        <v>1437.4</v>
      </c>
      <c r="J78">
        <v>236.5</v>
      </c>
      <c r="K78">
        <v>216.8</v>
      </c>
      <c r="L78">
        <v>38.700000000000003</v>
      </c>
      <c r="M78">
        <v>69</v>
      </c>
      <c r="N78">
        <v>37.4</v>
      </c>
      <c r="O78">
        <v>25.4</v>
      </c>
      <c r="P78">
        <v>5.8</v>
      </c>
      <c r="Q78">
        <v>3.41</v>
      </c>
      <c r="S78">
        <v>3996.8</v>
      </c>
      <c r="T78">
        <v>0</v>
      </c>
      <c r="U78">
        <v>150.30000000000001</v>
      </c>
      <c r="V78">
        <v>256.8</v>
      </c>
      <c r="W78">
        <v>4.3899999999999997</v>
      </c>
      <c r="Y78">
        <f t="shared" si="24"/>
        <v>414406.09176851629</v>
      </c>
      <c r="Z78">
        <f t="shared" si="25"/>
        <v>166.50334387107131</v>
      </c>
      <c r="AA78">
        <f t="shared" si="26"/>
        <v>0</v>
      </c>
      <c r="AB78">
        <f t="shared" si="27"/>
        <v>523.15833262678632</v>
      </c>
      <c r="AC78">
        <f t="shared" si="28"/>
        <v>0</v>
      </c>
      <c r="AD78">
        <f t="shared" si="39"/>
        <v>13.995933252930632</v>
      </c>
      <c r="AE78">
        <f t="shared" si="30"/>
        <v>0</v>
      </c>
      <c r="AF78">
        <f t="shared" si="31"/>
        <v>10264.327876666508</v>
      </c>
      <c r="AG78">
        <f t="shared" si="40"/>
        <v>69.521178796022667</v>
      </c>
      <c r="AH78">
        <f t="shared" si="33"/>
        <v>10.593473617304392</v>
      </c>
      <c r="AI78">
        <f t="shared" si="41"/>
        <v>754.33254049415768</v>
      </c>
      <c r="AJ78">
        <f t="shared" si="35"/>
        <v>362.68771860611622</v>
      </c>
      <c r="AK78">
        <f t="shared" si="36"/>
        <v>12.673155048342895</v>
      </c>
      <c r="AL78">
        <f t="shared" si="37"/>
        <v>8.3251671935535647</v>
      </c>
      <c r="AM78">
        <f t="shared" si="38"/>
        <v>2.395001735508504</v>
      </c>
    </row>
    <row r="79" spans="1:39" x14ac:dyDescent="0.35">
      <c r="A79">
        <v>12.601699999999999</v>
      </c>
      <c r="C79">
        <v>29165</v>
      </c>
      <c r="D79">
        <f t="shared" si="21"/>
        <v>30041.150143948249</v>
      </c>
      <c r="E79">
        <v>274521.8</v>
      </c>
      <c r="F79">
        <f t="shared" si="22"/>
        <v>378401.17042800185</v>
      </c>
      <c r="G79">
        <v>5652.9</v>
      </c>
      <c r="H79">
        <f t="shared" si="23"/>
        <v>5685.03694534836</v>
      </c>
      <c r="I79">
        <v>1357.4</v>
      </c>
      <c r="J79">
        <v>246.5</v>
      </c>
      <c r="K79">
        <v>182.6</v>
      </c>
      <c r="L79">
        <v>33.5</v>
      </c>
      <c r="M79">
        <v>72.3</v>
      </c>
      <c r="N79">
        <v>32.299999999999997</v>
      </c>
      <c r="O79">
        <v>7.8</v>
      </c>
      <c r="P79">
        <v>11</v>
      </c>
      <c r="Q79">
        <v>4.88</v>
      </c>
      <c r="S79">
        <v>3616.5</v>
      </c>
      <c r="T79">
        <v>0</v>
      </c>
      <c r="U79">
        <v>171.1</v>
      </c>
      <c r="V79">
        <v>155.5</v>
      </c>
      <c r="W79">
        <v>5.85</v>
      </c>
      <c r="Y79">
        <f t="shared" si="24"/>
        <v>414427.35751729849</v>
      </c>
      <c r="Z79">
        <f t="shared" si="25"/>
        <v>174.45759477155693</v>
      </c>
      <c r="AA79">
        <f t="shared" si="26"/>
        <v>0</v>
      </c>
      <c r="AB79">
        <f t="shared" si="27"/>
        <v>440.60797794310224</v>
      </c>
      <c r="AC79">
        <f t="shared" si="28"/>
        <v>0</v>
      </c>
      <c r="AD79">
        <f t="shared" si="39"/>
        <v>26.542649273680858</v>
      </c>
      <c r="AE79">
        <f t="shared" si="30"/>
        <v>0</v>
      </c>
      <c r="AF79">
        <f t="shared" si="31"/>
        <v>9101.7157327567456</v>
      </c>
      <c r="AG79">
        <f t="shared" si="40"/>
        <v>30.596435708206663</v>
      </c>
      <c r="AH79">
        <f t="shared" si="33"/>
        <v>14.115863477366638</v>
      </c>
      <c r="AI79">
        <f t="shared" si="41"/>
        <v>753.56994256095743</v>
      </c>
      <c r="AJ79">
        <f t="shared" si="35"/>
        <v>412.85884461152682</v>
      </c>
      <c r="AK79">
        <f t="shared" si="36"/>
        <v>12.596094644007172</v>
      </c>
      <c r="AL79">
        <f t="shared" si="37"/>
        <v>8.7228797385778467</v>
      </c>
      <c r="AM79">
        <f t="shared" si="38"/>
        <v>5.7018927444794958</v>
      </c>
    </row>
    <row r="80" spans="1:39" x14ac:dyDescent="0.35">
      <c r="A80">
        <v>12.6111</v>
      </c>
      <c r="C80">
        <v>28286.6</v>
      </c>
      <c r="D80">
        <f t="shared" si="21"/>
        <v>29110.023593376394</v>
      </c>
      <c r="E80">
        <v>278505.40000000002</v>
      </c>
      <c r="F80">
        <f t="shared" si="22"/>
        <v>386011.75947817217</v>
      </c>
      <c r="G80">
        <v>5062.8999999999996</v>
      </c>
      <c r="H80">
        <f t="shared" si="23"/>
        <v>5088.6633938969599</v>
      </c>
      <c r="I80">
        <v>1352.1</v>
      </c>
      <c r="J80">
        <v>221.9</v>
      </c>
      <c r="K80">
        <v>96.1</v>
      </c>
      <c r="L80">
        <v>52.9</v>
      </c>
      <c r="M80">
        <v>52.9</v>
      </c>
      <c r="N80">
        <v>37.4</v>
      </c>
      <c r="O80">
        <v>19</v>
      </c>
      <c r="P80">
        <v>26.4</v>
      </c>
      <c r="Q80">
        <v>0</v>
      </c>
      <c r="S80">
        <v>3815.9</v>
      </c>
      <c r="T80">
        <v>16.100000000000001</v>
      </c>
      <c r="U80">
        <v>123.8</v>
      </c>
      <c r="V80">
        <v>262.60000000000002</v>
      </c>
      <c r="W80">
        <v>12.7</v>
      </c>
      <c r="Y80">
        <f t="shared" si="24"/>
        <v>420510.44646544551</v>
      </c>
      <c r="Z80">
        <f t="shared" si="25"/>
        <v>125.79949070146807</v>
      </c>
      <c r="AA80">
        <f t="shared" si="26"/>
        <v>0</v>
      </c>
      <c r="AB80">
        <f t="shared" si="27"/>
        <v>228.53177800399021</v>
      </c>
      <c r="AC80">
        <f t="shared" si="28"/>
        <v>38.286801517838114</v>
      </c>
      <c r="AD80">
        <f t="shared" si="39"/>
        <v>62.780842240430189</v>
      </c>
      <c r="AE80">
        <f t="shared" si="30"/>
        <v>0</v>
      </c>
      <c r="AF80">
        <f t="shared" si="31"/>
        <v>9698.9267074846412</v>
      </c>
      <c r="AG80">
        <f t="shared" si="40"/>
        <v>45.18318191546112</v>
      </c>
      <c r="AH80">
        <f t="shared" si="33"/>
        <v>30.201390017176646</v>
      </c>
      <c r="AI80">
        <f t="shared" si="41"/>
        <v>742.43102073720854</v>
      </c>
      <c r="AJ80">
        <f t="shared" si="35"/>
        <v>294.40410111232035</v>
      </c>
      <c r="AK80">
        <f t="shared" si="36"/>
        <v>13.260441312936761</v>
      </c>
      <c r="AL80">
        <f t="shared" si="37"/>
        <v>6.2899745350734033</v>
      </c>
      <c r="AM80">
        <f t="shared" si="38"/>
        <v>2.7842105263157895</v>
      </c>
    </row>
    <row r="81" spans="1:39" x14ac:dyDescent="0.35">
      <c r="A81">
        <v>12.6205</v>
      </c>
      <c r="C81">
        <v>28058</v>
      </c>
      <c r="D81">
        <f t="shared" si="21"/>
        <v>28867.977718835071</v>
      </c>
      <c r="E81">
        <v>278141.8</v>
      </c>
      <c r="F81">
        <f t="shared" si="22"/>
        <v>385313.62530757417</v>
      </c>
      <c r="G81">
        <v>5178.5</v>
      </c>
      <c r="H81">
        <f t="shared" si="23"/>
        <v>5205.4564562587357</v>
      </c>
      <c r="I81">
        <v>1267.7</v>
      </c>
      <c r="J81">
        <v>179.4</v>
      </c>
      <c r="K81">
        <v>159.30000000000001</v>
      </c>
      <c r="L81">
        <v>81.3</v>
      </c>
      <c r="M81">
        <v>32.9</v>
      </c>
      <c r="N81">
        <v>10.3</v>
      </c>
      <c r="O81">
        <v>16.600000000000001</v>
      </c>
      <c r="P81">
        <v>11</v>
      </c>
      <c r="Q81">
        <v>0</v>
      </c>
      <c r="S81">
        <v>3727.9</v>
      </c>
      <c r="T81">
        <v>0</v>
      </c>
      <c r="U81">
        <v>211.6</v>
      </c>
      <c r="V81">
        <v>149.69999999999999</v>
      </c>
      <c r="W81">
        <v>0</v>
      </c>
      <c r="Y81">
        <f t="shared" si="24"/>
        <v>419687.05948266794</v>
      </c>
      <c r="Z81">
        <f t="shared" si="25"/>
        <v>78.391742744116442</v>
      </c>
      <c r="AA81">
        <f t="shared" si="26"/>
        <v>0</v>
      </c>
      <c r="AB81">
        <f t="shared" si="27"/>
        <v>379.56852945707442</v>
      </c>
      <c r="AC81">
        <f t="shared" si="28"/>
        <v>0</v>
      </c>
      <c r="AD81">
        <f t="shared" si="39"/>
        <v>26.210005172804888</v>
      </c>
      <c r="AE81">
        <f t="shared" si="30"/>
        <v>0</v>
      </c>
      <c r="AF81">
        <f t="shared" si="31"/>
        <v>9239.2650961880208</v>
      </c>
      <c r="AG81">
        <f t="shared" si="40"/>
        <v>39.553280533505564</v>
      </c>
      <c r="AH81">
        <f t="shared" si="33"/>
        <v>0</v>
      </c>
      <c r="AI81">
        <f t="shared" si="41"/>
        <v>645.71921834819318</v>
      </c>
      <c r="AJ81">
        <f t="shared" si="35"/>
        <v>504.18519041504675</v>
      </c>
      <c r="AK81">
        <f t="shared" si="36"/>
        <v>13.347440858532122</v>
      </c>
      <c r="AL81">
        <f t="shared" si="37"/>
        <v>3.9195871372058222</v>
      </c>
      <c r="AM81">
        <f t="shared" si="38"/>
        <v>1.9819277108433733</v>
      </c>
    </row>
    <row r="82" spans="1:39" x14ac:dyDescent="0.35">
      <c r="A82">
        <v>12.629799999999999</v>
      </c>
      <c r="C82">
        <v>28616.5</v>
      </c>
      <c r="D82">
        <f t="shared" si="21"/>
        <v>29459.528600187256</v>
      </c>
      <c r="E82">
        <v>273814.8</v>
      </c>
      <c r="F82">
        <f t="shared" si="22"/>
        <v>377059.18545296707</v>
      </c>
      <c r="G82">
        <v>5262.4</v>
      </c>
      <c r="H82">
        <f t="shared" si="23"/>
        <v>5290.2393555848294</v>
      </c>
      <c r="I82">
        <v>1323.7</v>
      </c>
      <c r="J82">
        <v>181.9</v>
      </c>
      <c r="K82">
        <v>126.4</v>
      </c>
      <c r="L82">
        <v>58.7</v>
      </c>
      <c r="M82">
        <v>75.5</v>
      </c>
      <c r="N82">
        <v>23.2</v>
      </c>
      <c r="O82">
        <v>12.2</v>
      </c>
      <c r="P82">
        <v>5.81</v>
      </c>
      <c r="Q82">
        <v>0</v>
      </c>
      <c r="S82">
        <v>3667.7</v>
      </c>
      <c r="T82">
        <v>0</v>
      </c>
      <c r="U82">
        <v>198.7</v>
      </c>
      <c r="V82">
        <v>263.89999999999998</v>
      </c>
      <c r="W82">
        <v>11.8</v>
      </c>
      <c r="Y82">
        <f t="shared" si="24"/>
        <v>412108.95340873918</v>
      </c>
      <c r="Z82">
        <f t="shared" si="25"/>
        <v>183.20397888836294</v>
      </c>
      <c r="AA82">
        <f t="shared" si="26"/>
        <v>0</v>
      </c>
      <c r="AB82">
        <f t="shared" si="27"/>
        <v>306.7150057150871</v>
      </c>
      <c r="AC82">
        <f t="shared" si="28"/>
        <v>0</v>
      </c>
      <c r="AD82">
        <f t="shared" si="39"/>
        <v>14.09821347472038</v>
      </c>
      <c r="AE82">
        <f t="shared" si="30"/>
        <v>0</v>
      </c>
      <c r="AF82">
        <f t="shared" si="31"/>
        <v>9540.1955416885794</v>
      </c>
      <c r="AG82">
        <f t="shared" si="40"/>
        <v>29.603821754146065</v>
      </c>
      <c r="AH82">
        <f t="shared" si="33"/>
        <v>28.63320464745275</v>
      </c>
      <c r="AI82">
        <f t="shared" si="41"/>
        <v>640.1219818642403</v>
      </c>
      <c r="AJ82">
        <f t="shared" si="35"/>
        <v>482.15404774990355</v>
      </c>
      <c r="AK82">
        <f t="shared" si="36"/>
        <v>12.799226714393873</v>
      </c>
      <c r="AL82">
        <f t="shared" si="37"/>
        <v>9.1601989444181466</v>
      </c>
      <c r="AM82">
        <f t="shared" si="38"/>
        <v>6.1885245901639347</v>
      </c>
    </row>
    <row r="83" spans="1:39" x14ac:dyDescent="0.35">
      <c r="A83">
        <v>12.639200000000001</v>
      </c>
      <c r="C83">
        <v>29060</v>
      </c>
      <c r="D83">
        <f t="shared" si="21"/>
        <v>29929.758790450487</v>
      </c>
      <c r="E83">
        <v>271760.40000000002</v>
      </c>
      <c r="F83">
        <f t="shared" si="22"/>
        <v>373174.43324971624</v>
      </c>
      <c r="G83">
        <v>4947.6000000000004</v>
      </c>
      <c r="H83">
        <f t="shared" si="23"/>
        <v>4972.2004589909029</v>
      </c>
      <c r="I83">
        <v>1507.1</v>
      </c>
      <c r="J83">
        <v>239.3</v>
      </c>
      <c r="K83">
        <v>298.7</v>
      </c>
      <c r="L83">
        <v>71</v>
      </c>
      <c r="M83">
        <v>156.80000000000001</v>
      </c>
      <c r="N83">
        <v>47.7</v>
      </c>
      <c r="O83">
        <v>25.4</v>
      </c>
      <c r="P83">
        <v>10.3</v>
      </c>
      <c r="Q83">
        <v>7.8</v>
      </c>
      <c r="S83">
        <v>5596.7</v>
      </c>
      <c r="T83">
        <v>10.3</v>
      </c>
      <c r="U83">
        <v>235.5</v>
      </c>
      <c r="V83">
        <v>405.7</v>
      </c>
      <c r="W83">
        <v>7.8</v>
      </c>
      <c r="Y83">
        <f t="shared" si="24"/>
        <v>408376.39249915758</v>
      </c>
      <c r="Z83">
        <f t="shared" si="25"/>
        <v>383.95951107855348</v>
      </c>
      <c r="AA83">
        <f t="shared" si="26"/>
        <v>0</v>
      </c>
      <c r="AB83">
        <f t="shared" si="27"/>
        <v>731.43307371915773</v>
      </c>
      <c r="AC83">
        <f t="shared" si="28"/>
        <v>25.221830128246818</v>
      </c>
      <c r="AD83">
        <f t="shared" si="39"/>
        <v>25.221830128246818</v>
      </c>
      <c r="AE83">
        <f t="shared" si="30"/>
        <v>0</v>
      </c>
      <c r="AF83">
        <f t="shared" si="31"/>
        <v>14698.205161338708</v>
      </c>
      <c r="AG83">
        <f t="shared" si="40"/>
        <v>81.297549539591671</v>
      </c>
      <c r="AH83">
        <f t="shared" si="33"/>
        <v>19.100026699060695</v>
      </c>
      <c r="AI83">
        <f t="shared" si="41"/>
        <v>876.64225105945252</v>
      </c>
      <c r="AJ83">
        <f t="shared" si="35"/>
        <v>576.67388302933261</v>
      </c>
      <c r="AK83">
        <f t="shared" si="36"/>
        <v>12.468340819665503</v>
      </c>
      <c r="AL83">
        <f t="shared" si="37"/>
        <v>19.197975553927673</v>
      </c>
      <c r="AM83">
        <f t="shared" si="38"/>
        <v>4.7228915662650603</v>
      </c>
    </row>
    <row r="84" spans="1:39" x14ac:dyDescent="0.35">
      <c r="A84">
        <v>12.6486</v>
      </c>
      <c r="C84">
        <v>27584.799999999999</v>
      </c>
      <c r="D84">
        <f t="shared" si="21"/>
        <v>28367.306475670059</v>
      </c>
      <c r="E84">
        <v>258130.9</v>
      </c>
      <c r="F84">
        <f t="shared" si="22"/>
        <v>347946.69302172039</v>
      </c>
      <c r="G84">
        <v>5264.4</v>
      </c>
      <c r="H84">
        <f t="shared" si="23"/>
        <v>5292.2605765793442</v>
      </c>
      <c r="I84">
        <v>1352.9</v>
      </c>
      <c r="J84">
        <v>564.5</v>
      </c>
      <c r="K84">
        <v>1078.9000000000001</v>
      </c>
      <c r="L84">
        <v>538</v>
      </c>
      <c r="M84">
        <v>726.4</v>
      </c>
      <c r="N84">
        <v>46.5</v>
      </c>
      <c r="O84">
        <v>41</v>
      </c>
      <c r="P84">
        <v>135.5</v>
      </c>
      <c r="Q84">
        <v>0</v>
      </c>
      <c r="S84">
        <v>20070.099999999999</v>
      </c>
      <c r="T84">
        <v>74.8</v>
      </c>
      <c r="U84">
        <v>363.9</v>
      </c>
      <c r="V84">
        <v>2063.1999999999998</v>
      </c>
      <c r="W84">
        <v>4.3899999999999997</v>
      </c>
      <c r="Y84">
        <f t="shared" si="24"/>
        <v>381906.26007396984</v>
      </c>
      <c r="Z84">
        <f t="shared" si="25"/>
        <v>1902.0374263027441</v>
      </c>
      <c r="AA84">
        <f t="shared" si="26"/>
        <v>0</v>
      </c>
      <c r="AB84">
        <f t="shared" si="27"/>
        <v>2825.0387930038964</v>
      </c>
      <c r="AC84">
        <f t="shared" si="28"/>
        <v>195.85958079218784</v>
      </c>
      <c r="AD84">
        <f t="shared" si="39"/>
        <v>354.79910691632961</v>
      </c>
      <c r="AE84">
        <f t="shared" si="30"/>
        <v>0</v>
      </c>
      <c r="AF84">
        <f t="shared" si="31"/>
        <v>57954.797587536515</v>
      </c>
      <c r="AG84">
        <f t="shared" si="40"/>
        <v>107.35618733261633</v>
      </c>
      <c r="AH84">
        <f t="shared" si="33"/>
        <v>11.494967375370383</v>
      </c>
      <c r="AI84">
        <f t="shared" si="41"/>
        <v>3008.5916889067357</v>
      </c>
      <c r="AJ84">
        <f t="shared" si="35"/>
        <v>952.85162366680697</v>
      </c>
      <c r="AK84">
        <f t="shared" si="36"/>
        <v>12.265764228272632</v>
      </c>
      <c r="AL84">
        <f t="shared" si="37"/>
        <v>95.101871315137203</v>
      </c>
      <c r="AM84">
        <f t="shared" si="38"/>
        <v>17.717073170731709</v>
      </c>
    </row>
    <row r="85" spans="1:39" x14ac:dyDescent="0.35">
      <c r="A85">
        <v>12.657999999999999</v>
      </c>
      <c r="C85">
        <v>25295.599999999999</v>
      </c>
      <c r="D85">
        <f t="shared" si="21"/>
        <v>25952.07326446869</v>
      </c>
      <c r="E85">
        <v>250702.7</v>
      </c>
      <c r="F85">
        <f t="shared" si="22"/>
        <v>334583.74933420954</v>
      </c>
      <c r="G85">
        <v>4768.6000000000004</v>
      </c>
      <c r="H85">
        <f t="shared" si="23"/>
        <v>4791.4485013234107</v>
      </c>
      <c r="I85">
        <v>1436</v>
      </c>
      <c r="J85">
        <v>683.8</v>
      </c>
      <c r="K85">
        <v>1360</v>
      </c>
      <c r="L85">
        <v>774.2</v>
      </c>
      <c r="M85">
        <v>834.1</v>
      </c>
      <c r="N85">
        <v>71</v>
      </c>
      <c r="O85">
        <v>16.2</v>
      </c>
      <c r="P85">
        <v>160</v>
      </c>
      <c r="Q85">
        <v>3.9</v>
      </c>
      <c r="S85">
        <v>25775.7</v>
      </c>
      <c r="T85">
        <v>136.1</v>
      </c>
      <c r="U85">
        <v>400.6</v>
      </c>
      <c r="V85">
        <v>2173.9</v>
      </c>
      <c r="W85">
        <v>0</v>
      </c>
      <c r="Y85">
        <f t="shared" si="24"/>
        <v>365627.27110000164</v>
      </c>
      <c r="Z85">
        <f t="shared" si="25"/>
        <v>2281.2849749707748</v>
      </c>
      <c r="AA85">
        <f t="shared" si="26"/>
        <v>0</v>
      </c>
      <c r="AB85">
        <f t="shared" si="27"/>
        <v>3719.6350149385612</v>
      </c>
      <c r="AC85">
        <f t="shared" si="28"/>
        <v>372.23700406848394</v>
      </c>
      <c r="AD85">
        <f t="shared" si="39"/>
        <v>437.60411940453662</v>
      </c>
      <c r="AE85">
        <f t="shared" si="30"/>
        <v>0</v>
      </c>
      <c r="AF85">
        <f t="shared" si="31"/>
        <v>76442.87559818149</v>
      </c>
      <c r="AG85">
        <f t="shared" si="40"/>
        <v>54.974017500194904</v>
      </c>
      <c r="AH85">
        <f t="shared" si="33"/>
        <v>0</v>
      </c>
      <c r="AI85">
        <f t="shared" si="41"/>
        <v>4181.8543660596033</v>
      </c>
      <c r="AJ85">
        <f t="shared" si="35"/>
        <v>1095.6513139591086</v>
      </c>
      <c r="AK85">
        <f t="shared" si="36"/>
        <v>12.892370714454339</v>
      </c>
      <c r="AL85">
        <f t="shared" si="37"/>
        <v>114.06424874853874</v>
      </c>
      <c r="AM85">
        <f t="shared" si="38"/>
        <v>41.497512437810947</v>
      </c>
    </row>
    <row r="86" spans="1:39" x14ac:dyDescent="0.35">
      <c r="A86">
        <v>12.667299999999999</v>
      </c>
      <c r="C86">
        <v>25407.599999999999</v>
      </c>
      <c r="D86">
        <f t="shared" si="21"/>
        <v>26069.975509761818</v>
      </c>
      <c r="E86">
        <v>247164.3</v>
      </c>
      <c r="F86">
        <f t="shared" si="22"/>
        <v>328311.07770261157</v>
      </c>
      <c r="G86">
        <v>4223</v>
      </c>
      <c r="H86">
        <f t="shared" si="23"/>
        <v>4240.9093602282437</v>
      </c>
      <c r="I86">
        <v>1291.4000000000001</v>
      </c>
      <c r="J86">
        <v>772.9</v>
      </c>
      <c r="K86">
        <v>1544.3</v>
      </c>
      <c r="L86">
        <v>1119.2</v>
      </c>
      <c r="M86">
        <v>879.4</v>
      </c>
      <c r="N86">
        <v>63.2</v>
      </c>
      <c r="O86">
        <v>23.9</v>
      </c>
      <c r="P86">
        <v>187.1</v>
      </c>
      <c r="Q86">
        <v>0</v>
      </c>
      <c r="S86">
        <v>29394.400000000001</v>
      </c>
      <c r="T86">
        <v>189</v>
      </c>
      <c r="U86">
        <v>269</v>
      </c>
      <c r="V86">
        <v>2561.9</v>
      </c>
      <c r="W86">
        <v>6.83</v>
      </c>
      <c r="Y86">
        <f t="shared" si="24"/>
        <v>358921.96257260162</v>
      </c>
      <c r="Z86">
        <f t="shared" si="25"/>
        <v>2450.1147650504049</v>
      </c>
      <c r="AA86">
        <f t="shared" si="26"/>
        <v>0</v>
      </c>
      <c r="AB86">
        <f t="shared" si="27"/>
        <v>4302.6065859305663</v>
      </c>
      <c r="AC86">
        <f t="shared" si="28"/>
        <v>526.5768598982562</v>
      </c>
      <c r="AD86">
        <f t="shared" si="39"/>
        <v>521.28323008975519</v>
      </c>
      <c r="AE86">
        <f t="shared" si="30"/>
        <v>0</v>
      </c>
      <c r="AF86">
        <f t="shared" si="31"/>
        <v>89034.116973368495</v>
      </c>
      <c r="AG86">
        <f t="shared" si="40"/>
        <v>66.588290749038748</v>
      </c>
      <c r="AH86">
        <f t="shared" si="33"/>
        <v>19.02920610108513</v>
      </c>
      <c r="AI86">
        <f t="shared" si="41"/>
        <v>5447.7022971378856</v>
      </c>
      <c r="AJ86">
        <f t="shared" si="35"/>
        <v>749.4665360456662</v>
      </c>
      <c r="AK86">
        <f t="shared" si="36"/>
        <v>12.593455547347045</v>
      </c>
      <c r="AL86">
        <f t="shared" si="37"/>
        <v>122.50573825252025</v>
      </c>
      <c r="AM86">
        <f t="shared" si="38"/>
        <v>36.794979079497907</v>
      </c>
    </row>
    <row r="87" spans="1:39" x14ac:dyDescent="0.35">
      <c r="A87">
        <v>12.6767</v>
      </c>
      <c r="C87">
        <v>24738.7</v>
      </c>
      <c r="D87">
        <f t="shared" si="21"/>
        <v>25366.227492057769</v>
      </c>
      <c r="E87">
        <v>247265</v>
      </c>
      <c r="F87">
        <f t="shared" si="22"/>
        <v>328488.77759105124</v>
      </c>
      <c r="G87">
        <v>4708.6000000000004</v>
      </c>
      <c r="H87">
        <f t="shared" si="23"/>
        <v>4730.8758018003573</v>
      </c>
      <c r="I87">
        <v>1431.6</v>
      </c>
      <c r="J87">
        <v>737.8</v>
      </c>
      <c r="K87">
        <v>1640.8</v>
      </c>
      <c r="L87">
        <v>1340</v>
      </c>
      <c r="M87">
        <v>879.9</v>
      </c>
      <c r="N87">
        <v>85.8</v>
      </c>
      <c r="O87">
        <v>25.9</v>
      </c>
      <c r="P87">
        <v>194.8</v>
      </c>
      <c r="Q87">
        <v>0</v>
      </c>
      <c r="S87">
        <v>32695.9</v>
      </c>
      <c r="T87">
        <v>223.2</v>
      </c>
      <c r="U87">
        <v>264.10000000000002</v>
      </c>
      <c r="V87">
        <v>2772.1</v>
      </c>
      <c r="W87">
        <v>8.2899999999999991</v>
      </c>
      <c r="Y87">
        <f t="shared" si="24"/>
        <v>358885.88088490936</v>
      </c>
      <c r="Z87">
        <f t="shared" si="25"/>
        <v>2451.7542953498746</v>
      </c>
      <c r="AA87">
        <f t="shared" si="26"/>
        <v>0</v>
      </c>
      <c r="AB87">
        <f t="shared" si="27"/>
        <v>4571.9268642005618</v>
      </c>
      <c r="AC87">
        <f t="shared" si="28"/>
        <v>621.92471726570295</v>
      </c>
      <c r="AD87">
        <f t="shared" si="39"/>
        <v>542.7909270759809</v>
      </c>
      <c r="AE87">
        <f t="shared" si="30"/>
        <v>0</v>
      </c>
      <c r="AF87">
        <f t="shared" si="31"/>
        <v>98828.072903135981</v>
      </c>
      <c r="AG87">
        <f t="shared" si="40"/>
        <v>72.167787532176106</v>
      </c>
      <c r="AH87">
        <f t="shared" si="33"/>
        <v>23.099264812422387</v>
      </c>
      <c r="AI87">
        <f t="shared" si="41"/>
        <v>6028.6573399465733</v>
      </c>
      <c r="AJ87">
        <f t="shared" si="35"/>
        <v>735.88852074315491</v>
      </c>
      <c r="AK87">
        <f t="shared" si="36"/>
        <v>12.949847496790838</v>
      </c>
      <c r="AL87">
        <f t="shared" si="37"/>
        <v>122.58771476749374</v>
      </c>
      <c r="AM87">
        <f t="shared" si="38"/>
        <v>33.972972972972968</v>
      </c>
    </row>
    <row r="88" spans="1:39" x14ac:dyDescent="0.35">
      <c r="A88">
        <v>12.6861</v>
      </c>
      <c r="C88">
        <v>23878.1</v>
      </c>
      <c r="D88">
        <f t="shared" si="21"/>
        <v>24462.211123426281</v>
      </c>
      <c r="E88">
        <v>237916.4</v>
      </c>
      <c r="F88">
        <f t="shared" si="22"/>
        <v>312191.99573380139</v>
      </c>
      <c r="G88">
        <v>4421</v>
      </c>
      <c r="H88">
        <f t="shared" si="23"/>
        <v>4440.6320342233012</v>
      </c>
      <c r="I88">
        <v>1303.2</v>
      </c>
      <c r="J88">
        <v>841.3</v>
      </c>
      <c r="K88">
        <v>1611</v>
      </c>
      <c r="L88">
        <v>1441.3</v>
      </c>
      <c r="M88">
        <v>1056.0999999999999</v>
      </c>
      <c r="N88">
        <v>125.5</v>
      </c>
      <c r="O88">
        <v>32.700000000000003</v>
      </c>
      <c r="P88">
        <v>242.6</v>
      </c>
      <c r="Q88">
        <v>7.8</v>
      </c>
      <c r="S88">
        <v>32730.799999999999</v>
      </c>
      <c r="T88">
        <v>210.3</v>
      </c>
      <c r="U88">
        <v>315.5</v>
      </c>
      <c r="V88">
        <v>2845</v>
      </c>
      <c r="W88">
        <v>13.2</v>
      </c>
      <c r="Y88">
        <f t="shared" si="24"/>
        <v>341394.83889145096</v>
      </c>
      <c r="Z88">
        <f t="shared" si="25"/>
        <v>3093.4855472018276</v>
      </c>
      <c r="AA88">
        <f t="shared" si="26"/>
        <v>0</v>
      </c>
      <c r="AB88">
        <f t="shared" si="27"/>
        <v>4718.8762584434662</v>
      </c>
      <c r="AC88">
        <f t="shared" si="28"/>
        <v>616.00228252679142</v>
      </c>
      <c r="AD88">
        <f t="shared" si="39"/>
        <v>710.61414047075414</v>
      </c>
      <c r="AE88">
        <f t="shared" si="30"/>
        <v>0</v>
      </c>
      <c r="AF88">
        <f t="shared" si="31"/>
        <v>104207.19925209998</v>
      </c>
      <c r="AG88">
        <f t="shared" si="40"/>
        <v>118.63096739103686</v>
      </c>
      <c r="AH88">
        <f t="shared" si="33"/>
        <v>38.66490789041201</v>
      </c>
      <c r="AI88">
        <f t="shared" si="41"/>
        <v>7053.7094462803916</v>
      </c>
      <c r="AJ88">
        <f t="shared" si="35"/>
        <v>924.14988177462044</v>
      </c>
      <c r="AK88">
        <f t="shared" si="36"/>
        <v>12.762214918292083</v>
      </c>
      <c r="AL88">
        <f t="shared" si="37"/>
        <v>154.67427736009137</v>
      </c>
      <c r="AM88">
        <f t="shared" si="38"/>
        <v>26.07654320987654</v>
      </c>
    </row>
    <row r="89" spans="1:39" x14ac:dyDescent="0.35">
      <c r="A89">
        <v>12.695499999999999</v>
      </c>
      <c r="C89">
        <v>23784.799999999999</v>
      </c>
      <c r="D89">
        <f t="shared" si="21"/>
        <v>24364.30000270432</v>
      </c>
      <c r="E89">
        <v>243676.5</v>
      </c>
      <c r="F89">
        <f t="shared" si="22"/>
        <v>322185.54626426386</v>
      </c>
      <c r="G89">
        <v>4455.2</v>
      </c>
      <c r="H89">
        <f t="shared" si="23"/>
        <v>4475.137633183358</v>
      </c>
      <c r="I89">
        <v>1438.6</v>
      </c>
      <c r="J89">
        <v>924.5</v>
      </c>
      <c r="K89">
        <v>1507.7</v>
      </c>
      <c r="L89">
        <v>1520.4</v>
      </c>
      <c r="M89">
        <v>912.1</v>
      </c>
      <c r="N89">
        <v>183.2</v>
      </c>
      <c r="O89">
        <v>12.7</v>
      </c>
      <c r="P89">
        <v>255.5</v>
      </c>
      <c r="Q89">
        <v>6.9</v>
      </c>
      <c r="S89">
        <v>34489</v>
      </c>
      <c r="T89">
        <v>220.5</v>
      </c>
      <c r="U89">
        <v>383.8</v>
      </c>
      <c r="V89">
        <v>3161.1</v>
      </c>
      <c r="W89">
        <v>11.7</v>
      </c>
      <c r="Y89">
        <f t="shared" si="24"/>
        <v>351324.98390015151</v>
      </c>
      <c r="Z89">
        <f t="shared" si="25"/>
        <v>2596.1717549220007</v>
      </c>
      <c r="AA89">
        <f t="shared" si="26"/>
        <v>0</v>
      </c>
      <c r="AB89">
        <f t="shared" si="27"/>
        <v>4291.4682106083765</v>
      </c>
      <c r="AC89">
        <f t="shared" si="28"/>
        <v>627.62402363808917</v>
      </c>
      <c r="AD89">
        <f t="shared" si="39"/>
        <v>727.24688453302406</v>
      </c>
      <c r="AE89">
        <f t="shared" si="30"/>
        <v>0</v>
      </c>
      <c r="AF89">
        <f t="shared" si="31"/>
        <v>107166.01928515384</v>
      </c>
      <c r="AG89">
        <f t="shared" si="40"/>
        <v>55.788802101163483</v>
      </c>
      <c r="AH89">
        <f t="shared" si="33"/>
        <v>33.302499213449629</v>
      </c>
      <c r="AI89">
        <f t="shared" si="41"/>
        <v>7480.538306227947</v>
      </c>
      <c r="AJ89">
        <f t="shared" si="35"/>
        <v>1092.4358288993135</v>
      </c>
      <c r="AK89">
        <f t="shared" si="36"/>
        <v>13.223673416782047</v>
      </c>
      <c r="AL89">
        <f t="shared" si="37"/>
        <v>129.80858774610005</v>
      </c>
      <c r="AM89">
        <f t="shared" si="38"/>
        <v>46.535714285714285</v>
      </c>
    </row>
    <row r="90" spans="1:39" x14ac:dyDescent="0.35">
      <c r="A90">
        <v>12.704800000000001</v>
      </c>
      <c r="C90">
        <v>24280.9</v>
      </c>
      <c r="D90">
        <f t="shared" si="21"/>
        <v>24885.133436457276</v>
      </c>
      <c r="E90">
        <v>237935.6</v>
      </c>
      <c r="F90">
        <f t="shared" si="22"/>
        <v>312225.05604513217</v>
      </c>
      <c r="G90">
        <v>4404.8</v>
      </c>
      <c r="H90">
        <f t="shared" si="23"/>
        <v>4424.2881042415638</v>
      </c>
      <c r="I90">
        <v>1181.3</v>
      </c>
      <c r="J90">
        <v>876.8</v>
      </c>
      <c r="K90">
        <v>1724.2</v>
      </c>
      <c r="L90">
        <v>1886.5</v>
      </c>
      <c r="M90">
        <v>1051</v>
      </c>
      <c r="N90">
        <v>159.30000000000001</v>
      </c>
      <c r="O90">
        <v>32.200000000000003</v>
      </c>
      <c r="P90">
        <v>243.9</v>
      </c>
      <c r="Q90">
        <v>3.9</v>
      </c>
      <c r="S90">
        <v>36209.300000000003</v>
      </c>
      <c r="T90">
        <v>240.6</v>
      </c>
      <c r="U90">
        <v>335.5</v>
      </c>
      <c r="V90">
        <v>2875.7</v>
      </c>
      <c r="W90">
        <v>7.8</v>
      </c>
      <c r="Y90">
        <f t="shared" si="24"/>
        <v>341834.47758583096</v>
      </c>
      <c r="Z90">
        <f t="shared" si="25"/>
        <v>3074.5874653211517</v>
      </c>
      <c r="AA90">
        <f t="shared" si="26"/>
        <v>0</v>
      </c>
      <c r="AB90">
        <f t="shared" si="27"/>
        <v>5043.9616628988861</v>
      </c>
      <c r="AC90">
        <f t="shared" si="28"/>
        <v>703.84942355496582</v>
      </c>
      <c r="AD90">
        <f t="shared" si="39"/>
        <v>713.50321864113118</v>
      </c>
      <c r="AE90">
        <f t="shared" si="30"/>
        <v>0</v>
      </c>
      <c r="AF90">
        <f t="shared" si="31"/>
        <v>114338.96392205253</v>
      </c>
      <c r="AG90">
        <f t="shared" si="40"/>
        <v>105.6066674577484</v>
      </c>
      <c r="AH90">
        <f t="shared" si="33"/>
        <v>22.818061112754503</v>
      </c>
      <c r="AI90">
        <f t="shared" si="41"/>
        <v>8549.7519754020923</v>
      </c>
      <c r="AJ90">
        <f t="shared" si="35"/>
        <v>981.46916709347897</v>
      </c>
      <c r="AK90">
        <f t="shared" si="36"/>
        <v>12.546649863959157</v>
      </c>
      <c r="AL90">
        <f t="shared" si="37"/>
        <v>153.72937326605759</v>
      </c>
      <c r="AM90">
        <f t="shared" si="38"/>
        <v>29.113573407202217</v>
      </c>
    </row>
    <row r="91" spans="1:39" x14ac:dyDescent="0.35">
      <c r="A91">
        <v>12.7142</v>
      </c>
      <c r="C91">
        <v>24090.1</v>
      </c>
      <c r="D91">
        <f t="shared" si="21"/>
        <v>24684.758295822183</v>
      </c>
      <c r="E91">
        <v>236421.8</v>
      </c>
      <c r="F91">
        <f t="shared" si="22"/>
        <v>309623.55918490072</v>
      </c>
      <c r="G91">
        <v>4269.5</v>
      </c>
      <c r="H91">
        <f t="shared" si="23"/>
        <v>4287.8067910945783</v>
      </c>
      <c r="I91">
        <v>1161.3</v>
      </c>
      <c r="J91">
        <v>950.2</v>
      </c>
      <c r="K91">
        <v>1991</v>
      </c>
      <c r="L91">
        <v>1785.7</v>
      </c>
      <c r="M91">
        <v>918.3</v>
      </c>
      <c r="N91">
        <v>145.19999999999999</v>
      </c>
      <c r="O91">
        <v>19</v>
      </c>
      <c r="P91">
        <v>227.1</v>
      </c>
      <c r="Q91">
        <v>3.9</v>
      </c>
      <c r="S91">
        <v>36325.4</v>
      </c>
      <c r="T91">
        <v>256.7</v>
      </c>
      <c r="U91">
        <v>357.4</v>
      </c>
      <c r="V91">
        <v>3149.5</v>
      </c>
      <c r="W91">
        <v>7.8</v>
      </c>
      <c r="Y91">
        <f t="shared" si="24"/>
        <v>338896.12427181751</v>
      </c>
      <c r="Z91">
        <f t="shared" si="25"/>
        <v>2709.679852412421</v>
      </c>
      <c r="AA91">
        <f t="shared" si="26"/>
        <v>0</v>
      </c>
      <c r="AB91">
        <f t="shared" si="27"/>
        <v>5874.9565350682024</v>
      </c>
      <c r="AC91">
        <f t="shared" si="28"/>
        <v>757.45923784631225</v>
      </c>
      <c r="AD91">
        <f t="shared" si="39"/>
        <v>670.1168403385177</v>
      </c>
      <c r="AE91">
        <f t="shared" si="30"/>
        <v>0</v>
      </c>
      <c r="AF91">
        <f t="shared" si="31"/>
        <v>116480.82457366338</v>
      </c>
      <c r="AG91">
        <f t="shared" si="40"/>
        <v>67.572327801638295</v>
      </c>
      <c r="AH91">
        <f t="shared" si="33"/>
        <v>23.015902045972869</v>
      </c>
      <c r="AI91">
        <f t="shared" si="41"/>
        <v>8501.4250493144136</v>
      </c>
      <c r="AJ91">
        <f t="shared" si="35"/>
        <v>1054.6004347731671</v>
      </c>
      <c r="AK91">
        <f t="shared" si="36"/>
        <v>12.543106781697899</v>
      </c>
      <c r="AL91">
        <f t="shared" si="37"/>
        <v>135.48399262062105</v>
      </c>
      <c r="AM91">
        <f t="shared" si="38"/>
        <v>40.100436681222703</v>
      </c>
    </row>
    <row r="92" spans="1:39" x14ac:dyDescent="0.35">
      <c r="A92">
        <v>12.723599999999999</v>
      </c>
      <c r="C92">
        <v>23250.5</v>
      </c>
      <c r="D92">
        <f t="shared" si="21"/>
        <v>23803.953828489288</v>
      </c>
      <c r="E92">
        <v>235428.9</v>
      </c>
      <c r="F92">
        <f t="shared" si="22"/>
        <v>307922.83412229409</v>
      </c>
      <c r="G92">
        <v>4406.2</v>
      </c>
      <c r="H92">
        <f t="shared" si="23"/>
        <v>4425.7005216384432</v>
      </c>
      <c r="I92">
        <v>1287.0999999999999</v>
      </c>
      <c r="J92">
        <v>927.1</v>
      </c>
      <c r="K92">
        <v>1959.2</v>
      </c>
      <c r="L92">
        <v>2139.1999999999998</v>
      </c>
      <c r="M92">
        <v>943.8</v>
      </c>
      <c r="N92">
        <v>107.7</v>
      </c>
      <c r="O92">
        <v>16.100000000000001</v>
      </c>
      <c r="P92">
        <v>276.2</v>
      </c>
      <c r="Q92">
        <v>7.8</v>
      </c>
      <c r="S92">
        <v>37580.9</v>
      </c>
      <c r="T92">
        <v>272.89999999999998</v>
      </c>
      <c r="U92">
        <v>334.8</v>
      </c>
      <c r="V92">
        <v>3388.4</v>
      </c>
      <c r="W92">
        <v>17.100000000000001</v>
      </c>
      <c r="Y92">
        <f t="shared" si="24"/>
        <v>336452.48847242183</v>
      </c>
      <c r="Z92">
        <f t="shared" si="25"/>
        <v>2805.1508974865583</v>
      </c>
      <c r="AA92">
        <f t="shared" si="26"/>
        <v>0</v>
      </c>
      <c r="AB92">
        <f t="shared" si="27"/>
        <v>5823.11044538638</v>
      </c>
      <c r="AC92">
        <f t="shared" si="28"/>
        <v>811.11006561144495</v>
      </c>
      <c r="AD92">
        <f t="shared" si="39"/>
        <v>820.9182855327266</v>
      </c>
      <c r="AE92">
        <f t="shared" si="30"/>
        <v>0</v>
      </c>
      <c r="AF92">
        <f t="shared" si="31"/>
        <v>121768.45588514098</v>
      </c>
      <c r="AG92">
        <f t="shared" si="40"/>
        <v>71.035289732918784</v>
      </c>
      <c r="AH92">
        <f t="shared" si="33"/>
        <v>50.824412319368669</v>
      </c>
      <c r="AI92">
        <f t="shared" si="41"/>
        <v>9433.7242515600065</v>
      </c>
      <c r="AJ92">
        <f t="shared" si="35"/>
        <v>995.08849383184963</v>
      </c>
      <c r="AK92">
        <f t="shared" si="36"/>
        <v>12.935785220426817</v>
      </c>
      <c r="AL92">
        <f t="shared" si="37"/>
        <v>140.25754487432792</v>
      </c>
      <c r="AM92">
        <f t="shared" si="38"/>
        <v>39.489539748953973</v>
      </c>
    </row>
    <row r="93" spans="1:39" x14ac:dyDescent="0.35">
      <c r="A93">
        <v>12.733000000000001</v>
      </c>
      <c r="C93">
        <v>23594.3</v>
      </c>
      <c r="D93">
        <f t="shared" si="21"/>
        <v>24164.443120313612</v>
      </c>
      <c r="E93">
        <v>235294.4</v>
      </c>
      <c r="F93">
        <f t="shared" si="22"/>
        <v>307692.7905327226</v>
      </c>
      <c r="G93">
        <v>4265.1000000000004</v>
      </c>
      <c r="H93">
        <f t="shared" si="23"/>
        <v>4283.3689971095719</v>
      </c>
      <c r="I93">
        <v>1229</v>
      </c>
      <c r="J93">
        <v>990.2</v>
      </c>
      <c r="K93">
        <v>1892.1</v>
      </c>
      <c r="L93">
        <v>2064.9</v>
      </c>
      <c r="M93">
        <v>1055.5</v>
      </c>
      <c r="N93">
        <v>140.6</v>
      </c>
      <c r="O93">
        <v>34.1</v>
      </c>
      <c r="P93">
        <v>236.1</v>
      </c>
      <c r="Q93">
        <v>0</v>
      </c>
      <c r="S93">
        <v>37631.9</v>
      </c>
      <c r="T93">
        <v>296.10000000000002</v>
      </c>
      <c r="U93">
        <v>347.1</v>
      </c>
      <c r="V93">
        <v>3414</v>
      </c>
      <c r="W93">
        <v>10.3</v>
      </c>
      <c r="Y93">
        <f t="shared" si="24"/>
        <v>336440.60265014583</v>
      </c>
      <c r="Z93">
        <f t="shared" si="25"/>
        <v>3137.255110369606</v>
      </c>
      <c r="AA93">
        <f t="shared" si="26"/>
        <v>0</v>
      </c>
      <c r="AB93">
        <f t="shared" si="27"/>
        <v>5623.8753143821241</v>
      </c>
      <c r="AC93">
        <f t="shared" si="28"/>
        <v>880.09591490330683</v>
      </c>
      <c r="AD93">
        <f t="shared" si="39"/>
        <v>701.75834349432876</v>
      </c>
      <c r="AE93">
        <f t="shared" si="30"/>
        <v>0</v>
      </c>
      <c r="AF93">
        <f t="shared" si="31"/>
        <v>122000.43537159622</v>
      </c>
      <c r="AG93">
        <f t="shared" si="40"/>
        <v>101.35518641743587</v>
      </c>
      <c r="AH93">
        <f t="shared" si="33"/>
        <v>30.614616425207902</v>
      </c>
      <c r="AI93">
        <f t="shared" si="41"/>
        <v>9498.5562825278557</v>
      </c>
      <c r="AJ93">
        <f t="shared" si="35"/>
        <v>1031.6828506009381</v>
      </c>
      <c r="AK93">
        <f t="shared" si="36"/>
        <v>12.733287044966641</v>
      </c>
      <c r="AL93">
        <f t="shared" si="37"/>
        <v>156.8627555184803</v>
      </c>
      <c r="AM93">
        <f t="shared" si="38"/>
        <v>30.953079178885631</v>
      </c>
    </row>
    <row r="94" spans="1:39" x14ac:dyDescent="0.35">
      <c r="A94">
        <v>12.7424</v>
      </c>
      <c r="C94">
        <v>22155</v>
      </c>
      <c r="D94">
        <f t="shared" si="21"/>
        <v>22656.965060924787</v>
      </c>
      <c r="E94">
        <v>233723.5</v>
      </c>
      <c r="F94">
        <f t="shared" si="22"/>
        <v>305011.96369717718</v>
      </c>
      <c r="G94">
        <v>4335.2</v>
      </c>
      <c r="H94">
        <f t="shared" si="23"/>
        <v>4354.0757893620421</v>
      </c>
      <c r="I94">
        <v>1098.0999999999999</v>
      </c>
      <c r="J94">
        <v>899.2</v>
      </c>
      <c r="K94">
        <v>2037.8</v>
      </c>
      <c r="L94">
        <v>2271</v>
      </c>
      <c r="M94">
        <v>1114.2</v>
      </c>
      <c r="N94">
        <v>174.2</v>
      </c>
      <c r="O94">
        <v>29.3</v>
      </c>
      <c r="P94">
        <v>279.3</v>
      </c>
      <c r="Q94">
        <v>0</v>
      </c>
      <c r="S94">
        <v>38829</v>
      </c>
      <c r="T94">
        <v>303.2</v>
      </c>
      <c r="U94">
        <v>340.6</v>
      </c>
      <c r="V94">
        <v>3693.3</v>
      </c>
      <c r="W94">
        <v>8.2899999999999991</v>
      </c>
      <c r="Y94">
        <f t="shared" si="24"/>
        <v>332323.00454746396</v>
      </c>
      <c r="Z94">
        <f t="shared" si="25"/>
        <v>3352.7621764170244</v>
      </c>
      <c r="AA94">
        <f t="shared" si="26"/>
        <v>0</v>
      </c>
      <c r="AB94">
        <f t="shared" si="27"/>
        <v>6131.9859658074065</v>
      </c>
      <c r="AC94">
        <f t="shared" si="28"/>
        <v>912.36536698047189</v>
      </c>
      <c r="AD94">
        <f t="shared" si="39"/>
        <v>840.44738455687934</v>
      </c>
      <c r="AE94">
        <f t="shared" si="30"/>
        <v>0</v>
      </c>
      <c r="AF94">
        <f t="shared" si="31"/>
        <v>127954.72903810594</v>
      </c>
      <c r="AG94">
        <f t="shared" si="40"/>
        <v>88.167233682479647</v>
      </c>
      <c r="AH94">
        <f t="shared" si="33"/>
        <v>24.94560980299509</v>
      </c>
      <c r="AI94">
        <f t="shared" si="41"/>
        <v>10063.702946337367</v>
      </c>
      <c r="AJ94">
        <f t="shared" si="35"/>
        <v>1024.906477551282</v>
      </c>
      <c r="AK94">
        <f t="shared" si="36"/>
        <v>13.462172134573064</v>
      </c>
      <c r="AL94">
        <f t="shared" si="37"/>
        <v>167.63810882085122</v>
      </c>
      <c r="AM94">
        <f t="shared" si="38"/>
        <v>38.027303754266207</v>
      </c>
    </row>
    <row r="95" spans="1:39" x14ac:dyDescent="0.35">
      <c r="A95">
        <v>12.7517</v>
      </c>
      <c r="C95">
        <v>22879.5</v>
      </c>
      <c r="D95">
        <f t="shared" si="21"/>
        <v>23415.228725628003</v>
      </c>
      <c r="E95">
        <v>234052.7</v>
      </c>
      <c r="F95">
        <f t="shared" si="22"/>
        <v>305572.85076923697</v>
      </c>
      <c r="G95">
        <v>4503.3</v>
      </c>
      <c r="H95">
        <f t="shared" si="23"/>
        <v>4523.6714496391605</v>
      </c>
      <c r="I95">
        <v>1099.3</v>
      </c>
      <c r="J95">
        <v>880.6</v>
      </c>
      <c r="K95">
        <v>1962.5</v>
      </c>
      <c r="L95">
        <v>2193.9</v>
      </c>
      <c r="M95">
        <v>1145.2</v>
      </c>
      <c r="N95">
        <v>136.1</v>
      </c>
      <c r="O95">
        <v>12.7</v>
      </c>
      <c r="P95">
        <v>216.8</v>
      </c>
      <c r="Q95">
        <v>0</v>
      </c>
      <c r="S95">
        <v>40029.599999999999</v>
      </c>
      <c r="T95">
        <v>283.2</v>
      </c>
      <c r="U95">
        <v>366.5</v>
      </c>
      <c r="V95">
        <v>3589.7</v>
      </c>
      <c r="W95">
        <v>0</v>
      </c>
      <c r="Y95">
        <f t="shared" si="24"/>
        <v>333811.75094450411</v>
      </c>
      <c r="Z95">
        <f t="shared" si="25"/>
        <v>3430.6761123888309</v>
      </c>
      <c r="AA95">
        <f t="shared" si="26"/>
        <v>0</v>
      </c>
      <c r="AB95">
        <f t="shared" si="27"/>
        <v>5879.0620595206783</v>
      </c>
      <c r="AC95">
        <f t="shared" si="28"/>
        <v>848.38235681847448</v>
      </c>
      <c r="AD95">
        <f t="shared" si="39"/>
        <v>649.4678494288321</v>
      </c>
      <c r="AE95">
        <f t="shared" si="30"/>
        <v>0</v>
      </c>
      <c r="AF95">
        <f t="shared" si="31"/>
        <v>130670.35500272625</v>
      </c>
      <c r="AG95">
        <f t="shared" si="40"/>
        <v>38.045395238681586</v>
      </c>
      <c r="AH95">
        <f t="shared" si="33"/>
        <v>0</v>
      </c>
      <c r="AI95">
        <f t="shared" si="41"/>
        <v>9617.9957443552048</v>
      </c>
      <c r="AJ95">
        <f t="shared" si="35"/>
        <v>1097.9242011792758</v>
      </c>
      <c r="AK95">
        <f t="shared" si="36"/>
        <v>13.050175778756627</v>
      </c>
      <c r="AL95">
        <f t="shared" si="37"/>
        <v>171.53380561944155</v>
      </c>
      <c r="AM95">
        <f t="shared" si="38"/>
        <v>90.173228346456696</v>
      </c>
    </row>
    <row r="96" spans="1:39" x14ac:dyDescent="0.35">
      <c r="A96">
        <v>12.761100000000001</v>
      </c>
      <c r="C96">
        <v>22952.7</v>
      </c>
      <c r="D96">
        <f t="shared" si="21"/>
        <v>23491.902592638042</v>
      </c>
      <c r="E96">
        <v>232269.1</v>
      </c>
      <c r="F96">
        <f t="shared" si="22"/>
        <v>302539.7310437811</v>
      </c>
      <c r="G96">
        <v>4250.5</v>
      </c>
      <c r="H96">
        <f t="shared" si="23"/>
        <v>4268.6438707727193</v>
      </c>
      <c r="I96">
        <v>1109</v>
      </c>
      <c r="J96">
        <v>1059.9000000000001</v>
      </c>
      <c r="K96">
        <v>1797.9</v>
      </c>
      <c r="L96">
        <v>2281.1999999999998</v>
      </c>
      <c r="M96">
        <v>946.4</v>
      </c>
      <c r="N96">
        <v>148.4</v>
      </c>
      <c r="O96">
        <v>22.9</v>
      </c>
      <c r="P96">
        <v>267.7</v>
      </c>
      <c r="Q96">
        <v>8.2899999999999991</v>
      </c>
      <c r="S96">
        <v>39984.5</v>
      </c>
      <c r="T96">
        <v>295.5</v>
      </c>
      <c r="U96">
        <v>403.2</v>
      </c>
      <c r="V96">
        <v>3503.9</v>
      </c>
      <c r="W96">
        <v>4.3899999999999997</v>
      </c>
      <c r="Y96">
        <f t="shared" si="24"/>
        <v>330600.27750719187</v>
      </c>
      <c r="Z96">
        <f t="shared" si="25"/>
        <v>2862.6715232548831</v>
      </c>
      <c r="AA96">
        <f t="shared" si="26"/>
        <v>0</v>
      </c>
      <c r="AB96">
        <f t="shared" si="27"/>
        <v>5438.2894459636036</v>
      </c>
      <c r="AC96">
        <f t="shared" si="28"/>
        <v>893.82865080496401</v>
      </c>
      <c r="AD96">
        <f t="shared" si="39"/>
        <v>809.73918720977622</v>
      </c>
      <c r="AE96">
        <f t="shared" si="30"/>
        <v>0</v>
      </c>
      <c r="AF96">
        <f t="shared" si="31"/>
        <v>131543.74923068221</v>
      </c>
      <c r="AG96">
        <f t="shared" si="40"/>
        <v>94.343538472442717</v>
      </c>
      <c r="AH96">
        <f t="shared" si="33"/>
        <v>13.27887572600268</v>
      </c>
      <c r="AI96">
        <f t="shared" si="41"/>
        <v>10555.042561705319</v>
      </c>
      <c r="AJ96">
        <f t="shared" si="35"/>
        <v>1219.5997022150982</v>
      </c>
      <c r="AK96">
        <f t="shared" si="36"/>
        <v>12.878468648962977</v>
      </c>
      <c r="AL96">
        <f t="shared" si="37"/>
        <v>143.13357616274416</v>
      </c>
      <c r="AM96">
        <f t="shared" si="38"/>
        <v>30.343058672651498</v>
      </c>
    </row>
    <row r="97" spans="1:39" x14ac:dyDescent="0.35">
      <c r="A97">
        <v>12.7705</v>
      </c>
      <c r="C97">
        <v>22807.599999999999</v>
      </c>
      <c r="D97">
        <f t="shared" si="21"/>
        <v>23339.927735827659</v>
      </c>
      <c r="E97">
        <v>231094.5</v>
      </c>
      <c r="F97">
        <f t="shared" si="22"/>
        <v>300549.93754108925</v>
      </c>
      <c r="G97">
        <v>4373.3999999999996</v>
      </c>
      <c r="H97">
        <f t="shared" si="23"/>
        <v>4392.6106433877922</v>
      </c>
      <c r="I97">
        <v>1455.5</v>
      </c>
      <c r="J97">
        <v>940.6</v>
      </c>
      <c r="K97">
        <v>2103.9</v>
      </c>
      <c r="L97">
        <v>2092.3000000000002</v>
      </c>
      <c r="M97">
        <v>1069.7</v>
      </c>
      <c r="N97">
        <v>192.2</v>
      </c>
      <c r="O97">
        <v>11.7</v>
      </c>
      <c r="P97">
        <v>290.89999999999998</v>
      </c>
      <c r="Q97">
        <v>11.2</v>
      </c>
      <c r="S97">
        <v>40416.800000000003</v>
      </c>
      <c r="T97">
        <v>323.2</v>
      </c>
      <c r="U97">
        <v>420.7</v>
      </c>
      <c r="V97">
        <v>3519.6</v>
      </c>
      <c r="W97">
        <v>7.8</v>
      </c>
      <c r="Y97">
        <f t="shared" si="24"/>
        <v>328582.47592030466</v>
      </c>
      <c r="Z97">
        <f t="shared" si="25"/>
        <v>3255.4992380648082</v>
      </c>
      <c r="AA97">
        <f t="shared" si="26"/>
        <v>0</v>
      </c>
      <c r="AB97">
        <f t="shared" si="27"/>
        <v>6402.9586304239974</v>
      </c>
      <c r="AC97">
        <f t="shared" si="28"/>
        <v>983.61910231143872</v>
      </c>
      <c r="AD97">
        <f t="shared" si="39"/>
        <v>885.31805959900225</v>
      </c>
      <c r="AE97">
        <f t="shared" si="30"/>
        <v>0</v>
      </c>
      <c r="AF97">
        <f t="shared" si="31"/>
        <v>133714.98244677071</v>
      </c>
      <c r="AG97">
        <f t="shared" si="40"/>
        <v>69.693308919962703</v>
      </c>
      <c r="AH97">
        <f t="shared" si="33"/>
        <v>23.738332295882493</v>
      </c>
      <c r="AI97">
        <f t="shared" si="41"/>
        <v>9815.1917291603368</v>
      </c>
      <c r="AJ97">
        <f t="shared" si="35"/>
        <v>1280.3482560099699</v>
      </c>
      <c r="AK97">
        <f t="shared" si="36"/>
        <v>12.877072326138093</v>
      </c>
      <c r="AL97">
        <f t="shared" si="37"/>
        <v>162.77496190324041</v>
      </c>
      <c r="AM97">
        <f t="shared" si="38"/>
        <v>46.711790393013104</v>
      </c>
    </row>
    <row r="98" spans="1:39" x14ac:dyDescent="0.35">
      <c r="A98">
        <v>12.782299999999999</v>
      </c>
      <c r="C98">
        <v>22561.4</v>
      </c>
      <c r="D98">
        <f t="shared" si="21"/>
        <v>23082.165979530582</v>
      </c>
      <c r="E98">
        <v>230929.9</v>
      </c>
      <c r="F98">
        <f t="shared" si="22"/>
        <v>300271.58772652841</v>
      </c>
      <c r="G98">
        <v>4238.7</v>
      </c>
      <c r="H98">
        <f t="shared" si="23"/>
        <v>4256.7430567948359</v>
      </c>
      <c r="I98">
        <v>1194.8</v>
      </c>
      <c r="J98">
        <v>962.6</v>
      </c>
      <c r="K98">
        <v>2187.6999999999998</v>
      </c>
      <c r="L98">
        <v>2598.6999999999998</v>
      </c>
      <c r="M98">
        <v>1198</v>
      </c>
      <c r="N98">
        <v>175.5</v>
      </c>
      <c r="O98">
        <v>35.6</v>
      </c>
      <c r="P98">
        <v>287.7</v>
      </c>
      <c r="Q98">
        <v>4.5</v>
      </c>
      <c r="S98">
        <v>39148.300000000003</v>
      </c>
      <c r="T98">
        <v>362.6</v>
      </c>
      <c r="U98">
        <v>401.3</v>
      </c>
      <c r="V98">
        <v>3694</v>
      </c>
      <c r="W98">
        <v>6.83</v>
      </c>
      <c r="X98">
        <v>172.2</v>
      </c>
      <c r="Y98">
        <f t="shared" si="24"/>
        <v>327910.49676285387</v>
      </c>
      <c r="Z98">
        <f t="shared" si="25"/>
        <v>3653.4359583688415</v>
      </c>
      <c r="AA98">
        <f t="shared" si="26"/>
        <v>0</v>
      </c>
      <c r="AB98">
        <f t="shared" si="27"/>
        <v>6671.6376011047705</v>
      </c>
      <c r="AC98">
        <f t="shared" si="28"/>
        <v>1105.7895480004524</v>
      </c>
      <c r="AD98">
        <f t="shared" si="39"/>
        <v>877.37356028607326</v>
      </c>
      <c r="AE98">
        <f t="shared" si="30"/>
        <v>0</v>
      </c>
      <c r="AF98">
        <f t="shared" si="31"/>
        <v>130652.42016629835</v>
      </c>
      <c r="AG98">
        <f t="shared" si="40"/>
        <v>122.28946738780513</v>
      </c>
      <c r="AH98">
        <f t="shared" si="33"/>
        <v>20.828854420416686</v>
      </c>
      <c r="AI98">
        <f t="shared" si="41"/>
        <v>11395.792561963844</v>
      </c>
      <c r="AJ98">
        <f t="shared" si="35"/>
        <v>1748.9528565313278</v>
      </c>
      <c r="AK98">
        <f t="shared" si="36"/>
        <v>13.00881329736608</v>
      </c>
      <c r="AL98">
        <f t="shared" si="37"/>
        <v>182.67179791844208</v>
      </c>
      <c r="AM98">
        <f t="shared" si="38"/>
        <v>29.875311720698253</v>
      </c>
    </row>
    <row r="99" spans="1:39" x14ac:dyDescent="0.35">
      <c r="A99">
        <v>12.794700000000001</v>
      </c>
      <c r="C99">
        <v>22886</v>
      </c>
      <c r="D99">
        <f t="shared" si="21"/>
        <v>23422.036732663739</v>
      </c>
      <c r="E99">
        <v>226995.1</v>
      </c>
      <c r="F99">
        <f t="shared" si="22"/>
        <v>293652.86041524442</v>
      </c>
      <c r="G99">
        <v>4529.5</v>
      </c>
      <c r="H99">
        <f t="shared" si="23"/>
        <v>4550.1097219857338</v>
      </c>
      <c r="I99">
        <v>1106.5</v>
      </c>
      <c r="J99">
        <v>1073.3</v>
      </c>
      <c r="K99">
        <v>2125.8000000000002</v>
      </c>
      <c r="L99">
        <v>2580</v>
      </c>
      <c r="M99">
        <v>1030.8</v>
      </c>
      <c r="N99">
        <v>204.5</v>
      </c>
      <c r="O99">
        <v>25.9</v>
      </c>
      <c r="P99">
        <v>272.3</v>
      </c>
      <c r="Q99">
        <v>3.9</v>
      </c>
      <c r="S99">
        <v>41013.5</v>
      </c>
      <c r="T99">
        <v>307.7</v>
      </c>
      <c r="U99">
        <v>311.60000000000002</v>
      </c>
      <c r="V99">
        <v>3574.8</v>
      </c>
      <c r="W99">
        <v>13.2</v>
      </c>
      <c r="X99">
        <v>790.2</v>
      </c>
      <c r="Y99">
        <f t="shared" si="24"/>
        <v>321925.00686989393</v>
      </c>
      <c r="Z99">
        <f t="shared" si="25"/>
        <v>3201.9879723621411</v>
      </c>
      <c r="AA99">
        <f t="shared" si="26"/>
        <v>0</v>
      </c>
      <c r="AB99">
        <f t="shared" si="27"/>
        <v>6603.4012724558015</v>
      </c>
      <c r="AC99">
        <f t="shared" si="28"/>
        <v>955.81266889389872</v>
      </c>
      <c r="AD99">
        <f t="shared" si="39"/>
        <v>845.84917042511745</v>
      </c>
      <c r="AE99">
        <f t="shared" si="30"/>
        <v>0</v>
      </c>
      <c r="AF99">
        <f t="shared" si="31"/>
        <v>138505.23894846221</v>
      </c>
      <c r="AG99">
        <f t="shared" si="40"/>
        <v>92.568142778804614</v>
      </c>
      <c r="AH99">
        <f t="shared" si="33"/>
        <v>41.003338412087956</v>
      </c>
      <c r="AI99">
        <f t="shared" si="41"/>
        <v>11983.536282284311</v>
      </c>
      <c r="AJ99">
        <f t="shared" si="35"/>
        <v>3422.536232002918</v>
      </c>
      <c r="AK99">
        <f t="shared" si="36"/>
        <v>12.537460502131486</v>
      </c>
      <c r="AL99">
        <f t="shared" si="37"/>
        <v>160.09939861810705</v>
      </c>
      <c r="AM99">
        <f t="shared" si="38"/>
        <v>34.590604026845639</v>
      </c>
    </row>
    <row r="100" spans="1:39" x14ac:dyDescent="0.35">
      <c r="A100">
        <v>12.8041</v>
      </c>
      <c r="C100">
        <v>22310.3</v>
      </c>
      <c r="D100">
        <f t="shared" si="21"/>
        <v>22819.407834612557</v>
      </c>
      <c r="E100">
        <v>229556.4</v>
      </c>
      <c r="F100">
        <f t="shared" si="22"/>
        <v>297953.5426084401</v>
      </c>
      <c r="G100">
        <v>4388.6000000000004</v>
      </c>
      <c r="H100">
        <f t="shared" si="23"/>
        <v>4407.9447061373548</v>
      </c>
      <c r="I100">
        <v>1257.4000000000001</v>
      </c>
      <c r="J100">
        <v>1016.1</v>
      </c>
      <c r="K100">
        <v>1907</v>
      </c>
      <c r="L100">
        <v>2527</v>
      </c>
      <c r="M100">
        <v>1155.4000000000001</v>
      </c>
      <c r="N100">
        <v>180</v>
      </c>
      <c r="O100">
        <v>8.2899999999999991</v>
      </c>
      <c r="P100">
        <v>270.3</v>
      </c>
      <c r="Q100">
        <v>0</v>
      </c>
      <c r="S100">
        <v>41657.300000000003</v>
      </c>
      <c r="T100">
        <v>391.6</v>
      </c>
      <c r="U100">
        <v>352.2</v>
      </c>
      <c r="V100">
        <v>3810.5</v>
      </c>
      <c r="W100">
        <v>0</v>
      </c>
      <c r="X100">
        <v>670.2</v>
      </c>
      <c r="Y100">
        <f t="shared" si="24"/>
        <v>325480.89514918998</v>
      </c>
      <c r="Z100">
        <f t="shared" si="25"/>
        <v>3549.8243283078159</v>
      </c>
      <c r="AA100">
        <f t="shared" si="26"/>
        <v>0</v>
      </c>
      <c r="AB100">
        <f t="shared" si="27"/>
        <v>5859.0228441085383</v>
      </c>
      <c r="AC100">
        <f t="shared" si="28"/>
        <v>1203.1428137141602</v>
      </c>
      <c r="AD100">
        <f t="shared" si="39"/>
        <v>830.46348964999368</v>
      </c>
      <c r="AE100">
        <f t="shared" si="30"/>
        <v>0</v>
      </c>
      <c r="AF100">
        <f t="shared" si="31"/>
        <v>139694.22069814274</v>
      </c>
      <c r="AG100">
        <f t="shared" si="40"/>
        <v>25.470004917493327</v>
      </c>
      <c r="AH100">
        <f t="shared" si="33"/>
        <v>0</v>
      </c>
      <c r="AI100">
        <f t="shared" si="41"/>
        <v>11438.76662344022</v>
      </c>
      <c r="AJ100">
        <f t="shared" si="35"/>
        <v>3141.1981939258367</v>
      </c>
      <c r="AK100">
        <f t="shared" si="36"/>
        <v>13.057023423565932</v>
      </c>
      <c r="AL100">
        <f t="shared" si="37"/>
        <v>177.4912164153908</v>
      </c>
      <c r="AM100">
        <f t="shared" si="38"/>
        <v>139.372738238842</v>
      </c>
    </row>
    <row r="101" spans="1:39" x14ac:dyDescent="0.35">
      <c r="A101">
        <v>12.813499999999999</v>
      </c>
      <c r="C101">
        <v>23100.6</v>
      </c>
      <c r="D101">
        <f t="shared" si="21"/>
        <v>23646.85657499636</v>
      </c>
      <c r="E101">
        <v>229151.6</v>
      </c>
      <c r="F101">
        <f t="shared" si="22"/>
        <v>297271.94089006347</v>
      </c>
      <c r="G101">
        <v>4314.8</v>
      </c>
      <c r="H101">
        <f t="shared" si="23"/>
        <v>4333.4981779381678</v>
      </c>
      <c r="I101">
        <v>1197.4000000000001</v>
      </c>
      <c r="J101">
        <v>885.7</v>
      </c>
      <c r="K101">
        <v>1988.4</v>
      </c>
      <c r="L101">
        <v>2751.4</v>
      </c>
      <c r="M101">
        <v>1085.2</v>
      </c>
      <c r="N101">
        <v>135.5</v>
      </c>
      <c r="O101">
        <v>26.8</v>
      </c>
      <c r="P101">
        <v>287.10000000000002</v>
      </c>
      <c r="Q101">
        <v>0</v>
      </c>
      <c r="S101">
        <v>42011</v>
      </c>
      <c r="T101">
        <v>295.39999999999998</v>
      </c>
      <c r="U101">
        <v>377</v>
      </c>
      <c r="V101">
        <v>3720.6</v>
      </c>
      <c r="W101">
        <v>11.7</v>
      </c>
      <c r="X101">
        <v>652.70000000000005</v>
      </c>
      <c r="Y101">
        <f t="shared" si="24"/>
        <v>325552.29564299801</v>
      </c>
      <c r="Z101">
        <f t="shared" si="25"/>
        <v>3333.4122183246245</v>
      </c>
      <c r="AA101">
        <f t="shared" si="26"/>
        <v>0</v>
      </c>
      <c r="AB101">
        <f t="shared" si="27"/>
        <v>6107.7744700669773</v>
      </c>
      <c r="AC101">
        <f t="shared" si="28"/>
        <v>907.38109960661086</v>
      </c>
      <c r="AD101">
        <f t="shared" si="39"/>
        <v>881.88596376796875</v>
      </c>
      <c r="AE101">
        <f t="shared" si="30"/>
        <v>0</v>
      </c>
      <c r="AF101">
        <f t="shared" si="31"/>
        <v>140473.89808655952</v>
      </c>
      <c r="AG101">
        <f t="shared" si="40"/>
        <v>82.321643430796115</v>
      </c>
      <c r="AH101">
        <f t="shared" si="33"/>
        <v>35.938926423146064</v>
      </c>
      <c r="AI101">
        <f t="shared" si="41"/>
        <v>11588.307164441099</v>
      </c>
      <c r="AJ101">
        <f t="shared" si="35"/>
        <v>3162.9326955481624</v>
      </c>
      <c r="AK101">
        <f t="shared" si="36"/>
        <v>12.57130900030036</v>
      </c>
      <c r="AL101">
        <f t="shared" si="37"/>
        <v>166.67061091623123</v>
      </c>
      <c r="AM101">
        <f t="shared" si="38"/>
        <v>40.492537313432834</v>
      </c>
    </row>
    <row r="102" spans="1:39" x14ac:dyDescent="0.35">
      <c r="A102">
        <v>12.822900000000001</v>
      </c>
      <c r="C102">
        <v>22725.7</v>
      </c>
      <c r="D102">
        <f t="shared" si="21"/>
        <v>23254.16722817739</v>
      </c>
      <c r="E102">
        <v>229309.2</v>
      </c>
      <c r="F102">
        <f t="shared" si="22"/>
        <v>297537.22245030047</v>
      </c>
      <c r="G102">
        <v>4134.3</v>
      </c>
      <c r="H102">
        <f t="shared" si="23"/>
        <v>4151.4633951144215</v>
      </c>
      <c r="I102">
        <v>1254.9000000000001</v>
      </c>
      <c r="J102">
        <v>950.1</v>
      </c>
      <c r="K102">
        <v>1786.4</v>
      </c>
      <c r="L102">
        <v>2734.8</v>
      </c>
      <c r="M102">
        <v>966.4</v>
      </c>
      <c r="N102">
        <v>181.3</v>
      </c>
      <c r="O102">
        <v>23.9</v>
      </c>
      <c r="P102">
        <v>228.4</v>
      </c>
      <c r="Q102">
        <v>13.2</v>
      </c>
      <c r="S102">
        <v>40705.1</v>
      </c>
      <c r="T102">
        <v>300.60000000000002</v>
      </c>
      <c r="U102">
        <v>417.4</v>
      </c>
      <c r="V102">
        <v>3653.1</v>
      </c>
      <c r="W102">
        <v>12.2</v>
      </c>
      <c r="X102">
        <v>708.2</v>
      </c>
      <c r="Y102">
        <f t="shared" si="24"/>
        <v>325242.85307359224</v>
      </c>
      <c r="Z102">
        <f t="shared" si="25"/>
        <v>2971.3181730739952</v>
      </c>
      <c r="AA102">
        <f t="shared" si="26"/>
        <v>0</v>
      </c>
      <c r="AB102">
        <f t="shared" si="27"/>
        <v>5492.511159332973</v>
      </c>
      <c r="AC102">
        <f t="shared" si="28"/>
        <v>924.2324532554253</v>
      </c>
      <c r="AD102">
        <f t="shared" si="39"/>
        <v>702.24448544091535</v>
      </c>
      <c r="AE102">
        <f t="shared" si="30"/>
        <v>0</v>
      </c>
      <c r="AF102">
        <f t="shared" si="31"/>
        <v>136384.85697935731</v>
      </c>
      <c r="AG102">
        <f t="shared" si="40"/>
        <v>114.06860950025373</v>
      </c>
      <c r="AH102">
        <f t="shared" si="33"/>
        <v>37.51043223458479</v>
      </c>
      <c r="AI102">
        <f t="shared" si="41"/>
        <v>11887.117467651782</v>
      </c>
      <c r="AJ102">
        <f t="shared" si="35"/>
        <v>3460.7985674793968</v>
      </c>
      <c r="AK102">
        <f t="shared" si="36"/>
        <v>12.795006569393315</v>
      </c>
      <c r="AL102">
        <f t="shared" si="37"/>
        <v>148.56590865369975</v>
      </c>
      <c r="AM102">
        <f t="shared" si="38"/>
        <v>26.04851752021564</v>
      </c>
    </row>
    <row r="103" spans="1:39" x14ac:dyDescent="0.35">
      <c r="A103">
        <v>12.8344</v>
      </c>
      <c r="C103">
        <v>23287.4</v>
      </c>
      <c r="D103">
        <f t="shared" si="21"/>
        <v>23842.632930096323</v>
      </c>
      <c r="E103">
        <v>225394.8</v>
      </c>
      <c r="F103">
        <f t="shared" si="22"/>
        <v>290980.23096152721</v>
      </c>
      <c r="G103">
        <v>4234.7</v>
      </c>
      <c r="H103">
        <f t="shared" si="23"/>
        <v>4252.7089465760655</v>
      </c>
      <c r="I103">
        <v>1256.3</v>
      </c>
      <c r="J103">
        <v>1056.8</v>
      </c>
      <c r="K103">
        <v>1949.7</v>
      </c>
      <c r="L103">
        <v>2562.9</v>
      </c>
      <c r="M103">
        <v>1114.8</v>
      </c>
      <c r="N103">
        <v>209</v>
      </c>
      <c r="O103">
        <v>31.2</v>
      </c>
      <c r="P103">
        <v>274.8</v>
      </c>
      <c r="Q103">
        <v>7.98</v>
      </c>
      <c r="R103">
        <v>18</v>
      </c>
      <c r="S103">
        <v>41694.800000000003</v>
      </c>
      <c r="T103">
        <v>302.60000000000002</v>
      </c>
      <c r="U103">
        <v>322.2</v>
      </c>
      <c r="V103">
        <v>7468.6</v>
      </c>
      <c r="W103">
        <v>16.100000000000001</v>
      </c>
      <c r="X103">
        <v>625.29999999999995</v>
      </c>
      <c r="Y103">
        <f t="shared" si="24"/>
        <v>319375.57283819956</v>
      </c>
      <c r="Z103">
        <f t="shared" si="25"/>
        <v>3490.5612539277522</v>
      </c>
      <c r="AA103">
        <f t="shared" si="26"/>
        <v>0</v>
      </c>
      <c r="AB103">
        <f t="shared" si="27"/>
        <v>6104.7248625609427</v>
      </c>
      <c r="AC103">
        <f t="shared" si="28"/>
        <v>947.47383875003391</v>
      </c>
      <c r="AD103">
        <f t="shared" si="39"/>
        <v>860.4289850909098</v>
      </c>
      <c r="AE103">
        <f t="shared" si="30"/>
        <v>56.359977189360905</v>
      </c>
      <c r="AF103">
        <f t="shared" si="31"/>
        <v>153936.00569730144</v>
      </c>
      <c r="AG103">
        <f t="shared" si="40"/>
        <v>122.67688368217557</v>
      </c>
      <c r="AH103">
        <f t="shared" si="33"/>
        <v>50.410868486039483</v>
      </c>
      <c r="AI103">
        <f t="shared" si="41"/>
        <v>11988.08025916145</v>
      </c>
      <c r="AJ103">
        <f t="shared" si="35"/>
        <v>2966.7265770510812</v>
      </c>
      <c r="AK103">
        <f t="shared" si="36"/>
        <v>12.204198748294518</v>
      </c>
      <c r="AL103">
        <f t="shared" si="37"/>
        <v>174.52806269638762</v>
      </c>
      <c r="AM103">
        <f t="shared" si="38"/>
        <v>28.453292496171517</v>
      </c>
    </row>
    <row r="104" spans="1:39" x14ac:dyDescent="0.35">
      <c r="A104">
        <v>12.8438</v>
      </c>
      <c r="C104">
        <v>22963.599999999999</v>
      </c>
      <c r="D104">
        <f t="shared" si="21"/>
        <v>23503.320858874857</v>
      </c>
      <c r="E104">
        <v>226088.1</v>
      </c>
      <c r="F104">
        <f t="shared" si="22"/>
        <v>292136.74062900443</v>
      </c>
      <c r="G104">
        <v>4127.6000000000004</v>
      </c>
      <c r="H104">
        <f t="shared" si="23"/>
        <v>4144.7076954838794</v>
      </c>
      <c r="I104">
        <v>1197.4000000000001</v>
      </c>
      <c r="J104">
        <v>965.1</v>
      </c>
      <c r="K104">
        <v>2023.7</v>
      </c>
      <c r="L104">
        <v>2701.3</v>
      </c>
      <c r="M104">
        <v>1103.7</v>
      </c>
      <c r="N104">
        <v>203.9</v>
      </c>
      <c r="O104">
        <v>36.6</v>
      </c>
      <c r="P104">
        <v>249.7</v>
      </c>
      <c r="Q104">
        <v>11.7</v>
      </c>
      <c r="R104">
        <v>101</v>
      </c>
      <c r="S104">
        <v>41940.6</v>
      </c>
      <c r="T104">
        <v>288.39999999999998</v>
      </c>
      <c r="U104">
        <v>258.8</v>
      </c>
      <c r="V104">
        <v>3683</v>
      </c>
      <c r="W104">
        <v>16.100000000000001</v>
      </c>
      <c r="X104">
        <v>653.70000000000005</v>
      </c>
      <c r="Y104">
        <f t="shared" si="24"/>
        <v>320084.76918336318</v>
      </c>
      <c r="Z104">
        <f t="shared" si="25"/>
        <v>3448.1490725593894</v>
      </c>
      <c r="AA104">
        <f t="shared" si="26"/>
        <v>0</v>
      </c>
      <c r="AB104">
        <f t="shared" si="27"/>
        <v>6322.3876761243419</v>
      </c>
      <c r="AC104">
        <f t="shared" si="28"/>
        <v>901.01131876970908</v>
      </c>
      <c r="AD104">
        <f t="shared" si="39"/>
        <v>780.10584707627027</v>
      </c>
      <c r="AE104">
        <f t="shared" si="30"/>
        <v>315.54141191310896</v>
      </c>
      <c r="AF104">
        <f t="shared" si="31"/>
        <v>142535.99168870214</v>
      </c>
      <c r="AG104">
        <f t="shared" si="40"/>
        <v>150.89752668716002</v>
      </c>
      <c r="AH104">
        <f t="shared" si="33"/>
        <v>50.299175562386679</v>
      </c>
      <c r="AI104">
        <f t="shared" si="41"/>
        <v>12091.484421062431</v>
      </c>
      <c r="AJ104">
        <f t="shared" si="35"/>
        <v>2850.8073106011079</v>
      </c>
      <c r="AK104">
        <f t="shared" si="36"/>
        <v>12.429594200033803</v>
      </c>
      <c r="AL104">
        <f t="shared" si="37"/>
        <v>172.40745362796946</v>
      </c>
      <c r="AM104">
        <f t="shared" si="38"/>
        <v>22.850931677018632</v>
      </c>
    </row>
    <row r="105" spans="1:39" x14ac:dyDescent="0.35">
      <c r="A105">
        <v>12.8531</v>
      </c>
      <c r="C105">
        <v>23574.3</v>
      </c>
      <c r="D105">
        <f t="shared" si="21"/>
        <v>24143.465293877452</v>
      </c>
      <c r="E105">
        <v>228383.4</v>
      </c>
      <c r="F105">
        <f t="shared" si="22"/>
        <v>295980.413070429</v>
      </c>
      <c r="G105">
        <v>4126.7</v>
      </c>
      <c r="H105">
        <f t="shared" si="23"/>
        <v>4143.8002203693977</v>
      </c>
      <c r="I105">
        <v>1139.3</v>
      </c>
      <c r="J105">
        <v>898.6</v>
      </c>
      <c r="K105">
        <v>1903.9</v>
      </c>
      <c r="L105">
        <v>2597.8000000000002</v>
      </c>
      <c r="M105">
        <v>1034.0999999999999</v>
      </c>
      <c r="N105">
        <v>205.1</v>
      </c>
      <c r="O105">
        <v>37.6</v>
      </c>
      <c r="P105">
        <v>252.9</v>
      </c>
      <c r="Q105">
        <v>17.100000000000001</v>
      </c>
      <c r="R105">
        <v>98.5</v>
      </c>
      <c r="S105">
        <v>40677.199999999997</v>
      </c>
      <c r="T105">
        <v>321.89999999999998</v>
      </c>
      <c r="U105">
        <v>350.9</v>
      </c>
      <c r="V105">
        <v>3725.6</v>
      </c>
      <c r="W105">
        <v>6.83</v>
      </c>
      <c r="X105">
        <v>712.2</v>
      </c>
      <c r="Y105">
        <f t="shared" si="24"/>
        <v>324567.67858467589</v>
      </c>
      <c r="Z105">
        <f t="shared" si="25"/>
        <v>3186.0843461349627</v>
      </c>
      <c r="AA105">
        <f t="shared" si="26"/>
        <v>0</v>
      </c>
      <c r="AB105">
        <f t="shared" si="27"/>
        <v>5865.956857756848</v>
      </c>
      <c r="AC105">
        <f t="shared" si="28"/>
        <v>991.78082489202654</v>
      </c>
      <c r="AD105">
        <f t="shared" si="39"/>
        <v>779.19034052560892</v>
      </c>
      <c r="AE105">
        <f t="shared" si="30"/>
        <v>303.48061898684256</v>
      </c>
      <c r="AF105">
        <f t="shared" si="31"/>
        <v>136805.98201775603</v>
      </c>
      <c r="AG105">
        <f t="shared" si="40"/>
        <v>168.53187673685571</v>
      </c>
      <c r="AH105">
        <f t="shared" si="33"/>
        <v>21.04337693076279</v>
      </c>
      <c r="AI105">
        <f t="shared" si="41"/>
        <v>11404.40112872891</v>
      </c>
      <c r="AJ105">
        <f t="shared" si="35"/>
        <v>3275.4339699991096</v>
      </c>
      <c r="AK105">
        <f t="shared" si="36"/>
        <v>12.259234930351392</v>
      </c>
      <c r="AL105">
        <f t="shared" si="37"/>
        <v>159.30421730674814</v>
      </c>
      <c r="AM105">
        <f t="shared" si="38"/>
        <v>18.904936014625225</v>
      </c>
    </row>
    <row r="106" spans="1:39" x14ac:dyDescent="0.35">
      <c r="A106">
        <v>12.862500000000001</v>
      </c>
      <c r="C106">
        <v>22354.9</v>
      </c>
      <c r="D106">
        <f t="shared" si="21"/>
        <v>22866.068678705593</v>
      </c>
      <c r="E106">
        <v>229190.9</v>
      </c>
      <c r="F106">
        <f t="shared" si="22"/>
        <v>297338.08280156524</v>
      </c>
      <c r="G106">
        <v>4093.7</v>
      </c>
      <c r="H106">
        <f t="shared" si="23"/>
        <v>4110.5272654666405</v>
      </c>
      <c r="I106">
        <v>1389.4</v>
      </c>
      <c r="J106">
        <v>1041.9000000000001</v>
      </c>
      <c r="K106">
        <v>2018.7</v>
      </c>
      <c r="L106">
        <v>2726.3</v>
      </c>
      <c r="M106">
        <v>1039.9000000000001</v>
      </c>
      <c r="N106">
        <v>173.5</v>
      </c>
      <c r="O106">
        <v>15.6</v>
      </c>
      <c r="P106">
        <v>287.10000000000002</v>
      </c>
      <c r="Q106">
        <v>12.9</v>
      </c>
      <c r="R106">
        <v>119</v>
      </c>
      <c r="S106">
        <v>41032.300000000003</v>
      </c>
      <c r="T106">
        <v>260.60000000000002</v>
      </c>
      <c r="U106">
        <v>395.4</v>
      </c>
      <c r="V106">
        <v>3860.6</v>
      </c>
      <c r="W106">
        <v>19</v>
      </c>
      <c r="X106">
        <v>635.5</v>
      </c>
      <c r="Y106">
        <f t="shared" si="24"/>
        <v>324614.67874573747</v>
      </c>
      <c r="Z106">
        <f t="shared" si="25"/>
        <v>3203.4903782478909</v>
      </c>
      <c r="AA106">
        <f t="shared" si="26"/>
        <v>0</v>
      </c>
      <c r="AB106">
        <f t="shared" si="27"/>
        <v>6218.757598393131</v>
      </c>
      <c r="AC106">
        <f t="shared" si="28"/>
        <v>802.79795419886557</v>
      </c>
      <c r="AD106">
        <f t="shared" si="39"/>
        <v>884.43320280312469</v>
      </c>
      <c r="AE106">
        <f t="shared" si="30"/>
        <v>366.58847486440902</v>
      </c>
      <c r="AF106">
        <f t="shared" si="31"/>
        <v>138295.96422891118</v>
      </c>
      <c r="AG106">
        <f t="shared" si="40"/>
        <v>87.796399442316456</v>
      </c>
      <c r="AH106">
        <f t="shared" si="33"/>
        <v>58.530932961544302</v>
      </c>
      <c r="AI106">
        <f t="shared" si="41"/>
        <v>12142.704129185222</v>
      </c>
      <c r="AJ106">
        <f t="shared" si="35"/>
        <v>3175.7651994766329</v>
      </c>
      <c r="AK106">
        <f t="shared" si="36"/>
        <v>13.003463209155244</v>
      </c>
      <c r="AL106">
        <f t="shared" si="37"/>
        <v>160.17451891239455</v>
      </c>
      <c r="AM106">
        <f t="shared" si="38"/>
        <v>36.487719298245615</v>
      </c>
    </row>
    <row r="107" spans="1:39" x14ac:dyDescent="0.35">
      <c r="A107">
        <v>12.8719</v>
      </c>
      <c r="C107">
        <v>22728.2</v>
      </c>
      <c r="D107">
        <f t="shared" si="21"/>
        <v>23256.784857600516</v>
      </c>
      <c r="E107">
        <v>226723.6</v>
      </c>
      <c r="F107">
        <f t="shared" si="22"/>
        <v>293198.65445266396</v>
      </c>
      <c r="G107">
        <v>4148.2</v>
      </c>
      <c r="H107">
        <f t="shared" si="23"/>
        <v>4165.4792409874635</v>
      </c>
      <c r="I107">
        <v>1227.7</v>
      </c>
      <c r="J107">
        <v>912.3</v>
      </c>
      <c r="K107">
        <v>2062.4</v>
      </c>
      <c r="L107">
        <v>2670.3</v>
      </c>
      <c r="M107">
        <v>1063.5</v>
      </c>
      <c r="N107">
        <v>165.8</v>
      </c>
      <c r="O107">
        <v>8.7799999999999994</v>
      </c>
      <c r="P107">
        <v>270.89999999999998</v>
      </c>
      <c r="Q107">
        <v>8.2899999999999991</v>
      </c>
      <c r="R107">
        <v>124.9</v>
      </c>
      <c r="S107">
        <v>41197.300000000003</v>
      </c>
      <c r="T107">
        <v>314.60000000000002</v>
      </c>
      <c r="U107">
        <v>302</v>
      </c>
      <c r="V107">
        <v>3710.3</v>
      </c>
      <c r="W107">
        <v>7.8</v>
      </c>
      <c r="X107">
        <v>675.1</v>
      </c>
      <c r="Y107">
        <f t="shared" si="24"/>
        <v>320920.91855125193</v>
      </c>
      <c r="Z107">
        <f t="shared" si="25"/>
        <v>3313.9005235339814</v>
      </c>
      <c r="AA107">
        <f t="shared" si="26"/>
        <v>0</v>
      </c>
      <c r="AB107">
        <f t="shared" si="27"/>
        <v>6426.5053500107979</v>
      </c>
      <c r="AC107">
        <f t="shared" si="28"/>
        <v>980.30381260347019</v>
      </c>
      <c r="AD107">
        <f t="shared" si="39"/>
        <v>844.13319400597607</v>
      </c>
      <c r="AE107">
        <f t="shared" si="30"/>
        <v>389.192454526934</v>
      </c>
      <c r="AF107">
        <f t="shared" si="31"/>
        <v>139933.53939882902</v>
      </c>
      <c r="AG107">
        <f t="shared" si="40"/>
        <v>53.190674129501708</v>
      </c>
      <c r="AH107">
        <f t="shared" si="33"/>
        <v>24.305053205044715</v>
      </c>
      <c r="AI107">
        <f t="shared" si="41"/>
        <v>11680.136081255079</v>
      </c>
      <c r="AJ107">
        <f t="shared" si="35"/>
        <v>3044.6753188011785</v>
      </c>
      <c r="AK107">
        <f t="shared" si="36"/>
        <v>12.607015812714289</v>
      </c>
      <c r="AL107">
        <f t="shared" si="37"/>
        <v>165.69502617669906</v>
      </c>
      <c r="AM107">
        <f t="shared" si="38"/>
        <v>62.302284710017567</v>
      </c>
    </row>
    <row r="108" spans="1:39" x14ac:dyDescent="0.35">
      <c r="A108">
        <v>12.8813</v>
      </c>
      <c r="C108">
        <v>23155.200000000001</v>
      </c>
      <c r="D108">
        <f t="shared" si="21"/>
        <v>23704.072540489542</v>
      </c>
      <c r="E108">
        <v>226192.7</v>
      </c>
      <c r="F108">
        <f t="shared" si="22"/>
        <v>292311.40621185658</v>
      </c>
      <c r="G108">
        <v>3978.1</v>
      </c>
      <c r="H108">
        <f t="shared" si="23"/>
        <v>3993.9884855945443</v>
      </c>
      <c r="I108">
        <v>1192.8</v>
      </c>
      <c r="J108">
        <v>1076.0999999999999</v>
      </c>
      <c r="K108">
        <v>2112.3000000000002</v>
      </c>
      <c r="L108">
        <v>2601.6</v>
      </c>
      <c r="M108">
        <v>1056.0999999999999</v>
      </c>
      <c r="N108">
        <v>148.4</v>
      </c>
      <c r="O108">
        <v>13.2</v>
      </c>
      <c r="P108">
        <v>267</v>
      </c>
      <c r="Q108">
        <v>7.32</v>
      </c>
      <c r="R108">
        <v>93.6</v>
      </c>
      <c r="S108">
        <v>41062.699999999997</v>
      </c>
      <c r="T108">
        <v>349.7</v>
      </c>
      <c r="U108">
        <v>303.2</v>
      </c>
      <c r="V108">
        <v>3452.9</v>
      </c>
      <c r="W108">
        <v>10.8</v>
      </c>
      <c r="X108">
        <v>627.29999999999995</v>
      </c>
      <c r="Y108">
        <f t="shared" si="24"/>
        <v>320309.4672379407</v>
      </c>
      <c r="Z108">
        <f t="shared" si="25"/>
        <v>3297.1239005417219</v>
      </c>
      <c r="AA108">
        <f t="shared" si="26"/>
        <v>0</v>
      </c>
      <c r="AB108">
        <f t="shared" si="27"/>
        <v>6594.5599991613299</v>
      </c>
      <c r="AC108">
        <f t="shared" si="28"/>
        <v>1091.7566783632612</v>
      </c>
      <c r="AD108">
        <f t="shared" si="39"/>
        <v>833.56886795250432</v>
      </c>
      <c r="AE108">
        <f t="shared" si="30"/>
        <v>292.21740090020376</v>
      </c>
      <c r="AF108">
        <f t="shared" si="31"/>
        <v>138976.84755890074</v>
      </c>
      <c r="AG108">
        <f t="shared" si="40"/>
        <v>64.063045581967742</v>
      </c>
      <c r="AH108">
        <f t="shared" si="33"/>
        <v>33.717392411561974</v>
      </c>
      <c r="AI108">
        <f t="shared" si="41"/>
        <v>11945.010657951598</v>
      </c>
      <c r="AJ108">
        <f t="shared" si="35"/>
        <v>2905.0031147183718</v>
      </c>
      <c r="AK108">
        <f t="shared" si="36"/>
        <v>12.331695564656743</v>
      </c>
      <c r="AL108">
        <f t="shared" si="37"/>
        <v>164.8561950270861</v>
      </c>
      <c r="AM108">
        <f t="shared" si="38"/>
        <v>51.466861598440545</v>
      </c>
    </row>
    <row r="109" spans="1:39" x14ac:dyDescent="0.35">
      <c r="A109">
        <v>12.890599999999999</v>
      </c>
      <c r="C109">
        <v>22733</v>
      </c>
      <c r="D109">
        <f t="shared" si="21"/>
        <v>23261.810743635055</v>
      </c>
      <c r="E109">
        <v>229929.1</v>
      </c>
      <c r="F109">
        <f t="shared" si="22"/>
        <v>298581.72799413663</v>
      </c>
      <c r="G109">
        <v>4064.3</v>
      </c>
      <c r="H109">
        <f t="shared" si="23"/>
        <v>4080.8859447452282</v>
      </c>
      <c r="I109">
        <v>1325.9</v>
      </c>
      <c r="J109">
        <v>1003</v>
      </c>
      <c r="K109">
        <v>1968.4</v>
      </c>
      <c r="L109">
        <v>2619.4</v>
      </c>
      <c r="M109">
        <v>1037.9000000000001</v>
      </c>
      <c r="N109">
        <v>196.8</v>
      </c>
      <c r="O109">
        <v>24.4</v>
      </c>
      <c r="P109">
        <v>307.7</v>
      </c>
      <c r="Q109">
        <v>11.7</v>
      </c>
      <c r="R109">
        <v>117.6</v>
      </c>
      <c r="S109">
        <v>41878</v>
      </c>
      <c r="T109">
        <v>305.8</v>
      </c>
      <c r="U109">
        <v>394.1</v>
      </c>
      <c r="V109">
        <v>3608.8</v>
      </c>
      <c r="W109">
        <v>4.3899999999999997</v>
      </c>
      <c r="X109">
        <v>756.5</v>
      </c>
      <c r="Y109">
        <f t="shared" si="24"/>
        <v>326224.4246825169</v>
      </c>
      <c r="Z109">
        <f t="shared" si="25"/>
        <v>3181.5520895165628</v>
      </c>
      <c r="AA109">
        <f t="shared" si="26"/>
        <v>0</v>
      </c>
      <c r="AB109">
        <f t="shared" si="27"/>
        <v>6033.8829684983148</v>
      </c>
      <c r="AC109">
        <f t="shared" si="28"/>
        <v>937.39149144827513</v>
      </c>
      <c r="AD109">
        <f t="shared" si="39"/>
        <v>943.21570280782942</v>
      </c>
      <c r="AE109">
        <f t="shared" si="30"/>
        <v>360.48802941241712</v>
      </c>
      <c r="AF109">
        <f t="shared" si="31"/>
        <v>139434.07224725114</v>
      </c>
      <c r="AG109">
        <f t="shared" si="40"/>
        <v>110.66001583153277</v>
      </c>
      <c r="AH109">
        <f t="shared" si="33"/>
        <v>13.456993614970333</v>
      </c>
      <c r="AI109">
        <f t="shared" si="41"/>
        <v>11707.277907584214</v>
      </c>
      <c r="AJ109">
        <f t="shared" si="35"/>
        <v>3527.0197843701285</v>
      </c>
      <c r="AK109">
        <f t="shared" si="36"/>
        <v>12.835704463627588</v>
      </c>
      <c r="AL109">
        <f t="shared" si="37"/>
        <v>159.07760447582814</v>
      </c>
      <c r="AM109">
        <f t="shared" si="38"/>
        <v>28.750692520775637</v>
      </c>
    </row>
    <row r="110" spans="1:39" x14ac:dyDescent="0.35">
      <c r="A110">
        <v>12.9</v>
      </c>
      <c r="C110">
        <v>22586.7</v>
      </c>
      <c r="D110">
        <f t="shared" si="21"/>
        <v>23108.648102087416</v>
      </c>
      <c r="E110">
        <v>227055.1</v>
      </c>
      <c r="F110">
        <f t="shared" si="22"/>
        <v>293753.28047316178</v>
      </c>
      <c r="G110">
        <v>4134.2</v>
      </c>
      <c r="H110">
        <f t="shared" si="23"/>
        <v>4151.3625631084024</v>
      </c>
      <c r="I110">
        <v>1157.8</v>
      </c>
      <c r="J110">
        <v>920.6</v>
      </c>
      <c r="K110">
        <v>2139.4</v>
      </c>
      <c r="L110">
        <v>2725.1</v>
      </c>
      <c r="M110">
        <v>962.6</v>
      </c>
      <c r="N110">
        <v>217.4</v>
      </c>
      <c r="O110">
        <v>16.100000000000001</v>
      </c>
      <c r="P110">
        <v>164.5</v>
      </c>
      <c r="Q110">
        <v>7.8</v>
      </c>
      <c r="R110">
        <v>115.6</v>
      </c>
      <c r="S110">
        <v>42314.1</v>
      </c>
      <c r="T110">
        <v>336.8</v>
      </c>
      <c r="U110">
        <v>367.1</v>
      </c>
      <c r="V110">
        <v>3793.1</v>
      </c>
      <c r="W110">
        <v>4.3899999999999997</v>
      </c>
      <c r="X110">
        <v>698.5</v>
      </c>
      <c r="Y110">
        <f t="shared" si="24"/>
        <v>321313.2911383576</v>
      </c>
      <c r="Z110">
        <f t="shared" si="25"/>
        <v>2995.8300093646117</v>
      </c>
      <c r="AA110">
        <f t="shared" si="26"/>
        <v>0</v>
      </c>
      <c r="AB110">
        <f t="shared" si="27"/>
        <v>6658.299108700031</v>
      </c>
      <c r="AC110">
        <f t="shared" si="28"/>
        <v>1048.1981582734275</v>
      </c>
      <c r="AD110">
        <f t="shared" si="39"/>
        <v>511.96139262464015</v>
      </c>
      <c r="AE110">
        <f t="shared" si="30"/>
        <v>359.77347712710275</v>
      </c>
      <c r="AF110">
        <f t="shared" si="31"/>
        <v>143496.08706396844</v>
      </c>
      <c r="AG110">
        <f t="shared" si="40"/>
        <v>74.382232727835259</v>
      </c>
      <c r="AH110">
        <f t="shared" si="33"/>
        <v>13.662677894359698</v>
      </c>
      <c r="AI110">
        <f t="shared" si="41"/>
        <v>12022.845324305456</v>
      </c>
      <c r="AJ110">
        <f t="shared" si="35"/>
        <v>3316.3894223757839</v>
      </c>
      <c r="AK110">
        <f t="shared" si="36"/>
        <v>12.711833213931147</v>
      </c>
      <c r="AL110">
        <f t="shared" si="37"/>
        <v>149.79150046823059</v>
      </c>
      <c r="AM110">
        <f t="shared" si="38"/>
        <v>40.27615062761506</v>
      </c>
    </row>
    <row r="111" spans="1:39" x14ac:dyDescent="0.35">
      <c r="A111">
        <v>12.9094</v>
      </c>
      <c r="C111">
        <v>22647.599999999999</v>
      </c>
      <c r="D111">
        <f t="shared" si="21"/>
        <v>23172.399228773567</v>
      </c>
      <c r="E111">
        <v>225996.4</v>
      </c>
      <c r="F111">
        <f t="shared" si="22"/>
        <v>291983.65485638566</v>
      </c>
      <c r="G111">
        <v>4485.7</v>
      </c>
      <c r="H111">
        <f t="shared" si="23"/>
        <v>4505.9121702219645</v>
      </c>
      <c r="I111">
        <v>1183</v>
      </c>
      <c r="J111">
        <v>934</v>
      </c>
      <c r="K111">
        <v>2117.3000000000002</v>
      </c>
      <c r="L111">
        <v>2586.9</v>
      </c>
      <c r="M111">
        <v>1046.5</v>
      </c>
      <c r="N111">
        <v>223.9</v>
      </c>
      <c r="O111">
        <v>23</v>
      </c>
      <c r="P111">
        <v>244.5</v>
      </c>
      <c r="Q111">
        <v>0</v>
      </c>
      <c r="R111">
        <v>110.8</v>
      </c>
      <c r="S111">
        <v>41907.1</v>
      </c>
      <c r="T111">
        <v>342.5</v>
      </c>
      <c r="U111">
        <v>372.9</v>
      </c>
      <c r="V111">
        <v>3629</v>
      </c>
      <c r="W111">
        <v>15.6</v>
      </c>
      <c r="X111">
        <v>636.1</v>
      </c>
      <c r="Y111">
        <f t="shared" si="24"/>
        <v>319961.96625538118</v>
      </c>
      <c r="Z111">
        <f t="shared" si="25"/>
        <v>3270.701240674101</v>
      </c>
      <c r="AA111">
        <f t="shared" si="26"/>
        <v>0</v>
      </c>
      <c r="AB111">
        <f t="shared" si="27"/>
        <v>6617.3490080069514</v>
      </c>
      <c r="AC111">
        <f t="shared" si="28"/>
        <v>1070.4397275975916</v>
      </c>
      <c r="AD111">
        <f t="shared" ref="AD111:AD147" si="42">(P111)*1000000/Y111</f>
        <v>764.15332378864559</v>
      </c>
      <c r="AE111">
        <f t="shared" si="30"/>
        <v>346.29115859215517</v>
      </c>
      <c r="AF111">
        <f t="shared" si="31"/>
        <v>142317.22767841368</v>
      </c>
      <c r="AG111">
        <f t="shared" ref="AG111:AG147" si="43">(O111+Q111)*1000000/Y111</f>
        <v>71.883543751079145</v>
      </c>
      <c r="AH111">
        <f t="shared" ref="AH111:AH147" si="44">W111*1000000/Y111</f>
        <v>48.755794892036285</v>
      </c>
      <c r="AI111">
        <f t="shared" ref="AI111:AI147" si="45">(J111+L111+N111)*1000000/Y111</f>
        <v>11703.891071262658</v>
      </c>
      <c r="AJ111">
        <f t="shared" si="35"/>
        <v>3153.4998106451676</v>
      </c>
      <c r="AK111">
        <f t="shared" si="36"/>
        <v>12.600493025073749</v>
      </c>
      <c r="AL111">
        <f t="shared" si="37"/>
        <v>163.53506203370506</v>
      </c>
      <c r="AM111">
        <f t="shared" si="38"/>
        <v>45.5</v>
      </c>
    </row>
    <row r="112" spans="1:39" x14ac:dyDescent="0.35">
      <c r="A112">
        <v>12.918699999999999</v>
      </c>
      <c r="C112">
        <v>23028.7</v>
      </c>
      <c r="D112">
        <f t="shared" si="21"/>
        <v>23571.521497100272</v>
      </c>
      <c r="E112">
        <v>226305.5</v>
      </c>
      <c r="F112">
        <f t="shared" si="22"/>
        <v>292499.81743440079</v>
      </c>
      <c r="G112">
        <v>3989.3</v>
      </c>
      <c r="H112">
        <f t="shared" si="23"/>
        <v>4005.278256548851</v>
      </c>
      <c r="I112">
        <v>1153</v>
      </c>
      <c r="J112">
        <v>1003.2</v>
      </c>
      <c r="K112">
        <v>2022.6</v>
      </c>
      <c r="L112">
        <v>2619.8000000000002</v>
      </c>
      <c r="M112">
        <v>995.4</v>
      </c>
      <c r="N112">
        <v>214.2</v>
      </c>
      <c r="O112">
        <v>10.7</v>
      </c>
      <c r="P112">
        <v>251</v>
      </c>
      <c r="Q112">
        <v>14.6</v>
      </c>
      <c r="R112">
        <v>86.2</v>
      </c>
      <c r="S112">
        <v>42134.1</v>
      </c>
      <c r="T112">
        <v>290.10000000000002</v>
      </c>
      <c r="U112">
        <v>429.7</v>
      </c>
      <c r="V112">
        <v>3523</v>
      </c>
      <c r="W112">
        <v>12.7</v>
      </c>
      <c r="X112">
        <v>613.29999999999995</v>
      </c>
      <c r="Y112">
        <f t="shared" si="24"/>
        <v>320376.61718804989</v>
      </c>
      <c r="Z112">
        <f t="shared" si="25"/>
        <v>3106.9683197751442</v>
      </c>
      <c r="AA112">
        <f t="shared" si="26"/>
        <v>0</v>
      </c>
      <c r="AB112">
        <f t="shared" si="27"/>
        <v>6313.1948197480478</v>
      </c>
      <c r="AC112">
        <f t="shared" si="28"/>
        <v>905.49679482295494</v>
      </c>
      <c r="AD112">
        <f t="shared" si="42"/>
        <v>783.45293174960943</v>
      </c>
      <c r="AE112">
        <f t="shared" si="30"/>
        <v>269.05833751719655</v>
      </c>
      <c r="AF112">
        <f t="shared" si="31"/>
        <v>142510.71255053821</v>
      </c>
      <c r="AG112">
        <f t="shared" si="43"/>
        <v>78.969558459223563</v>
      </c>
      <c r="AH112">
        <f t="shared" si="44"/>
        <v>39.640845550677447</v>
      </c>
      <c r="AI112">
        <f t="shared" si="45"/>
        <v>11977.153743862953</v>
      </c>
      <c r="AJ112">
        <f t="shared" si="35"/>
        <v>3255.5434574296519</v>
      </c>
      <c r="AK112">
        <f t="shared" si="36"/>
        <v>12.409034243732787</v>
      </c>
      <c r="AL112">
        <f t="shared" si="37"/>
        <v>155.34841598875721</v>
      </c>
      <c r="AM112">
        <f t="shared" si="38"/>
        <v>39.343873517786569</v>
      </c>
    </row>
    <row r="113" spans="1:39" x14ac:dyDescent="0.35">
      <c r="A113">
        <v>12.928100000000001</v>
      </c>
      <c r="C113">
        <v>22392.400000000001</v>
      </c>
      <c r="D113">
        <f t="shared" si="21"/>
        <v>22905.304745994199</v>
      </c>
      <c r="E113">
        <v>223647.3</v>
      </c>
      <c r="F113">
        <f t="shared" si="22"/>
        <v>288074.35074290325</v>
      </c>
      <c r="G113">
        <v>3920</v>
      </c>
      <c r="H113">
        <f t="shared" si="23"/>
        <v>3935.4268733435065</v>
      </c>
      <c r="I113">
        <v>1147.7</v>
      </c>
      <c r="J113">
        <v>957.3</v>
      </c>
      <c r="K113">
        <v>1866.3</v>
      </c>
      <c r="L113">
        <v>2820.6</v>
      </c>
      <c r="M113">
        <v>1003.7</v>
      </c>
      <c r="N113">
        <v>144.5</v>
      </c>
      <c r="O113">
        <v>28.3</v>
      </c>
      <c r="P113">
        <v>273.5</v>
      </c>
      <c r="Q113">
        <v>8.7799999999999994</v>
      </c>
      <c r="R113">
        <v>111.2</v>
      </c>
      <c r="S113">
        <v>42942.6</v>
      </c>
      <c r="T113">
        <v>315.7</v>
      </c>
      <c r="U113">
        <v>362.2</v>
      </c>
      <c r="V113">
        <v>3645.7</v>
      </c>
      <c r="W113">
        <v>11.2</v>
      </c>
      <c r="X113">
        <v>695.1</v>
      </c>
      <c r="Y113">
        <f t="shared" si="24"/>
        <v>315215.082362241</v>
      </c>
      <c r="Z113">
        <f t="shared" si="25"/>
        <v>3184.1750479647458</v>
      </c>
      <c r="AA113">
        <f t="shared" si="26"/>
        <v>0</v>
      </c>
      <c r="AB113">
        <f t="shared" si="27"/>
        <v>5920.7192308624144</v>
      </c>
      <c r="AC113">
        <f t="shared" si="28"/>
        <v>1001.5383706709875</v>
      </c>
      <c r="AD113">
        <f t="shared" si="42"/>
        <v>867.66152796488791</v>
      </c>
      <c r="AE113">
        <f t="shared" si="30"/>
        <v>352.77499784166554</v>
      </c>
      <c r="AF113">
        <f t="shared" si="31"/>
        <v>147798.44812901856</v>
      </c>
      <c r="AG113">
        <f t="shared" si="43"/>
        <v>117.63396510763452</v>
      </c>
      <c r="AH113">
        <f t="shared" si="44"/>
        <v>35.531294746642573</v>
      </c>
      <c r="AI113">
        <f t="shared" si="45"/>
        <v>12443.56701019918</v>
      </c>
      <c r="AJ113">
        <f t="shared" si="35"/>
        <v>3354.2176728236782</v>
      </c>
      <c r="AK113">
        <f t="shared" si="36"/>
        <v>12.576752587990921</v>
      </c>
      <c r="AL113">
        <f t="shared" si="37"/>
        <v>159.20875239823729</v>
      </c>
      <c r="AM113">
        <f t="shared" si="38"/>
        <v>27.068500539374327</v>
      </c>
    </row>
    <row r="114" spans="1:39" x14ac:dyDescent="0.35">
      <c r="A114">
        <v>12.9374</v>
      </c>
      <c r="C114">
        <v>22944.799999999999</v>
      </c>
      <c r="D114">
        <f t="shared" si="21"/>
        <v>23483.627127720109</v>
      </c>
      <c r="E114">
        <v>224231</v>
      </c>
      <c r="F114">
        <f t="shared" si="22"/>
        <v>289043.5168200843</v>
      </c>
      <c r="G114">
        <v>3855.1</v>
      </c>
      <c r="H114">
        <f t="shared" si="23"/>
        <v>3870.0193114475614</v>
      </c>
      <c r="I114">
        <v>1395.4</v>
      </c>
      <c r="J114">
        <v>982.6</v>
      </c>
      <c r="K114">
        <v>1926.2</v>
      </c>
      <c r="L114">
        <v>2661.1</v>
      </c>
      <c r="M114">
        <v>1208.4000000000001</v>
      </c>
      <c r="N114">
        <v>165.1</v>
      </c>
      <c r="O114">
        <v>15.6</v>
      </c>
      <c r="P114">
        <v>221.3</v>
      </c>
      <c r="Q114">
        <v>6.83</v>
      </c>
      <c r="R114">
        <v>98.5</v>
      </c>
      <c r="S114">
        <v>41766.800000000003</v>
      </c>
      <c r="T114">
        <v>295.5</v>
      </c>
      <c r="U114">
        <v>314.8</v>
      </c>
      <c r="V114">
        <v>3657.4</v>
      </c>
      <c r="W114">
        <v>7.8</v>
      </c>
      <c r="X114">
        <v>709.7</v>
      </c>
      <c r="Y114">
        <f t="shared" si="24"/>
        <v>316697.16325925197</v>
      </c>
      <c r="Z114">
        <f t="shared" si="25"/>
        <v>3815.6325353971984</v>
      </c>
      <c r="AA114">
        <f t="shared" si="26"/>
        <v>0</v>
      </c>
      <c r="AB114">
        <f t="shared" si="27"/>
        <v>6082.1511003658416</v>
      </c>
      <c r="AC114">
        <f t="shared" si="28"/>
        <v>933.06803559241314</v>
      </c>
      <c r="AD114">
        <f t="shared" si="42"/>
        <v>698.77480973469051</v>
      </c>
      <c r="AE114">
        <f t="shared" si="30"/>
        <v>311.0226785308044</v>
      </c>
      <c r="AF114">
        <f t="shared" si="31"/>
        <v>143431.02897582707</v>
      </c>
      <c r="AG114">
        <f t="shared" si="43"/>
        <v>70.824758166963875</v>
      </c>
      <c r="AH114">
        <f t="shared" si="44"/>
        <v>24.629207030865729</v>
      </c>
      <c r="AI114">
        <f t="shared" si="45"/>
        <v>12026.631248610433</v>
      </c>
      <c r="AJ114">
        <f t="shared" si="35"/>
        <v>3234.9516157848639</v>
      </c>
      <c r="AK114">
        <f t="shared" si="36"/>
        <v>12.308299533460779</v>
      </c>
      <c r="AL114">
        <f t="shared" si="37"/>
        <v>190.78162676985991</v>
      </c>
      <c r="AM114">
        <f t="shared" si="38"/>
        <v>53.874275523851992</v>
      </c>
    </row>
    <row r="115" spans="1:39" x14ac:dyDescent="0.35">
      <c r="A115">
        <v>12.9468</v>
      </c>
      <c r="C115">
        <v>23261.9</v>
      </c>
      <c r="D115">
        <f t="shared" si="21"/>
        <v>23815.903157663248</v>
      </c>
      <c r="E115">
        <v>225900</v>
      </c>
      <c r="F115">
        <f t="shared" si="22"/>
        <v>291822.76191706496</v>
      </c>
      <c r="G115">
        <v>4112.3999999999996</v>
      </c>
      <c r="H115">
        <f t="shared" si="23"/>
        <v>4129.3816691763204</v>
      </c>
      <c r="I115">
        <v>1309.5999999999999</v>
      </c>
      <c r="J115">
        <v>958.7</v>
      </c>
      <c r="K115">
        <v>1989</v>
      </c>
      <c r="L115">
        <v>2717.2</v>
      </c>
      <c r="M115">
        <v>1076.8</v>
      </c>
      <c r="N115">
        <v>160.6</v>
      </c>
      <c r="O115">
        <v>7.8</v>
      </c>
      <c r="P115">
        <v>305.2</v>
      </c>
      <c r="Q115">
        <v>6.83</v>
      </c>
      <c r="R115">
        <v>90</v>
      </c>
      <c r="S115">
        <v>41260</v>
      </c>
      <c r="T115">
        <v>362.6</v>
      </c>
      <c r="U115">
        <v>366.4</v>
      </c>
      <c r="V115">
        <v>3716.1</v>
      </c>
      <c r="W115">
        <v>16.100000000000001</v>
      </c>
      <c r="X115">
        <v>665.4</v>
      </c>
      <c r="Y115">
        <f t="shared" si="24"/>
        <v>320068.04674390453</v>
      </c>
      <c r="Z115">
        <f t="shared" si="25"/>
        <v>3364.2845980860379</v>
      </c>
      <c r="AA115">
        <f t="shared" si="26"/>
        <v>0</v>
      </c>
      <c r="AB115">
        <f t="shared" si="27"/>
        <v>6214.3035527425045</v>
      </c>
      <c r="AC115">
        <f t="shared" si="28"/>
        <v>1132.8840966437567</v>
      </c>
      <c r="AD115">
        <f t="shared" si="42"/>
        <v>953.54723192408869</v>
      </c>
      <c r="AE115">
        <f t="shared" si="30"/>
        <v>281.19020600644819</v>
      </c>
      <c r="AF115">
        <f t="shared" si="31"/>
        <v>140520.43138185126</v>
      </c>
      <c r="AG115">
        <f t="shared" si="43"/>
        <v>45.709030154159294</v>
      </c>
      <c r="AH115">
        <f t="shared" si="44"/>
        <v>50.301803518931294</v>
      </c>
      <c r="AI115">
        <f t="shared" si="45"/>
        <v>11986.513614930425</v>
      </c>
      <c r="AJ115">
        <f t="shared" si="35"/>
        <v>3223.6894950828137</v>
      </c>
      <c r="AK115">
        <f t="shared" si="36"/>
        <v>12.253272948969189</v>
      </c>
      <c r="AL115">
        <f t="shared" si="37"/>
        <v>168.2142299043019</v>
      </c>
      <c r="AM115">
        <f t="shared" si="38"/>
        <v>73.602187286397822</v>
      </c>
    </row>
    <row r="116" spans="1:39" x14ac:dyDescent="0.35">
      <c r="A116">
        <v>12.956200000000001</v>
      </c>
      <c r="C116">
        <v>22236.3</v>
      </c>
      <c r="D116">
        <f t="shared" si="21"/>
        <v>22741.997887628677</v>
      </c>
      <c r="E116">
        <v>226002.4</v>
      </c>
      <c r="F116">
        <f t="shared" si="22"/>
        <v>291993.67026461056</v>
      </c>
      <c r="G116">
        <v>4173.3</v>
      </c>
      <c r="H116">
        <f t="shared" si="23"/>
        <v>4190.7894214927155</v>
      </c>
      <c r="I116">
        <v>1069</v>
      </c>
      <c r="J116">
        <v>1014.8</v>
      </c>
      <c r="K116">
        <v>2039.2</v>
      </c>
      <c r="L116">
        <v>2566.3000000000002</v>
      </c>
      <c r="M116">
        <v>1020.6</v>
      </c>
      <c r="N116">
        <v>163.69999999999999</v>
      </c>
      <c r="O116">
        <v>15.6</v>
      </c>
      <c r="P116">
        <v>243.2</v>
      </c>
      <c r="Q116">
        <v>8.2899999999999991</v>
      </c>
      <c r="R116">
        <v>113.2</v>
      </c>
      <c r="S116">
        <v>41541.300000000003</v>
      </c>
      <c r="T116">
        <v>283.89999999999998</v>
      </c>
      <c r="U116">
        <v>407</v>
      </c>
      <c r="V116">
        <v>3736.8</v>
      </c>
      <c r="W116">
        <v>15.1</v>
      </c>
      <c r="X116">
        <v>643.79999999999995</v>
      </c>
      <c r="Y116">
        <f t="shared" si="24"/>
        <v>319226.45757373195</v>
      </c>
      <c r="Z116">
        <f t="shared" si="25"/>
        <v>3197.1034223072543</v>
      </c>
      <c r="AA116">
        <f t="shared" si="26"/>
        <v>0</v>
      </c>
      <c r="AB116">
        <f t="shared" si="27"/>
        <v>6387.9416997540202</v>
      </c>
      <c r="AC116">
        <f t="shared" si="28"/>
        <v>889.33731294633503</v>
      </c>
      <c r="AD116">
        <f t="shared" si="42"/>
        <v>761.84161503539519</v>
      </c>
      <c r="AE116">
        <f t="shared" si="30"/>
        <v>354.60719910364611</v>
      </c>
      <c r="AF116">
        <f t="shared" si="31"/>
        <v>141836.92775384101</v>
      </c>
      <c r="AG116">
        <f t="shared" si="43"/>
        <v>74.837155358534503</v>
      </c>
      <c r="AH116">
        <f t="shared" si="44"/>
        <v>47.301843696687776</v>
      </c>
      <c r="AI116">
        <f t="shared" si="45"/>
        <v>11730.857236778567</v>
      </c>
      <c r="AJ116">
        <f t="shared" si="35"/>
        <v>3291.7071097006301</v>
      </c>
      <c r="AK116">
        <f t="shared" si="36"/>
        <v>12.839402752009354</v>
      </c>
      <c r="AL116">
        <f t="shared" si="37"/>
        <v>159.85517111536271</v>
      </c>
      <c r="AM116">
        <f t="shared" si="38"/>
        <v>42.720803683549597</v>
      </c>
    </row>
    <row r="117" spans="1:39" x14ac:dyDescent="0.35">
      <c r="A117">
        <v>12.9656</v>
      </c>
      <c r="C117">
        <v>22224.6</v>
      </c>
      <c r="D117">
        <f t="shared" si="21"/>
        <v>22729.759820097741</v>
      </c>
      <c r="E117">
        <v>222734.5</v>
      </c>
      <c r="F117">
        <f t="shared" si="22"/>
        <v>286561.67036874784</v>
      </c>
      <c r="G117">
        <v>4048.1</v>
      </c>
      <c r="H117">
        <f t="shared" si="23"/>
        <v>4064.5537199135824</v>
      </c>
      <c r="I117">
        <v>1141.8</v>
      </c>
      <c r="J117">
        <v>1145.2</v>
      </c>
      <c r="K117">
        <v>1985.2</v>
      </c>
      <c r="L117">
        <v>2630.8</v>
      </c>
      <c r="M117">
        <v>1011.6</v>
      </c>
      <c r="N117">
        <v>212.3</v>
      </c>
      <c r="O117">
        <v>20.5</v>
      </c>
      <c r="P117">
        <v>272.89999999999998</v>
      </c>
      <c r="Q117">
        <v>0</v>
      </c>
      <c r="R117">
        <v>149.69999999999999</v>
      </c>
      <c r="S117">
        <v>41216.800000000003</v>
      </c>
      <c r="T117">
        <v>247.7</v>
      </c>
      <c r="U117">
        <v>303.89999999999998</v>
      </c>
      <c r="V117">
        <v>3602.8</v>
      </c>
      <c r="W117">
        <v>11.7</v>
      </c>
      <c r="X117">
        <v>639.1</v>
      </c>
      <c r="Y117">
        <f t="shared" si="24"/>
        <v>313655.9839087592</v>
      </c>
      <c r="Z117">
        <f t="shared" si="25"/>
        <v>3225.1895449068456</v>
      </c>
      <c r="AA117">
        <f t="shared" si="26"/>
        <v>0</v>
      </c>
      <c r="AB117">
        <f t="shared" si="27"/>
        <v>6329.2272484668547</v>
      </c>
      <c r="AC117">
        <f t="shared" si="28"/>
        <v>789.7187132003022</v>
      </c>
      <c r="AD117">
        <f t="shared" si="42"/>
        <v>870.06151325136238</v>
      </c>
      <c r="AE117">
        <f t="shared" si="30"/>
        <v>477.27449077951246</v>
      </c>
      <c r="AF117">
        <f t="shared" si="31"/>
        <v>142894.13337970234</v>
      </c>
      <c r="AG117">
        <f t="shared" si="43"/>
        <v>65.358230200267244</v>
      </c>
      <c r="AH117">
        <f t="shared" si="44"/>
        <v>37.302014309420812</v>
      </c>
      <c r="AI117">
        <f t="shared" si="45"/>
        <v>12715.523390620772</v>
      </c>
      <c r="AJ117">
        <f t="shared" si="35"/>
        <v>3006.4785892122927</v>
      </c>
      <c r="AK117">
        <f t="shared" si="36"/>
        <v>12.607333849404291</v>
      </c>
      <c r="AL117">
        <f t="shared" si="37"/>
        <v>161.25947724534228</v>
      </c>
      <c r="AM117">
        <f t="shared" si="38"/>
        <v>49.346341463414632</v>
      </c>
    </row>
    <row r="118" spans="1:39" x14ac:dyDescent="0.35">
      <c r="A118">
        <v>12.9749</v>
      </c>
      <c r="C118">
        <v>22183.3</v>
      </c>
      <c r="D118">
        <f t="shared" si="21"/>
        <v>22686.562829209197</v>
      </c>
      <c r="E118">
        <v>227007.2</v>
      </c>
      <c r="F118">
        <f t="shared" si="22"/>
        <v>293673.11053867516</v>
      </c>
      <c r="G118">
        <v>4215.8</v>
      </c>
      <c r="H118">
        <f t="shared" si="23"/>
        <v>4233.6482141411761</v>
      </c>
      <c r="I118">
        <v>1224.0999999999999</v>
      </c>
      <c r="J118">
        <v>1010.2</v>
      </c>
      <c r="K118">
        <v>1840.5</v>
      </c>
      <c r="L118">
        <v>2461.3000000000002</v>
      </c>
      <c r="M118">
        <v>1166.2</v>
      </c>
      <c r="N118">
        <v>196.8</v>
      </c>
      <c r="O118">
        <v>15.6</v>
      </c>
      <c r="P118">
        <v>173.5</v>
      </c>
      <c r="Q118">
        <v>3.9</v>
      </c>
      <c r="R118">
        <v>112.7</v>
      </c>
      <c r="S118">
        <v>42003.199999999997</v>
      </c>
      <c r="T118">
        <v>333.6</v>
      </c>
      <c r="U118">
        <v>437.4</v>
      </c>
      <c r="V118">
        <v>3361.3</v>
      </c>
      <c r="W118">
        <v>0</v>
      </c>
      <c r="X118">
        <v>649.70000000000005</v>
      </c>
      <c r="Y118">
        <f t="shared" si="24"/>
        <v>320893.32158202556</v>
      </c>
      <c r="Z118">
        <f t="shared" si="25"/>
        <v>3634.2295758931846</v>
      </c>
      <c r="AA118">
        <f t="shared" si="26"/>
        <v>0</v>
      </c>
      <c r="AB118">
        <f t="shared" si="27"/>
        <v>5735.5509641840217</v>
      </c>
      <c r="AC118">
        <f t="shared" si="28"/>
        <v>1039.5978275750012</v>
      </c>
      <c r="AD118">
        <f t="shared" si="42"/>
        <v>540.67812675138703</v>
      </c>
      <c r="AE118">
        <f t="shared" si="30"/>
        <v>351.20705985522369</v>
      </c>
      <c r="AF118">
        <f t="shared" si="31"/>
        <v>141369.41141794407</v>
      </c>
      <c r="AG118">
        <f t="shared" si="43"/>
        <v>60.767858626236581</v>
      </c>
      <c r="AH118">
        <f t="shared" si="44"/>
        <v>0</v>
      </c>
      <c r="AI118">
        <f t="shared" si="45"/>
        <v>11431.52491274993</v>
      </c>
      <c r="AJ118">
        <f t="shared" si="35"/>
        <v>3387.73021090163</v>
      </c>
      <c r="AK118">
        <f t="shared" si="36"/>
        <v>12.944804056459704</v>
      </c>
      <c r="AL118">
        <f t="shared" si="37"/>
        <v>181.71147879465923</v>
      </c>
      <c r="AM118">
        <f t="shared" si="38"/>
        <v>59.805128205128206</v>
      </c>
    </row>
    <row r="119" spans="1:39" x14ac:dyDescent="0.35">
      <c r="A119">
        <v>12.984299999999999</v>
      </c>
      <c r="C119">
        <v>23712.400000000001</v>
      </c>
      <c r="D119">
        <f t="shared" si="21"/>
        <v>24288.334707928279</v>
      </c>
      <c r="E119">
        <v>227945.7</v>
      </c>
      <c r="F119">
        <f t="shared" si="22"/>
        <v>295245.68414423702</v>
      </c>
      <c r="G119">
        <v>3993.9</v>
      </c>
      <c r="H119">
        <f t="shared" si="23"/>
        <v>4009.9152003185532</v>
      </c>
      <c r="I119">
        <v>1356.7</v>
      </c>
      <c r="J119">
        <v>1105.8</v>
      </c>
      <c r="K119">
        <v>2038.5</v>
      </c>
      <c r="L119">
        <v>2703.7</v>
      </c>
      <c r="M119">
        <v>1059.3</v>
      </c>
      <c r="N119">
        <v>206.4</v>
      </c>
      <c r="O119">
        <v>28.8</v>
      </c>
      <c r="P119">
        <v>326.5</v>
      </c>
      <c r="Q119">
        <v>7.32</v>
      </c>
      <c r="R119">
        <v>121.9</v>
      </c>
      <c r="S119">
        <v>41718.5</v>
      </c>
      <c r="T119">
        <v>332.9</v>
      </c>
      <c r="U119">
        <v>340.6</v>
      </c>
      <c r="V119">
        <v>3931.8</v>
      </c>
      <c r="W119">
        <v>4.3899999999999997</v>
      </c>
      <c r="X119">
        <v>618</v>
      </c>
      <c r="Y119">
        <f t="shared" si="24"/>
        <v>323843.93405248388</v>
      </c>
      <c r="Z119">
        <f t="shared" si="25"/>
        <v>3271.0200458110917</v>
      </c>
      <c r="AA119">
        <f t="shared" si="26"/>
        <v>0</v>
      </c>
      <c r="AB119">
        <f t="shared" si="27"/>
        <v>6294.6987287698585</v>
      </c>
      <c r="AC119">
        <f t="shared" si="28"/>
        <v>1027.9642908057326</v>
      </c>
      <c r="AD119">
        <f t="shared" si="42"/>
        <v>1008.2016850347602</v>
      </c>
      <c r="AE119">
        <f t="shared" si="30"/>
        <v>376.41588179398855</v>
      </c>
      <c r="AF119">
        <f t="shared" si="31"/>
        <v>140963.88784790906</v>
      </c>
      <c r="AG119">
        <f t="shared" si="43"/>
        <v>111.53520631992509</v>
      </c>
      <c r="AH119">
        <f t="shared" si="44"/>
        <v>13.555912396026331</v>
      </c>
      <c r="AI119">
        <f t="shared" si="45"/>
        <v>12400.726330569965</v>
      </c>
      <c r="AJ119">
        <f t="shared" si="35"/>
        <v>2960.0677956334489</v>
      </c>
      <c r="AK119">
        <f t="shared" si="36"/>
        <v>12.15586361496665</v>
      </c>
      <c r="AL119">
        <f t="shared" si="37"/>
        <v>163.55100229055458</v>
      </c>
      <c r="AM119">
        <f t="shared" si="38"/>
        <v>29.327242524916937</v>
      </c>
    </row>
    <row r="120" spans="1:39" x14ac:dyDescent="0.35">
      <c r="A120">
        <v>12.9937</v>
      </c>
      <c r="C120">
        <v>25648.6</v>
      </c>
      <c r="D120">
        <f t="shared" si="21"/>
        <v>26323.767790552767</v>
      </c>
      <c r="E120">
        <v>258635.6</v>
      </c>
      <c r="F120">
        <f t="shared" si="22"/>
        <v>348864.33715997147</v>
      </c>
      <c r="G120">
        <v>4893.3999999999996</v>
      </c>
      <c r="H120">
        <f t="shared" si="23"/>
        <v>4917.4631140020574</v>
      </c>
      <c r="I120">
        <v>1264.4000000000001</v>
      </c>
      <c r="J120">
        <v>657.4</v>
      </c>
      <c r="K120">
        <v>940</v>
      </c>
      <c r="L120">
        <v>1141.9000000000001</v>
      </c>
      <c r="M120">
        <v>445.1</v>
      </c>
      <c r="N120">
        <v>79.400000000000006</v>
      </c>
      <c r="O120">
        <v>17.100000000000001</v>
      </c>
      <c r="P120">
        <v>65.900000000000006</v>
      </c>
      <c r="Q120">
        <v>3.9</v>
      </c>
      <c r="R120">
        <v>19.5</v>
      </c>
      <c r="S120">
        <v>21197.1</v>
      </c>
      <c r="T120">
        <v>139.30000000000001</v>
      </c>
      <c r="U120">
        <v>208.4</v>
      </c>
      <c r="V120">
        <v>1624.4</v>
      </c>
      <c r="W120">
        <v>0</v>
      </c>
      <c r="X120">
        <v>184.9</v>
      </c>
      <c r="Y120">
        <f t="shared" si="24"/>
        <v>380405.56806452631</v>
      </c>
      <c r="Z120">
        <f t="shared" si="25"/>
        <v>1170.066995245716</v>
      </c>
      <c r="AA120">
        <f t="shared" si="26"/>
        <v>0</v>
      </c>
      <c r="AB120">
        <f t="shared" si="27"/>
        <v>2471.0469007660595</v>
      </c>
      <c r="AC120">
        <f t="shared" si="28"/>
        <v>366.18812050714052</v>
      </c>
      <c r="AD120">
        <f t="shared" si="42"/>
        <v>173.23616038349292</v>
      </c>
      <c r="AE120">
        <f t="shared" si="30"/>
        <v>51.261079324402296</v>
      </c>
      <c r="AF120">
        <f t="shared" si="31"/>
        <v>59992.549835992155</v>
      </c>
      <c r="AG120">
        <f t="shared" si="43"/>
        <v>55.204239272433242</v>
      </c>
      <c r="AH120">
        <f t="shared" si="44"/>
        <v>0</v>
      </c>
      <c r="AI120">
        <f t="shared" si="45"/>
        <v>4938.6763962438263</v>
      </c>
      <c r="AJ120">
        <f t="shared" si="35"/>
        <v>1033.8965383737141</v>
      </c>
      <c r="AK120">
        <f t="shared" si="36"/>
        <v>13.252826872495586</v>
      </c>
      <c r="AL120">
        <f t="shared" si="37"/>
        <v>58.503349762285801</v>
      </c>
      <c r="AM120">
        <f t="shared" si="38"/>
        <v>21.195238095238096</v>
      </c>
    </row>
    <row r="121" spans="1:39" x14ac:dyDescent="0.35">
      <c r="A121">
        <v>13.0031</v>
      </c>
      <c r="C121">
        <v>28918.1</v>
      </c>
      <c r="D121">
        <f t="shared" si="21"/>
        <v>29779.259607248365</v>
      </c>
      <c r="E121">
        <v>272029.8</v>
      </c>
      <c r="F121">
        <f t="shared" si="22"/>
        <v>373682.60404065991</v>
      </c>
      <c r="G121">
        <v>5235.2</v>
      </c>
      <c r="H121">
        <f t="shared" si="23"/>
        <v>5262.7515569509496</v>
      </c>
      <c r="I121">
        <v>1343.2</v>
      </c>
      <c r="J121">
        <v>407.7</v>
      </c>
      <c r="K121">
        <v>135.5</v>
      </c>
      <c r="L121">
        <v>76.5</v>
      </c>
      <c r="M121">
        <v>81.3</v>
      </c>
      <c r="N121">
        <v>41.3</v>
      </c>
      <c r="O121">
        <v>15.6</v>
      </c>
      <c r="P121">
        <v>5.16</v>
      </c>
      <c r="Q121">
        <v>0</v>
      </c>
      <c r="R121">
        <v>3.9</v>
      </c>
      <c r="S121">
        <v>7963.6</v>
      </c>
      <c r="T121">
        <v>11</v>
      </c>
      <c r="U121">
        <v>155.5</v>
      </c>
      <c r="V121">
        <v>623.79999999999995</v>
      </c>
      <c r="W121">
        <v>0</v>
      </c>
      <c r="X121">
        <v>37.6</v>
      </c>
      <c r="Y121">
        <f t="shared" si="24"/>
        <v>409024.61520485923</v>
      </c>
      <c r="Z121">
        <f t="shared" si="25"/>
        <v>198.76554363184485</v>
      </c>
      <c r="AA121">
        <f t="shared" si="26"/>
        <v>0</v>
      </c>
      <c r="AB121">
        <f t="shared" si="27"/>
        <v>331.27590605307478</v>
      </c>
      <c r="AC121">
        <f t="shared" si="28"/>
        <v>26.893246985858468</v>
      </c>
      <c r="AD121">
        <f t="shared" si="42"/>
        <v>12.6153776770027</v>
      </c>
      <c r="AE121">
        <f t="shared" si="30"/>
        <v>9.5348784768043657</v>
      </c>
      <c r="AF121">
        <f t="shared" si="31"/>
        <v>20994.824469669184</v>
      </c>
      <c r="AG121">
        <f t="shared" si="43"/>
        <v>38.139513907217463</v>
      </c>
      <c r="AH121">
        <f t="shared" si="44"/>
        <v>0</v>
      </c>
      <c r="AI121">
        <f t="shared" si="45"/>
        <v>1284.7637537335113</v>
      </c>
      <c r="AJ121">
        <f t="shared" si="35"/>
        <v>472.09872663356998</v>
      </c>
      <c r="AK121">
        <f t="shared" si="36"/>
        <v>12.548418226949618</v>
      </c>
      <c r="AL121">
        <f t="shared" si="37"/>
        <v>9.9382771815922428</v>
      </c>
      <c r="AM121">
        <f t="shared" si="38"/>
        <v>5.2115384615384617</v>
      </c>
    </row>
    <row r="122" spans="1:39" x14ac:dyDescent="0.35">
      <c r="A122">
        <v>13.0124</v>
      </c>
      <c r="C122">
        <v>29297.200000000001</v>
      </c>
      <c r="D122">
        <f t="shared" si="21"/>
        <v>30181.43143297825</v>
      </c>
      <c r="E122">
        <v>271391.09999999998</v>
      </c>
      <c r="F122">
        <f t="shared" si="22"/>
        <v>372478.43115833472</v>
      </c>
      <c r="G122">
        <v>5659.6</v>
      </c>
      <c r="H122">
        <f t="shared" si="23"/>
        <v>5691.8133870453221</v>
      </c>
      <c r="I122">
        <v>1204.9000000000001</v>
      </c>
      <c r="J122">
        <v>327.7</v>
      </c>
      <c r="K122">
        <v>136.1</v>
      </c>
      <c r="L122">
        <v>85.8</v>
      </c>
      <c r="M122">
        <v>42.6</v>
      </c>
      <c r="N122">
        <v>33.5</v>
      </c>
      <c r="O122">
        <v>4</v>
      </c>
      <c r="P122">
        <v>35.5</v>
      </c>
      <c r="Q122">
        <v>0</v>
      </c>
      <c r="R122">
        <v>16.600000000000001</v>
      </c>
      <c r="S122">
        <v>6926.7</v>
      </c>
      <c r="T122">
        <v>25.8</v>
      </c>
      <c r="U122">
        <v>135.5</v>
      </c>
      <c r="V122">
        <v>409.7</v>
      </c>
      <c r="W122">
        <v>7.8</v>
      </c>
      <c r="X122">
        <v>3.9</v>
      </c>
      <c r="Y122">
        <f t="shared" si="24"/>
        <v>408651.67597835831</v>
      </c>
      <c r="Z122">
        <f t="shared" si="25"/>
        <v>104.24525948171089</v>
      </c>
      <c r="AA122">
        <f t="shared" si="26"/>
        <v>0</v>
      </c>
      <c r="AB122">
        <f t="shared" si="27"/>
        <v>333.04647454133453</v>
      </c>
      <c r="AC122">
        <f t="shared" si="28"/>
        <v>63.134452925543208</v>
      </c>
      <c r="AD122">
        <f t="shared" si="42"/>
        <v>86.871049568092403</v>
      </c>
      <c r="AE122">
        <f t="shared" si="30"/>
        <v>40.621392192403775</v>
      </c>
      <c r="AF122">
        <f t="shared" si="31"/>
        <v>17952.697691587411</v>
      </c>
      <c r="AG122">
        <f t="shared" si="43"/>
        <v>9.7882872752780177</v>
      </c>
      <c r="AH122">
        <f t="shared" si="44"/>
        <v>19.087160186792133</v>
      </c>
      <c r="AI122">
        <f t="shared" si="45"/>
        <v>1093.8411030123184</v>
      </c>
      <c r="AJ122">
        <f t="shared" si="35"/>
        <v>341.12181154343892</v>
      </c>
      <c r="AK122">
        <f t="shared" si="36"/>
        <v>12.34131098074228</v>
      </c>
      <c r="AL122">
        <f t="shared" si="37"/>
        <v>5.2122629740855446</v>
      </c>
      <c r="AM122">
        <f t="shared" si="38"/>
        <v>10.65</v>
      </c>
    </row>
    <row r="123" spans="1:39" x14ac:dyDescent="0.35">
      <c r="A123">
        <v>13.021800000000001</v>
      </c>
      <c r="C123">
        <v>28623.3</v>
      </c>
      <c r="D123">
        <f t="shared" si="21"/>
        <v>29466.735201698782</v>
      </c>
      <c r="E123">
        <v>271439.40000000002</v>
      </c>
      <c r="F123">
        <f t="shared" si="22"/>
        <v>372569.41975725844</v>
      </c>
      <c r="G123">
        <v>5444.8</v>
      </c>
      <c r="H123">
        <f t="shared" si="23"/>
        <v>5474.608146435713</v>
      </c>
      <c r="I123">
        <v>1296.0999999999999</v>
      </c>
      <c r="J123">
        <v>281.3</v>
      </c>
      <c r="K123">
        <v>131.6</v>
      </c>
      <c r="L123">
        <v>69</v>
      </c>
      <c r="M123">
        <v>38.1</v>
      </c>
      <c r="N123">
        <v>17.399999999999999</v>
      </c>
      <c r="O123">
        <v>9.76</v>
      </c>
      <c r="P123">
        <v>21.9</v>
      </c>
      <c r="Q123">
        <v>8.2899999999999991</v>
      </c>
      <c r="R123">
        <v>3.9</v>
      </c>
      <c r="S123">
        <v>6552.1</v>
      </c>
      <c r="T123">
        <v>5.16</v>
      </c>
      <c r="U123">
        <v>154.80000000000001</v>
      </c>
      <c r="V123">
        <v>369</v>
      </c>
      <c r="W123">
        <v>8.7799999999999994</v>
      </c>
      <c r="X123">
        <v>20</v>
      </c>
      <c r="Y123">
        <f t="shared" si="24"/>
        <v>407810.76310539292</v>
      </c>
      <c r="Z123">
        <f t="shared" si="25"/>
        <v>93.4256852611651</v>
      </c>
      <c r="AA123">
        <f t="shared" si="26"/>
        <v>0</v>
      </c>
      <c r="AB123">
        <f t="shared" si="27"/>
        <v>322.69869239814506</v>
      </c>
      <c r="AC123">
        <f t="shared" si="28"/>
        <v>12.652927452693227</v>
      </c>
      <c r="AD123">
        <f t="shared" si="42"/>
        <v>53.701378142244508</v>
      </c>
      <c r="AE123">
        <f t="shared" si="30"/>
        <v>9.5632591212216251</v>
      </c>
      <c r="AF123">
        <f t="shared" si="31"/>
        <v>16971.351975355636</v>
      </c>
      <c r="AG123">
        <f t="shared" si="43"/>
        <v>44.260724907192383</v>
      </c>
      <c r="AH123">
        <f t="shared" si="44"/>
        <v>21.529593611365605</v>
      </c>
      <c r="AI123">
        <f t="shared" si="45"/>
        <v>901.64368689056187</v>
      </c>
      <c r="AJ123">
        <f t="shared" si="35"/>
        <v>428.63017804859999</v>
      </c>
      <c r="AK123">
        <f t="shared" si="36"/>
        <v>12.643729181635958</v>
      </c>
      <c r="AL123">
        <f t="shared" si="37"/>
        <v>4.6712842630582552</v>
      </c>
      <c r="AM123">
        <f t="shared" si="38"/>
        <v>2.1108033240997233</v>
      </c>
    </row>
    <row r="124" spans="1:39" x14ac:dyDescent="0.35">
      <c r="A124">
        <v>13.0312</v>
      </c>
      <c r="C124">
        <v>28944.799999999999</v>
      </c>
      <c r="D124">
        <f t="shared" si="21"/>
        <v>29807.574275901097</v>
      </c>
      <c r="E124">
        <v>271687.3</v>
      </c>
      <c r="F124">
        <f t="shared" si="22"/>
        <v>373036.60913780576</v>
      </c>
      <c r="G124">
        <v>5341</v>
      </c>
      <c r="H124">
        <f t="shared" si="23"/>
        <v>5369.6794579850975</v>
      </c>
      <c r="I124">
        <v>1267</v>
      </c>
      <c r="J124">
        <v>278</v>
      </c>
      <c r="K124">
        <v>224</v>
      </c>
      <c r="L124">
        <v>52.3</v>
      </c>
      <c r="M124">
        <v>71.599999999999994</v>
      </c>
      <c r="N124">
        <v>16.100000000000001</v>
      </c>
      <c r="O124">
        <v>19</v>
      </c>
      <c r="P124">
        <v>21.3</v>
      </c>
      <c r="Q124">
        <v>7.8</v>
      </c>
      <c r="R124">
        <v>0</v>
      </c>
      <c r="S124">
        <v>5782.6</v>
      </c>
      <c r="T124">
        <v>20.6</v>
      </c>
      <c r="U124">
        <v>131.6</v>
      </c>
      <c r="V124">
        <v>291.7</v>
      </c>
      <c r="W124">
        <v>0</v>
      </c>
      <c r="X124">
        <v>20</v>
      </c>
      <c r="Y124">
        <f t="shared" si="24"/>
        <v>408513.86287169193</v>
      </c>
      <c r="Z124">
        <f t="shared" si="25"/>
        <v>175.26944984603492</v>
      </c>
      <c r="AA124">
        <f t="shared" si="26"/>
        <v>0</v>
      </c>
      <c r="AB124">
        <f t="shared" si="27"/>
        <v>548.32900510491379</v>
      </c>
      <c r="AC124">
        <f t="shared" si="28"/>
        <v>50.42668529089832</v>
      </c>
      <c r="AD124">
        <f t="shared" si="42"/>
        <v>52.140213431851173</v>
      </c>
      <c r="AE124">
        <f t="shared" si="30"/>
        <v>0</v>
      </c>
      <c r="AF124">
        <f t="shared" si="31"/>
        <v>14869.262837985614</v>
      </c>
      <c r="AG124">
        <f t="shared" si="43"/>
        <v>65.603648825052176</v>
      </c>
      <c r="AH124">
        <f t="shared" si="44"/>
        <v>0</v>
      </c>
      <c r="AI124">
        <f t="shared" si="45"/>
        <v>847.95164003724176</v>
      </c>
      <c r="AJ124">
        <f t="shared" si="35"/>
        <v>371.1012373835041</v>
      </c>
      <c r="AK124">
        <f t="shared" si="36"/>
        <v>12.514826120534046</v>
      </c>
      <c r="AL124">
        <f t="shared" si="37"/>
        <v>8.7634724923017462</v>
      </c>
      <c r="AM124">
        <f t="shared" si="38"/>
        <v>2.6716417910447761</v>
      </c>
    </row>
    <row r="125" spans="1:39" x14ac:dyDescent="0.35">
      <c r="A125">
        <v>13.0406</v>
      </c>
      <c r="C125">
        <v>28782.2</v>
      </c>
      <c r="D125">
        <f t="shared" si="21"/>
        <v>29635.165253355117</v>
      </c>
      <c r="E125">
        <v>272527.3</v>
      </c>
      <c r="F125">
        <f t="shared" si="22"/>
        <v>374622.03048994136</v>
      </c>
      <c r="G125">
        <v>5033.3</v>
      </c>
      <c r="H125">
        <f t="shared" si="23"/>
        <v>5058.7622681241492</v>
      </c>
      <c r="I125">
        <v>1239.4000000000001</v>
      </c>
      <c r="J125">
        <v>289.60000000000002</v>
      </c>
      <c r="K125">
        <v>183.9</v>
      </c>
      <c r="L125">
        <v>74.8</v>
      </c>
      <c r="M125">
        <v>74.2</v>
      </c>
      <c r="N125">
        <v>31.6</v>
      </c>
      <c r="O125">
        <v>33.6</v>
      </c>
      <c r="P125">
        <v>0</v>
      </c>
      <c r="Q125">
        <v>8.2899999999999991</v>
      </c>
      <c r="R125">
        <v>4.3899999999999997</v>
      </c>
      <c r="S125">
        <v>5514.8</v>
      </c>
      <c r="T125">
        <v>27.7</v>
      </c>
      <c r="U125">
        <v>155.5</v>
      </c>
      <c r="V125">
        <v>343.2</v>
      </c>
      <c r="W125">
        <v>0</v>
      </c>
      <c r="X125">
        <v>8.7799999999999994</v>
      </c>
      <c r="Y125">
        <f t="shared" si="24"/>
        <v>409615.95801142062</v>
      </c>
      <c r="Z125">
        <f t="shared" si="25"/>
        <v>181.14528633166975</v>
      </c>
      <c r="AA125">
        <f t="shared" si="26"/>
        <v>0</v>
      </c>
      <c r="AB125">
        <f t="shared" si="27"/>
        <v>448.95711801070172</v>
      </c>
      <c r="AC125">
        <f t="shared" si="28"/>
        <v>67.624318482307984</v>
      </c>
      <c r="AD125">
        <f t="shared" si="42"/>
        <v>0</v>
      </c>
      <c r="AE125">
        <f t="shared" si="30"/>
        <v>10.717355889434369</v>
      </c>
      <c r="AF125">
        <f t="shared" si="31"/>
        <v>14301.200637883037</v>
      </c>
      <c r="AG125">
        <f t="shared" si="43"/>
        <v>102.26652350988741</v>
      </c>
      <c r="AH125">
        <f t="shared" si="44"/>
        <v>0</v>
      </c>
      <c r="AI125">
        <f t="shared" si="45"/>
        <v>966.75921007198428</v>
      </c>
      <c r="AJ125">
        <f t="shared" si="35"/>
        <v>401.05859351168067</v>
      </c>
      <c r="AK125">
        <f t="shared" si="36"/>
        <v>12.641131820499259</v>
      </c>
      <c r="AL125">
        <f t="shared" si="37"/>
        <v>9.0572643165834883</v>
      </c>
      <c r="AM125">
        <f t="shared" si="38"/>
        <v>1.7713058009071379</v>
      </c>
    </row>
    <row r="126" spans="1:39" x14ac:dyDescent="0.35">
      <c r="A126">
        <v>13.049899999999999</v>
      </c>
      <c r="C126">
        <v>28117.1</v>
      </c>
      <c r="D126">
        <f t="shared" si="21"/>
        <v>28930.542969734313</v>
      </c>
      <c r="E126">
        <v>277998.2</v>
      </c>
      <c r="F126">
        <f t="shared" si="22"/>
        <v>385038.09824296844</v>
      </c>
      <c r="G126">
        <v>5401.5</v>
      </c>
      <c r="H126">
        <f t="shared" si="23"/>
        <v>5430.8346533802332</v>
      </c>
      <c r="I126">
        <v>1201.2</v>
      </c>
      <c r="J126">
        <v>290.3</v>
      </c>
      <c r="K126">
        <v>190.3</v>
      </c>
      <c r="L126">
        <v>26.5</v>
      </c>
      <c r="M126">
        <v>61.9</v>
      </c>
      <c r="N126">
        <v>33</v>
      </c>
      <c r="O126">
        <v>11.7</v>
      </c>
      <c r="P126">
        <v>0</v>
      </c>
      <c r="Q126">
        <v>4.3899999999999997</v>
      </c>
      <c r="R126">
        <v>0</v>
      </c>
      <c r="S126">
        <v>5048.7</v>
      </c>
      <c r="T126">
        <v>10.3</v>
      </c>
      <c r="U126">
        <v>225.1</v>
      </c>
      <c r="V126">
        <v>366.4</v>
      </c>
      <c r="W126">
        <v>0</v>
      </c>
      <c r="X126">
        <v>8.2899999999999991</v>
      </c>
      <c r="Y126">
        <f t="shared" si="24"/>
        <v>419699.47586608294</v>
      </c>
      <c r="Z126">
        <f t="shared" si="25"/>
        <v>147.48648392344182</v>
      </c>
      <c r="AA126">
        <f t="shared" si="26"/>
        <v>0</v>
      </c>
      <c r="AB126">
        <f t="shared" si="27"/>
        <v>453.41967513135666</v>
      </c>
      <c r="AC126">
        <f t="shared" si="28"/>
        <v>24.541369699700336</v>
      </c>
      <c r="AD126">
        <f t="shared" si="42"/>
        <v>0</v>
      </c>
      <c r="AE126">
        <f t="shared" si="30"/>
        <v>0</v>
      </c>
      <c r="AF126">
        <f t="shared" si="31"/>
        <v>12902.327287460899</v>
      </c>
      <c r="AG126">
        <f t="shared" si="43"/>
        <v>38.336955191085281</v>
      </c>
      <c r="AH126">
        <f t="shared" si="44"/>
        <v>0</v>
      </c>
      <c r="AI126">
        <f t="shared" si="45"/>
        <v>833.45350688885219</v>
      </c>
      <c r="AJ126">
        <f t="shared" si="35"/>
        <v>556.08837613719038</v>
      </c>
      <c r="AK126">
        <f t="shared" si="36"/>
        <v>13.309051912567837</v>
      </c>
      <c r="AL126">
        <f t="shared" si="37"/>
        <v>7.3743241961720916</v>
      </c>
      <c r="AM126">
        <f t="shared" si="38"/>
        <v>3.8471100062150407</v>
      </c>
    </row>
    <row r="127" spans="1:39" x14ac:dyDescent="0.35">
      <c r="A127">
        <v>13.0593</v>
      </c>
      <c r="C127">
        <v>29598.3</v>
      </c>
      <c r="D127">
        <f t="shared" si="21"/>
        <v>30501.080119707127</v>
      </c>
      <c r="E127">
        <v>273983.59999999998</v>
      </c>
      <c r="F127">
        <f t="shared" si="22"/>
        <v>377379.35396500677</v>
      </c>
      <c r="G127">
        <v>5166.2</v>
      </c>
      <c r="H127">
        <f t="shared" si="23"/>
        <v>5193.0282224025759</v>
      </c>
      <c r="I127">
        <v>1288.3</v>
      </c>
      <c r="J127">
        <v>261.2</v>
      </c>
      <c r="K127">
        <v>227.7</v>
      </c>
      <c r="L127">
        <v>57.4</v>
      </c>
      <c r="M127">
        <v>69</v>
      </c>
      <c r="N127">
        <v>27.7</v>
      </c>
      <c r="O127">
        <v>22.4</v>
      </c>
      <c r="P127">
        <v>10.3</v>
      </c>
      <c r="Q127">
        <v>0</v>
      </c>
      <c r="R127">
        <v>0</v>
      </c>
      <c r="S127">
        <v>5345.2</v>
      </c>
      <c r="T127">
        <v>11</v>
      </c>
      <c r="U127">
        <v>151.30000000000001</v>
      </c>
      <c r="V127">
        <v>239.4</v>
      </c>
      <c r="W127">
        <v>4.3899999999999997</v>
      </c>
      <c r="X127">
        <v>3.9</v>
      </c>
      <c r="Y127">
        <f t="shared" si="24"/>
        <v>413373.46230711648</v>
      </c>
      <c r="Z127">
        <f t="shared" si="25"/>
        <v>166.91927830804082</v>
      </c>
      <c r="AA127">
        <f t="shared" si="26"/>
        <v>0</v>
      </c>
      <c r="AB127">
        <f t="shared" si="27"/>
        <v>550.8336184165347</v>
      </c>
      <c r="AC127">
        <f t="shared" si="28"/>
        <v>26.610319730267378</v>
      </c>
      <c r="AD127">
        <f t="shared" si="42"/>
        <v>24.916935747432181</v>
      </c>
      <c r="AE127">
        <f t="shared" si="30"/>
        <v>0</v>
      </c>
      <c r="AF127">
        <f t="shared" si="31"/>
        <v>13509.817415059197</v>
      </c>
      <c r="AG127">
        <f t="shared" si="43"/>
        <v>54.1882874507263</v>
      </c>
      <c r="AH127">
        <f t="shared" si="44"/>
        <v>10.619936692352162</v>
      </c>
      <c r="AI127">
        <f t="shared" si="45"/>
        <v>837.74124750832652</v>
      </c>
      <c r="AJ127">
        <f t="shared" si="35"/>
        <v>375.447420194318</v>
      </c>
      <c r="AK127">
        <f t="shared" si="36"/>
        <v>12.372655410362903</v>
      </c>
      <c r="AL127">
        <f t="shared" si="37"/>
        <v>8.3459639154020415</v>
      </c>
      <c r="AM127">
        <f t="shared" si="38"/>
        <v>3.0803571428571423</v>
      </c>
    </row>
    <row r="128" spans="1:39" x14ac:dyDescent="0.35">
      <c r="A128">
        <v>13.0687</v>
      </c>
      <c r="C128">
        <v>29236.2</v>
      </c>
      <c r="D128">
        <f t="shared" si="21"/>
        <v>30116.697800226997</v>
      </c>
      <c r="E128">
        <v>270706.40000000002</v>
      </c>
      <c r="F128">
        <f t="shared" si="22"/>
        <v>371189.87469518452</v>
      </c>
      <c r="G128">
        <v>4932.3999999999996</v>
      </c>
      <c r="H128">
        <f t="shared" si="23"/>
        <v>4956.8491628106467</v>
      </c>
      <c r="I128">
        <v>1354.2</v>
      </c>
      <c r="J128">
        <v>278.7</v>
      </c>
      <c r="K128">
        <v>140</v>
      </c>
      <c r="L128">
        <v>85.2</v>
      </c>
      <c r="M128">
        <v>61.9</v>
      </c>
      <c r="N128">
        <v>17.600000000000001</v>
      </c>
      <c r="O128">
        <v>12.7</v>
      </c>
      <c r="P128">
        <v>11</v>
      </c>
      <c r="Q128">
        <v>11.7</v>
      </c>
      <c r="R128">
        <v>4.3899999999999997</v>
      </c>
      <c r="S128">
        <v>4854.2</v>
      </c>
      <c r="T128">
        <v>10.3</v>
      </c>
      <c r="U128">
        <v>169</v>
      </c>
      <c r="V128">
        <v>299.3</v>
      </c>
      <c r="W128">
        <v>8.2899999999999991</v>
      </c>
      <c r="X128">
        <v>16.100000000000001</v>
      </c>
      <c r="Y128">
        <f t="shared" si="24"/>
        <v>406563.42165822216</v>
      </c>
      <c r="Z128">
        <f t="shared" si="25"/>
        <v>152.25176861099001</v>
      </c>
      <c r="AA128">
        <f t="shared" si="26"/>
        <v>0</v>
      </c>
      <c r="AB128">
        <f t="shared" si="27"/>
        <v>344.34971899093051</v>
      </c>
      <c r="AC128">
        <f t="shared" si="28"/>
        <v>25.334300754332748</v>
      </c>
      <c r="AD128">
        <f t="shared" si="42"/>
        <v>27.056049349287399</v>
      </c>
      <c r="AE128">
        <f t="shared" si="30"/>
        <v>10.797823331215607</v>
      </c>
      <c r="AF128">
        <f t="shared" si="31"/>
        <v>12675.759120141147</v>
      </c>
      <c r="AG128">
        <f t="shared" si="43"/>
        <v>60.015236738419318</v>
      </c>
      <c r="AH128">
        <f t="shared" si="44"/>
        <v>20.390422645962957</v>
      </c>
      <c r="AI128">
        <f t="shared" si="45"/>
        <v>938.35298425028566</v>
      </c>
      <c r="AJ128">
        <f t="shared" si="35"/>
        <v>455.27952132300885</v>
      </c>
      <c r="AK128">
        <f t="shared" si="36"/>
        <v>12.325052273572529</v>
      </c>
      <c r="AL128">
        <f t="shared" si="37"/>
        <v>7.6125884305495006</v>
      </c>
      <c r="AM128">
        <f t="shared" si="38"/>
        <v>2.5368852459016398</v>
      </c>
    </row>
    <row r="129" spans="1:39" x14ac:dyDescent="0.35">
      <c r="A129">
        <v>13.078099999999999</v>
      </c>
      <c r="C129">
        <v>28851.4</v>
      </c>
      <c r="D129">
        <f t="shared" si="21"/>
        <v>29708.532762133411</v>
      </c>
      <c r="E129">
        <v>302995.3</v>
      </c>
      <c r="F129">
        <f t="shared" si="22"/>
        <v>434710.55503642937</v>
      </c>
      <c r="G129">
        <v>4941.3999999999996</v>
      </c>
      <c r="H129">
        <f t="shared" si="23"/>
        <v>4965.9386894399986</v>
      </c>
      <c r="I129">
        <v>1169.5</v>
      </c>
      <c r="J129">
        <v>246.5</v>
      </c>
      <c r="K129">
        <v>126.4</v>
      </c>
      <c r="L129">
        <v>26.4</v>
      </c>
      <c r="M129">
        <v>63.9</v>
      </c>
      <c r="N129">
        <v>25.8</v>
      </c>
      <c r="O129">
        <v>19.5</v>
      </c>
      <c r="P129">
        <v>0</v>
      </c>
      <c r="Q129">
        <v>0</v>
      </c>
      <c r="R129">
        <v>8.2899999999999991</v>
      </c>
      <c r="S129">
        <v>4488.7</v>
      </c>
      <c r="T129">
        <v>12.3</v>
      </c>
      <c r="U129">
        <v>153.5</v>
      </c>
      <c r="V129">
        <v>237.4</v>
      </c>
      <c r="W129">
        <v>3.9</v>
      </c>
      <c r="X129">
        <v>8.2899999999999991</v>
      </c>
      <c r="Y129">
        <f t="shared" si="24"/>
        <v>469685.0264880028</v>
      </c>
      <c r="Z129">
        <f t="shared" si="25"/>
        <v>136.04862066351652</v>
      </c>
      <c r="AA129">
        <f t="shared" si="26"/>
        <v>0</v>
      </c>
      <c r="AB129">
        <f t="shared" si="27"/>
        <v>269.11652037352877</v>
      </c>
      <c r="AC129">
        <f t="shared" si="28"/>
        <v>26.18776266293041</v>
      </c>
      <c r="AD129">
        <f t="shared" si="42"/>
        <v>0</v>
      </c>
      <c r="AE129">
        <f t="shared" si="30"/>
        <v>17.650126217536023</v>
      </c>
      <c r="AF129">
        <f t="shared" si="31"/>
        <v>10062.27521311182</v>
      </c>
      <c r="AG129">
        <f t="shared" si="43"/>
        <v>41.517184709523818</v>
      </c>
      <c r="AH129">
        <f t="shared" si="44"/>
        <v>8.3034369419047636</v>
      </c>
      <c r="AI129">
        <f t="shared" si="45"/>
        <v>635.9581062940905</v>
      </c>
      <c r="AJ129">
        <f t="shared" si="35"/>
        <v>344.46488790532607</v>
      </c>
      <c r="AK129">
        <f t="shared" si="36"/>
        <v>14.632515126782458</v>
      </c>
      <c r="AL129">
        <f t="shared" si="37"/>
        <v>6.802431033175826</v>
      </c>
      <c r="AM129">
        <f t="shared" si="38"/>
        <v>3.2769230769230773</v>
      </c>
    </row>
    <row r="130" spans="1:39" x14ac:dyDescent="0.35">
      <c r="A130">
        <v>13.087400000000001</v>
      </c>
      <c r="C130">
        <v>28051.4</v>
      </c>
      <c r="D130">
        <f t="shared" si="21"/>
        <v>28860.991208794378</v>
      </c>
      <c r="E130">
        <v>273811.3</v>
      </c>
      <c r="F130">
        <f t="shared" si="22"/>
        <v>377052.54846295452</v>
      </c>
      <c r="G130">
        <v>5080</v>
      </c>
      <c r="H130">
        <f t="shared" si="23"/>
        <v>5105.9381658826842</v>
      </c>
      <c r="I130">
        <v>1178.7</v>
      </c>
      <c r="J130">
        <v>252.9</v>
      </c>
      <c r="K130">
        <v>157.4</v>
      </c>
      <c r="L130">
        <v>53.5</v>
      </c>
      <c r="M130">
        <v>69.7</v>
      </c>
      <c r="N130">
        <v>9.68</v>
      </c>
      <c r="O130">
        <v>19.5</v>
      </c>
      <c r="P130">
        <v>10.3</v>
      </c>
      <c r="Q130">
        <v>0</v>
      </c>
      <c r="R130">
        <v>0</v>
      </c>
      <c r="S130">
        <v>4325.8</v>
      </c>
      <c r="T130">
        <v>11</v>
      </c>
      <c r="U130">
        <v>232.9</v>
      </c>
      <c r="V130">
        <v>269.7</v>
      </c>
      <c r="W130">
        <v>12.7</v>
      </c>
      <c r="X130">
        <v>12.7</v>
      </c>
      <c r="Y130">
        <f t="shared" si="24"/>
        <v>411319.47783763154</v>
      </c>
      <c r="Z130">
        <f t="shared" si="25"/>
        <v>169.45465448517876</v>
      </c>
      <c r="AA130">
        <f t="shared" si="26"/>
        <v>0</v>
      </c>
      <c r="AB130">
        <f t="shared" si="27"/>
        <v>382.67091271114975</v>
      </c>
      <c r="AC130">
        <f t="shared" si="28"/>
        <v>26.74320228603969</v>
      </c>
      <c r="AD130">
        <f t="shared" si="42"/>
        <v>25.041362140564438</v>
      </c>
      <c r="AE130">
        <f t="shared" si="30"/>
        <v>0</v>
      </c>
      <c r="AF130">
        <f t="shared" si="31"/>
        <v>11172.580555045037</v>
      </c>
      <c r="AG130">
        <f t="shared" si="43"/>
        <v>47.408404052524908</v>
      </c>
      <c r="AH130">
        <f t="shared" si="44"/>
        <v>30.876242639336734</v>
      </c>
      <c r="AI130">
        <f t="shared" si="45"/>
        <v>768.45376168831137</v>
      </c>
      <c r="AJ130">
        <f t="shared" si="35"/>
        <v>597.1027710410317</v>
      </c>
      <c r="AK130">
        <f t="shared" si="36"/>
        <v>13.064435165624559</v>
      </c>
      <c r="AL130">
        <f t="shared" si="37"/>
        <v>8.4727327242589379</v>
      </c>
      <c r="AM130">
        <f t="shared" si="38"/>
        <v>3.5743589743589741</v>
      </c>
    </row>
    <row r="131" spans="1:39" x14ac:dyDescent="0.35">
      <c r="A131">
        <v>13.0968</v>
      </c>
      <c r="C131">
        <v>29497.3</v>
      </c>
      <c r="D131">
        <f t="shared" si="21"/>
        <v>30393.836101640929</v>
      </c>
      <c r="E131">
        <v>269205</v>
      </c>
      <c r="F131">
        <f t="shared" si="22"/>
        <v>368372.79948549182</v>
      </c>
      <c r="G131">
        <v>4871.8999999999996</v>
      </c>
      <c r="H131">
        <f t="shared" si="23"/>
        <v>4895.7516122798652</v>
      </c>
      <c r="I131">
        <v>1309</v>
      </c>
      <c r="J131">
        <v>248.4</v>
      </c>
      <c r="K131">
        <v>121.3</v>
      </c>
      <c r="L131">
        <v>47.1</v>
      </c>
      <c r="M131">
        <v>38.1</v>
      </c>
      <c r="N131">
        <v>16.100000000000001</v>
      </c>
      <c r="O131">
        <v>35.1</v>
      </c>
      <c r="P131">
        <v>5.81</v>
      </c>
      <c r="Q131">
        <v>0</v>
      </c>
      <c r="R131">
        <v>7.8</v>
      </c>
      <c r="S131">
        <v>4569.7</v>
      </c>
      <c r="T131">
        <v>0</v>
      </c>
      <c r="U131">
        <v>154.80000000000001</v>
      </c>
      <c r="V131">
        <v>243.2</v>
      </c>
      <c r="W131">
        <v>3.5</v>
      </c>
      <c r="X131">
        <v>3.9</v>
      </c>
      <c r="Y131">
        <f t="shared" si="24"/>
        <v>403962.38719941262</v>
      </c>
      <c r="Z131">
        <f t="shared" si="25"/>
        <v>94.315711579336366</v>
      </c>
      <c r="AA131">
        <f t="shared" si="26"/>
        <v>0</v>
      </c>
      <c r="AB131">
        <f t="shared" si="27"/>
        <v>300.27548069746723</v>
      </c>
      <c r="AC131">
        <f t="shared" si="28"/>
        <v>0</v>
      </c>
      <c r="AD131">
        <f t="shared" si="42"/>
        <v>14.382527146350244</v>
      </c>
      <c r="AE131">
        <f t="shared" si="30"/>
        <v>19.308728354824765</v>
      </c>
      <c r="AF131">
        <f t="shared" si="31"/>
        <v>11914.228038325144</v>
      </c>
      <c r="AG131">
        <f t="shared" si="43"/>
        <v>86.889277596711452</v>
      </c>
      <c r="AH131">
        <f t="shared" si="44"/>
        <v>8.6641729797290612</v>
      </c>
      <c r="AI131">
        <f t="shared" si="45"/>
        <v>771.3589429953073</v>
      </c>
      <c r="AJ131">
        <f t="shared" si="35"/>
        <v>392.85835768085781</v>
      </c>
      <c r="AK131">
        <f t="shared" si="36"/>
        <v>12.119983744519955</v>
      </c>
      <c r="AL131">
        <f t="shared" si="37"/>
        <v>4.7157855789668179</v>
      </c>
      <c r="AM131">
        <f t="shared" si="38"/>
        <v>1.0854700854700856</v>
      </c>
    </row>
    <row r="132" spans="1:39" x14ac:dyDescent="0.35">
      <c r="A132">
        <v>13.106199999999999</v>
      </c>
      <c r="C132">
        <v>29650.799999999999</v>
      </c>
      <c r="D132">
        <f t="shared" si="21"/>
        <v>30556.834591093597</v>
      </c>
      <c r="E132">
        <v>275592.7</v>
      </c>
      <c r="F132">
        <f t="shared" si="22"/>
        <v>380438.8774105396</v>
      </c>
      <c r="G132">
        <v>5012</v>
      </c>
      <c r="H132">
        <f t="shared" si="23"/>
        <v>5037.2466803619736</v>
      </c>
      <c r="I132">
        <v>1112.8</v>
      </c>
      <c r="J132">
        <v>238.8</v>
      </c>
      <c r="K132">
        <v>115.5</v>
      </c>
      <c r="L132">
        <v>54.2</v>
      </c>
      <c r="M132">
        <v>55.5</v>
      </c>
      <c r="N132">
        <v>27.1</v>
      </c>
      <c r="O132">
        <v>8.2899999999999991</v>
      </c>
      <c r="P132">
        <v>0</v>
      </c>
      <c r="Q132">
        <v>0</v>
      </c>
      <c r="R132">
        <v>0</v>
      </c>
      <c r="S132">
        <v>4183.3</v>
      </c>
      <c r="T132">
        <v>0</v>
      </c>
      <c r="U132">
        <v>190.9</v>
      </c>
      <c r="V132">
        <v>212.2</v>
      </c>
      <c r="W132">
        <v>3.9</v>
      </c>
      <c r="X132">
        <v>14.6</v>
      </c>
      <c r="Y132">
        <f t="shared" si="24"/>
        <v>416332.95868199517</v>
      </c>
      <c r="Z132">
        <f t="shared" si="25"/>
        <v>133.30676527676061</v>
      </c>
      <c r="AA132">
        <f t="shared" si="26"/>
        <v>0</v>
      </c>
      <c r="AB132">
        <f t="shared" si="27"/>
        <v>277.4221871975829</v>
      </c>
      <c r="AC132">
        <f t="shared" si="28"/>
        <v>0</v>
      </c>
      <c r="AD132">
        <f t="shared" si="42"/>
        <v>0</v>
      </c>
      <c r="AE132">
        <f t="shared" si="30"/>
        <v>0</v>
      </c>
      <c r="AF132">
        <f t="shared" si="31"/>
        <v>10557.655617549572</v>
      </c>
      <c r="AG132">
        <f t="shared" si="43"/>
        <v>19.911947462060276</v>
      </c>
      <c r="AH132">
        <f t="shared" si="44"/>
        <v>9.3675024248534484</v>
      </c>
      <c r="AI132">
        <f t="shared" si="45"/>
        <v>768.85577594758684</v>
      </c>
      <c r="AJ132">
        <f t="shared" si="35"/>
        <v>493.59532007881631</v>
      </c>
      <c r="AK132">
        <f t="shared" si="36"/>
        <v>12.450205739616306</v>
      </c>
      <c r="AL132">
        <f t="shared" si="37"/>
        <v>6.6653382638380307</v>
      </c>
      <c r="AM132">
        <f t="shared" si="38"/>
        <v>6.6948130277442717</v>
      </c>
    </row>
    <row r="133" spans="1:39" x14ac:dyDescent="0.35">
      <c r="A133">
        <v>13.115600000000001</v>
      </c>
      <c r="C133">
        <v>28569.5</v>
      </c>
      <c r="D133">
        <f t="shared" si="21"/>
        <v>29409.721024818551</v>
      </c>
      <c r="E133">
        <v>273370.2</v>
      </c>
      <c r="F133">
        <f t="shared" si="22"/>
        <v>376216.60988855676</v>
      </c>
      <c r="G133">
        <v>5072.8999999999996</v>
      </c>
      <c r="H133">
        <f t="shared" si="23"/>
        <v>5098.7655276451906</v>
      </c>
      <c r="I133">
        <v>1157.3</v>
      </c>
      <c r="J133">
        <v>200.6</v>
      </c>
      <c r="K133">
        <v>94.2</v>
      </c>
      <c r="L133">
        <v>11.6</v>
      </c>
      <c r="M133">
        <v>36.1</v>
      </c>
      <c r="N133">
        <v>11.6</v>
      </c>
      <c r="O133">
        <v>11.2</v>
      </c>
      <c r="P133">
        <v>10.3</v>
      </c>
      <c r="Q133">
        <v>0</v>
      </c>
      <c r="R133">
        <v>0</v>
      </c>
      <c r="S133">
        <v>3968.8</v>
      </c>
      <c r="T133">
        <v>16.8</v>
      </c>
      <c r="U133">
        <v>133.5</v>
      </c>
      <c r="V133">
        <v>265.10000000000002</v>
      </c>
      <c r="W133">
        <v>4.3899999999999997</v>
      </c>
      <c r="X133">
        <v>3.9</v>
      </c>
      <c r="Y133">
        <f t="shared" si="24"/>
        <v>411025.09644102049</v>
      </c>
      <c r="Z133">
        <f t="shared" si="25"/>
        <v>87.829186861294545</v>
      </c>
      <c r="AA133">
        <f t="shared" si="26"/>
        <v>0</v>
      </c>
      <c r="AB133">
        <f t="shared" si="27"/>
        <v>229.18308593722841</v>
      </c>
      <c r="AC133">
        <f t="shared" si="28"/>
        <v>40.873416600270041</v>
      </c>
      <c r="AD133">
        <f t="shared" si="42"/>
        <v>25.059297082308415</v>
      </c>
      <c r="AE133">
        <f t="shared" si="30"/>
        <v>0</v>
      </c>
      <c r="AF133">
        <f t="shared" si="31"/>
        <v>10300.830865707341</v>
      </c>
      <c r="AG133">
        <f t="shared" si="43"/>
        <v>27.248944400180026</v>
      </c>
      <c r="AH133">
        <f t="shared" si="44"/>
        <v>10.680613028284849</v>
      </c>
      <c r="AI133">
        <f t="shared" si="45"/>
        <v>544.4922997107401</v>
      </c>
      <c r="AJ133">
        <f t="shared" si="35"/>
        <v>334.28615719506564</v>
      </c>
      <c r="AK133">
        <f t="shared" si="36"/>
        <v>12.792253607950634</v>
      </c>
      <c r="AL133">
        <f t="shared" si="37"/>
        <v>4.3914593430647271</v>
      </c>
      <c r="AM133">
        <f t="shared" si="38"/>
        <v>3.2232142857142856</v>
      </c>
    </row>
    <row r="134" spans="1:39" x14ac:dyDescent="0.35">
      <c r="A134">
        <v>13.1249</v>
      </c>
      <c r="C134">
        <v>27977.599999999999</v>
      </c>
      <c r="D134">
        <f t="shared" ref="D134:D197" si="46">1/((1/C134)-0.000001)</f>
        <v>28782.875785578603</v>
      </c>
      <c r="E134">
        <v>268861.2</v>
      </c>
      <c r="F134">
        <f t="shared" ref="F134:F197" si="47">1/((1/E134)-0.000001)</f>
        <v>367729.35590342083</v>
      </c>
      <c r="G134">
        <v>4741.5</v>
      </c>
      <c r="H134">
        <f t="shared" ref="H134:H197" si="48">1/((1/G134)-0.000001)</f>
        <v>4764.0889276504549</v>
      </c>
      <c r="I134">
        <v>1165.7</v>
      </c>
      <c r="J134">
        <v>285.8</v>
      </c>
      <c r="K134">
        <v>89</v>
      </c>
      <c r="L134">
        <v>41.9</v>
      </c>
      <c r="M134">
        <v>60.3</v>
      </c>
      <c r="N134">
        <v>25.9</v>
      </c>
      <c r="O134">
        <v>20.3</v>
      </c>
      <c r="P134">
        <v>0</v>
      </c>
      <c r="Q134">
        <v>0</v>
      </c>
      <c r="R134">
        <v>3.9</v>
      </c>
      <c r="S134">
        <v>3752.4</v>
      </c>
      <c r="T134">
        <v>5.81</v>
      </c>
      <c r="U134">
        <v>161.9</v>
      </c>
      <c r="V134">
        <v>207.2</v>
      </c>
      <c r="W134">
        <v>7.8</v>
      </c>
      <c r="X134">
        <v>0</v>
      </c>
      <c r="Y134">
        <f t="shared" ref="Y134:Y197" si="49">300+D134+F134+H134</f>
        <v>401576.32061664993</v>
      </c>
      <c r="Z134">
        <f t="shared" ref="Z134:Z197" si="50">(M134)*1000000/Y134</f>
        <v>150.1582561128229</v>
      </c>
      <c r="AA134">
        <f t="shared" ref="AA134:AA197" si="51">(B134)*1000000/Y134</f>
        <v>0</v>
      </c>
      <c r="AB134">
        <f t="shared" ref="AB134:AB197" si="52">(K134)*1000000/Y134</f>
        <v>221.62661349985467</v>
      </c>
      <c r="AC134">
        <f t="shared" ref="AC134:AC197" si="53">(T134)*1000000/Y134</f>
        <v>14.467984544203997</v>
      </c>
      <c r="AD134">
        <f t="shared" si="42"/>
        <v>0</v>
      </c>
      <c r="AE134">
        <f t="shared" ref="AE134:AE147" si="54">(R134)*1000000/Y134</f>
        <v>9.7117280072970029</v>
      </c>
      <c r="AF134">
        <f t="shared" ref="AF134:AF197" si="55">(S134+V134)*1000000/Y134</f>
        <v>9860.1431327418486</v>
      </c>
      <c r="AG134">
        <f t="shared" si="43"/>
        <v>50.550789371315169</v>
      </c>
      <c r="AH134">
        <f t="shared" si="44"/>
        <v>19.423456014594006</v>
      </c>
      <c r="AI134">
        <f t="shared" si="45"/>
        <v>880.53000599492816</v>
      </c>
      <c r="AJ134">
        <f t="shared" ref="AJ134:AJ148" si="56">(U134+X134)*1000000/Y134</f>
        <v>403.16122163625249</v>
      </c>
      <c r="AK134">
        <f t="shared" ref="AK134:AK197" si="57">F134/D134</f>
        <v>12.77597689135942</v>
      </c>
      <c r="AL134">
        <f t="shared" ref="AL134:AL197" si="58">Z134/20</f>
        <v>7.507912805641145</v>
      </c>
      <c r="AM134">
        <f t="shared" ref="AM134:AM197" si="59">Z134/AG134</f>
        <v>2.9704433497536948</v>
      </c>
    </row>
    <row r="135" spans="1:39" x14ac:dyDescent="0.35">
      <c r="A135">
        <v>13.1342</v>
      </c>
      <c r="C135">
        <v>28724.1</v>
      </c>
      <c r="D135">
        <f t="shared" si="46"/>
        <v>29573.574305714781</v>
      </c>
      <c r="E135">
        <v>271835.40000000002</v>
      </c>
      <c r="F135">
        <f t="shared" si="47"/>
        <v>373315.8684176628</v>
      </c>
      <c r="G135">
        <v>4914.8</v>
      </c>
      <c r="H135">
        <f t="shared" si="48"/>
        <v>4939.0745636655029</v>
      </c>
      <c r="I135">
        <v>1228</v>
      </c>
      <c r="J135">
        <v>252</v>
      </c>
      <c r="K135">
        <v>120.1</v>
      </c>
      <c r="L135">
        <v>57.4</v>
      </c>
      <c r="M135">
        <v>32.299999999999997</v>
      </c>
      <c r="N135">
        <v>21.3</v>
      </c>
      <c r="O135">
        <v>16.8</v>
      </c>
      <c r="P135">
        <v>0</v>
      </c>
      <c r="Q135">
        <v>0</v>
      </c>
      <c r="R135">
        <v>3.9</v>
      </c>
      <c r="S135">
        <v>3576</v>
      </c>
      <c r="T135">
        <v>0</v>
      </c>
      <c r="U135">
        <v>148.4</v>
      </c>
      <c r="V135">
        <v>236.7</v>
      </c>
      <c r="W135">
        <v>0</v>
      </c>
      <c r="X135">
        <v>0</v>
      </c>
      <c r="Y135">
        <f t="shared" si="49"/>
        <v>408128.5172870431</v>
      </c>
      <c r="Z135">
        <f t="shared" si="50"/>
        <v>79.141737545585201</v>
      </c>
      <c r="AA135">
        <f t="shared" si="51"/>
        <v>0</v>
      </c>
      <c r="AB135">
        <f t="shared" si="52"/>
        <v>294.27005198838339</v>
      </c>
      <c r="AC135">
        <f t="shared" si="53"/>
        <v>0</v>
      </c>
      <c r="AD135">
        <f t="shared" si="42"/>
        <v>0</v>
      </c>
      <c r="AE135">
        <f t="shared" si="54"/>
        <v>9.5558135116960461</v>
      </c>
      <c r="AF135">
        <f t="shared" si="55"/>
        <v>9341.9103015496203</v>
      </c>
      <c r="AG135">
        <f t="shared" si="43"/>
        <v>41.163504358075279</v>
      </c>
      <c r="AH135">
        <f t="shared" si="44"/>
        <v>0</v>
      </c>
      <c r="AI135">
        <f t="shared" si="45"/>
        <v>810.28398161996995</v>
      </c>
      <c r="AJ135">
        <f t="shared" si="56"/>
        <v>363.61095516299827</v>
      </c>
      <c r="AK135">
        <f t="shared" si="57"/>
        <v>12.623292151247455</v>
      </c>
      <c r="AL135">
        <f t="shared" si="58"/>
        <v>3.9570868772792602</v>
      </c>
      <c r="AM135">
        <f t="shared" si="59"/>
        <v>1.9226190476190474</v>
      </c>
    </row>
    <row r="136" spans="1:39" x14ac:dyDescent="0.35">
      <c r="A136">
        <v>13.3848</v>
      </c>
      <c r="C136">
        <v>28032.1</v>
      </c>
      <c r="D136">
        <f t="shared" si="46"/>
        <v>28840.561504140202</v>
      </c>
      <c r="E136">
        <v>261460.2</v>
      </c>
      <c r="F136">
        <f t="shared" si="47"/>
        <v>354023.16841963021</v>
      </c>
      <c r="G136">
        <v>4817.6000000000004</v>
      </c>
      <c r="H136">
        <f t="shared" si="48"/>
        <v>4840.9216240158585</v>
      </c>
      <c r="I136">
        <v>1174.8</v>
      </c>
      <c r="J136">
        <v>558</v>
      </c>
      <c r="K136">
        <v>802.6</v>
      </c>
      <c r="L136">
        <v>960</v>
      </c>
      <c r="M136">
        <v>391.6</v>
      </c>
      <c r="N136">
        <v>61.9</v>
      </c>
      <c r="O136">
        <v>17.100000000000001</v>
      </c>
      <c r="P136">
        <v>67.099999999999994</v>
      </c>
      <c r="Q136">
        <v>4.3899999999999997</v>
      </c>
      <c r="R136">
        <v>0</v>
      </c>
      <c r="S136">
        <v>17838.7</v>
      </c>
      <c r="T136">
        <v>60.5</v>
      </c>
      <c r="U136">
        <v>176.1</v>
      </c>
      <c r="V136">
        <v>764.5</v>
      </c>
      <c r="W136">
        <v>2.93</v>
      </c>
      <c r="X136">
        <v>21</v>
      </c>
      <c r="Y136">
        <f t="shared" si="49"/>
        <v>388004.65154778626</v>
      </c>
      <c r="Z136">
        <v>180</v>
      </c>
      <c r="AA136">
        <f t="shared" si="51"/>
        <v>0</v>
      </c>
      <c r="AB136">
        <f t="shared" si="52"/>
        <v>2068.531902384043</v>
      </c>
      <c r="AC136">
        <f t="shared" si="53"/>
        <v>155.92596572917344</v>
      </c>
      <c r="AD136">
        <f t="shared" si="42"/>
        <v>172.93607108144687</v>
      </c>
      <c r="AE136">
        <f t="shared" si="54"/>
        <v>0</v>
      </c>
      <c r="AF136">
        <f t="shared" si="55"/>
        <v>47945.816952941474</v>
      </c>
      <c r="AG136">
        <f t="shared" si="43"/>
        <v>55.38593394247831</v>
      </c>
      <c r="AH136">
        <f t="shared" si="44"/>
        <v>7.5514558609335234</v>
      </c>
      <c r="AI136">
        <f t="shared" si="45"/>
        <v>4071.8584009177043</v>
      </c>
      <c r="AJ136">
        <f t="shared" si="56"/>
        <v>507.98360074743943</v>
      </c>
      <c r="AK136">
        <f t="shared" si="57"/>
        <v>12.275182935283992</v>
      </c>
      <c r="AL136">
        <f t="shared" si="58"/>
        <v>9</v>
      </c>
      <c r="AM136">
        <f t="shared" si="59"/>
        <v>3.2499226281340863</v>
      </c>
    </row>
    <row r="137" spans="1:39" x14ac:dyDescent="0.35">
      <c r="A137">
        <v>13.3942</v>
      </c>
      <c r="C137">
        <v>35002.300000000003</v>
      </c>
      <c r="D137">
        <f t="shared" si="46"/>
        <v>36271.899922663033</v>
      </c>
      <c r="E137">
        <v>292434.5</v>
      </c>
      <c r="F137">
        <f t="shared" si="47"/>
        <v>413296.71952631947</v>
      </c>
      <c r="G137">
        <v>5396.2</v>
      </c>
      <c r="H137">
        <f t="shared" si="48"/>
        <v>5425.4769587648871</v>
      </c>
      <c r="I137">
        <v>1325.1</v>
      </c>
      <c r="J137">
        <v>164.5</v>
      </c>
      <c r="K137">
        <v>130.30000000000001</v>
      </c>
      <c r="L137">
        <v>48.7</v>
      </c>
      <c r="M137">
        <v>79.3</v>
      </c>
      <c r="N137">
        <v>14.8</v>
      </c>
      <c r="O137">
        <v>26.3</v>
      </c>
      <c r="P137">
        <v>5.8</v>
      </c>
      <c r="Q137">
        <v>0</v>
      </c>
      <c r="R137">
        <v>0</v>
      </c>
      <c r="S137">
        <v>2983</v>
      </c>
      <c r="T137">
        <v>5.16</v>
      </c>
      <c r="U137">
        <v>127.1</v>
      </c>
      <c r="V137">
        <v>114.8</v>
      </c>
      <c r="W137">
        <v>8.2899999999999991</v>
      </c>
      <c r="X137">
        <v>0</v>
      </c>
      <c r="Y137">
        <f t="shared" si="49"/>
        <v>455294.09640774742</v>
      </c>
      <c r="Z137">
        <f t="shared" si="50"/>
        <v>174.17313474010291</v>
      </c>
      <c r="AA137">
        <f t="shared" si="51"/>
        <v>0</v>
      </c>
      <c r="AB137">
        <f t="shared" si="52"/>
        <v>286.18864384155626</v>
      </c>
      <c r="AC137">
        <f t="shared" si="53"/>
        <v>11.333333862029395</v>
      </c>
      <c r="AD137">
        <f t="shared" si="42"/>
        <v>12.739018682126066</v>
      </c>
      <c r="AE137">
        <f t="shared" si="54"/>
        <v>0</v>
      </c>
      <c r="AF137">
        <f t="shared" si="55"/>
        <v>6803.9538057741593</v>
      </c>
      <c r="AG137">
        <f t="shared" si="43"/>
        <v>57.7648605758475</v>
      </c>
      <c r="AH137">
        <f t="shared" si="44"/>
        <v>18.208011185314668</v>
      </c>
      <c r="AI137">
        <f t="shared" si="45"/>
        <v>500.7752171594384</v>
      </c>
      <c r="AJ137">
        <f t="shared" si="56"/>
        <v>279.16021974107292</v>
      </c>
      <c r="AK137">
        <f t="shared" si="57"/>
        <v>11.39440504653818</v>
      </c>
      <c r="AL137">
        <f t="shared" si="58"/>
        <v>8.7086567370051462</v>
      </c>
      <c r="AM137">
        <f t="shared" si="59"/>
        <v>3.0152091254752849</v>
      </c>
    </row>
    <row r="138" spans="1:39" x14ac:dyDescent="0.35">
      <c r="A138">
        <v>13.403499999999999</v>
      </c>
      <c r="C138">
        <v>33360.699999999997</v>
      </c>
      <c r="D138">
        <f t="shared" si="46"/>
        <v>34512.046013440588</v>
      </c>
      <c r="E138">
        <v>296395.5</v>
      </c>
      <c r="F138">
        <f t="shared" si="47"/>
        <v>421252.99084926263</v>
      </c>
      <c r="G138">
        <v>5397.7</v>
      </c>
      <c r="H138">
        <f t="shared" si="48"/>
        <v>5426.993281636288</v>
      </c>
      <c r="I138">
        <v>1457.3</v>
      </c>
      <c r="J138">
        <v>180.4</v>
      </c>
      <c r="K138">
        <v>154.80000000000001</v>
      </c>
      <c r="L138">
        <v>58.7</v>
      </c>
      <c r="M138">
        <v>114.2</v>
      </c>
      <c r="N138">
        <v>15.5</v>
      </c>
      <c r="O138">
        <v>29.3</v>
      </c>
      <c r="P138">
        <v>10.3</v>
      </c>
      <c r="Q138">
        <v>0</v>
      </c>
      <c r="R138">
        <v>0</v>
      </c>
      <c r="S138">
        <v>3074.2</v>
      </c>
      <c r="T138">
        <v>9.68</v>
      </c>
      <c r="U138">
        <v>143.19999999999999</v>
      </c>
      <c r="V138">
        <v>158.1</v>
      </c>
      <c r="W138">
        <v>3.9</v>
      </c>
      <c r="X138">
        <v>7.8</v>
      </c>
      <c r="Y138">
        <f t="shared" si="49"/>
        <v>461492.03014433949</v>
      </c>
      <c r="Z138">
        <f t="shared" si="50"/>
        <v>247.45822796610813</v>
      </c>
      <c r="AA138">
        <f t="shared" si="51"/>
        <v>0</v>
      </c>
      <c r="AB138">
        <f t="shared" si="52"/>
        <v>335.43374508891014</v>
      </c>
      <c r="AC138">
        <f t="shared" si="53"/>
        <v>20.975443491347868</v>
      </c>
      <c r="AD138">
        <f t="shared" si="42"/>
        <v>22.318911979430066</v>
      </c>
      <c r="AE138">
        <f t="shared" si="54"/>
        <v>0</v>
      </c>
      <c r="AF138">
        <f t="shared" si="55"/>
        <v>7004.0212806904656</v>
      </c>
      <c r="AG138">
        <f t="shared" si="43"/>
        <v>63.48972048517485</v>
      </c>
      <c r="AH138">
        <f t="shared" si="44"/>
        <v>8.4508501669686655</v>
      </c>
      <c r="AI138">
        <f t="shared" si="45"/>
        <v>551.68883397698016</v>
      </c>
      <c r="AJ138">
        <f t="shared" si="56"/>
        <v>327.19958338776115</v>
      </c>
      <c r="AK138">
        <f t="shared" si="57"/>
        <v>12.205969784729866</v>
      </c>
      <c r="AL138">
        <f t="shared" si="58"/>
        <v>12.372911398305407</v>
      </c>
      <c r="AM138">
        <f t="shared" si="59"/>
        <v>3.8976109215017067</v>
      </c>
    </row>
    <row r="139" spans="1:39" x14ac:dyDescent="0.35">
      <c r="A139">
        <v>13.4129</v>
      </c>
      <c r="C139">
        <v>37320</v>
      </c>
      <c r="D139">
        <f t="shared" si="46"/>
        <v>38766.776083433753</v>
      </c>
      <c r="E139">
        <v>294018.2</v>
      </c>
      <c r="F139">
        <f t="shared" si="47"/>
        <v>416467.11005864455</v>
      </c>
      <c r="G139">
        <v>5297.6</v>
      </c>
      <c r="H139">
        <f t="shared" si="48"/>
        <v>5325.8140324181386</v>
      </c>
      <c r="I139">
        <v>1247.5999999999999</v>
      </c>
      <c r="J139">
        <v>231.6</v>
      </c>
      <c r="K139">
        <v>118.7</v>
      </c>
      <c r="L139">
        <v>40.200000000000003</v>
      </c>
      <c r="M139">
        <v>52.9</v>
      </c>
      <c r="N139">
        <v>41.9</v>
      </c>
      <c r="O139">
        <v>17.600000000000001</v>
      </c>
      <c r="P139">
        <v>29.7</v>
      </c>
      <c r="Q139">
        <v>0</v>
      </c>
      <c r="R139">
        <v>0</v>
      </c>
      <c r="S139">
        <v>3122.5</v>
      </c>
      <c r="T139">
        <v>0</v>
      </c>
      <c r="U139">
        <v>112.9</v>
      </c>
      <c r="V139">
        <v>130.30000000000001</v>
      </c>
      <c r="W139">
        <v>9.27</v>
      </c>
      <c r="X139">
        <v>11.2</v>
      </c>
      <c r="Y139">
        <f t="shared" si="49"/>
        <v>460859.70017449645</v>
      </c>
      <c r="Z139">
        <f t="shared" si="50"/>
        <v>114.78547588337696</v>
      </c>
      <c r="AA139">
        <f t="shared" si="51"/>
        <v>0</v>
      </c>
      <c r="AB139">
        <f t="shared" si="52"/>
        <v>257.56211696326739</v>
      </c>
      <c r="AC139">
        <f t="shared" si="53"/>
        <v>0</v>
      </c>
      <c r="AD139">
        <f t="shared" si="42"/>
        <v>64.444775684996145</v>
      </c>
      <c r="AE139">
        <f t="shared" si="54"/>
        <v>0</v>
      </c>
      <c r="AF139">
        <f t="shared" si="55"/>
        <v>7058.113345055739</v>
      </c>
      <c r="AG139">
        <f t="shared" si="43"/>
        <v>38.189496702219934</v>
      </c>
      <c r="AH139">
        <f t="shared" si="44"/>
        <v>20.114581501680615</v>
      </c>
      <c r="AI139">
        <f t="shared" si="45"/>
        <v>680.68438156172692</v>
      </c>
      <c r="AJ139">
        <f t="shared" si="56"/>
        <v>269.27934890599403</v>
      </c>
      <c r="AK139">
        <f t="shared" si="57"/>
        <v>10.742887393120469</v>
      </c>
      <c r="AL139">
        <f t="shared" si="58"/>
        <v>5.7392737941688479</v>
      </c>
      <c r="AM139">
        <f t="shared" si="59"/>
        <v>3.0056818181818183</v>
      </c>
    </row>
    <row r="140" spans="1:39" x14ac:dyDescent="0.35">
      <c r="A140">
        <v>13.4223</v>
      </c>
      <c r="C140">
        <v>32864.800000000003</v>
      </c>
      <c r="D140">
        <f t="shared" si="46"/>
        <v>33981.59843628895</v>
      </c>
      <c r="E140">
        <v>291703</v>
      </c>
      <c r="F140">
        <f t="shared" si="47"/>
        <v>411837.12482193211</v>
      </c>
      <c r="G140">
        <v>5727.1</v>
      </c>
      <c r="H140">
        <f t="shared" si="48"/>
        <v>5760.0886034407658</v>
      </c>
      <c r="I140">
        <v>1272.2</v>
      </c>
      <c r="J140">
        <v>239.3</v>
      </c>
      <c r="K140">
        <v>81.900000000000006</v>
      </c>
      <c r="L140">
        <v>37.4</v>
      </c>
      <c r="M140">
        <v>67.099999999999994</v>
      </c>
      <c r="N140">
        <v>43.9</v>
      </c>
      <c r="O140">
        <v>16.100000000000001</v>
      </c>
      <c r="P140">
        <v>9.67</v>
      </c>
      <c r="Q140">
        <v>0</v>
      </c>
      <c r="R140">
        <v>0</v>
      </c>
      <c r="S140">
        <v>3242.4</v>
      </c>
      <c r="T140">
        <v>5.16</v>
      </c>
      <c r="U140">
        <v>171</v>
      </c>
      <c r="V140">
        <v>141.30000000000001</v>
      </c>
      <c r="W140">
        <v>15.8</v>
      </c>
      <c r="X140">
        <v>8.2899999999999991</v>
      </c>
      <c r="Y140">
        <f t="shared" si="49"/>
        <v>451878.81186166184</v>
      </c>
      <c r="Z140">
        <f t="shared" si="50"/>
        <v>148.491140187697</v>
      </c>
      <c r="AA140">
        <f t="shared" si="51"/>
        <v>0</v>
      </c>
      <c r="AB140">
        <f t="shared" si="52"/>
        <v>181.24328437216673</v>
      </c>
      <c r="AC140">
        <f t="shared" si="53"/>
        <v>11.418990810261054</v>
      </c>
      <c r="AD140">
        <f t="shared" si="42"/>
        <v>21.39954285566364</v>
      </c>
      <c r="AE140">
        <f t="shared" si="54"/>
        <v>0</v>
      </c>
      <c r="AF140">
        <f t="shared" si="55"/>
        <v>7488.0696133101419</v>
      </c>
      <c r="AG140">
        <f t="shared" si="43"/>
        <v>35.629021714186621</v>
      </c>
      <c r="AH140">
        <f t="shared" si="44"/>
        <v>34.965126899636559</v>
      </c>
      <c r="AI140">
        <f t="shared" si="45"/>
        <v>709.48225848249865</v>
      </c>
      <c r="AJ140">
        <f t="shared" si="56"/>
        <v>396.76567100226828</v>
      </c>
      <c r="AK140">
        <f t="shared" si="57"/>
        <v>12.119415912529035</v>
      </c>
      <c r="AL140">
        <f t="shared" si="58"/>
        <v>7.4245570093848503</v>
      </c>
      <c r="AM140">
        <f t="shared" si="59"/>
        <v>4.1677018633540364</v>
      </c>
    </row>
    <row r="141" spans="1:39" x14ac:dyDescent="0.35">
      <c r="A141">
        <v>13.4316</v>
      </c>
      <c r="C141">
        <v>31642.9</v>
      </c>
      <c r="D141">
        <f t="shared" si="46"/>
        <v>32676.891613641292</v>
      </c>
      <c r="E141">
        <v>290440.7</v>
      </c>
      <c r="F141">
        <f t="shared" si="47"/>
        <v>409325.47850475647</v>
      </c>
      <c r="G141">
        <v>5223.3</v>
      </c>
      <c r="H141">
        <f t="shared" si="48"/>
        <v>5250.7261177307428</v>
      </c>
      <c r="I141">
        <v>1236.5999999999999</v>
      </c>
      <c r="J141">
        <v>207.7</v>
      </c>
      <c r="K141">
        <v>141.9</v>
      </c>
      <c r="L141">
        <v>37.4</v>
      </c>
      <c r="M141">
        <v>101.3</v>
      </c>
      <c r="N141">
        <v>20.6</v>
      </c>
      <c r="O141">
        <v>12.2</v>
      </c>
      <c r="P141">
        <v>7.74</v>
      </c>
      <c r="Q141">
        <v>0</v>
      </c>
      <c r="R141">
        <v>0</v>
      </c>
      <c r="S141">
        <v>3202.8</v>
      </c>
      <c r="T141">
        <v>11</v>
      </c>
      <c r="U141">
        <v>83.2</v>
      </c>
      <c r="V141">
        <v>140</v>
      </c>
      <c r="W141">
        <v>12.7</v>
      </c>
      <c r="X141">
        <v>8.2899999999999991</v>
      </c>
      <c r="Y141">
        <f t="shared" si="49"/>
        <v>447553.09623612848</v>
      </c>
      <c r="Z141">
        <f t="shared" si="50"/>
        <v>226.34185943952053</v>
      </c>
      <c r="AA141">
        <f t="shared" si="51"/>
        <v>0</v>
      </c>
      <c r="AB141">
        <f t="shared" si="52"/>
        <v>317.05735295624839</v>
      </c>
      <c r="AC141">
        <f t="shared" si="53"/>
        <v>24.578089376453367</v>
      </c>
      <c r="AD141">
        <f t="shared" si="42"/>
        <v>17.294037433977188</v>
      </c>
      <c r="AE141">
        <f t="shared" si="54"/>
        <v>0</v>
      </c>
      <c r="AF141">
        <f t="shared" si="55"/>
        <v>7469.0579243280281</v>
      </c>
      <c r="AG141">
        <f t="shared" si="43"/>
        <v>27.259335490248279</v>
      </c>
      <c r="AH141">
        <f t="shared" si="44"/>
        <v>28.376521370996159</v>
      </c>
      <c r="AI141">
        <f t="shared" si="45"/>
        <v>593.67257702942356</v>
      </c>
      <c r="AJ141">
        <f t="shared" si="56"/>
        <v>204.42267245924717</v>
      </c>
      <c r="AK141">
        <f t="shared" si="57"/>
        <v>12.526450904341203</v>
      </c>
      <c r="AL141">
        <f t="shared" si="58"/>
        <v>11.317092971976027</v>
      </c>
      <c r="AM141">
        <f t="shared" si="59"/>
        <v>8.3032786885245891</v>
      </c>
    </row>
    <row r="142" spans="1:39" x14ac:dyDescent="0.35">
      <c r="A142">
        <v>13.441000000000001</v>
      </c>
      <c r="C142">
        <v>32072.7</v>
      </c>
      <c r="D142">
        <f t="shared" si="46"/>
        <v>33135.443126772021</v>
      </c>
      <c r="E142">
        <v>290225.40000000002</v>
      </c>
      <c r="F142">
        <f t="shared" si="47"/>
        <v>408897.97972483101</v>
      </c>
      <c r="G142">
        <v>5475.7</v>
      </c>
      <c r="H142">
        <f t="shared" si="48"/>
        <v>5505.8483739411895</v>
      </c>
      <c r="I142">
        <v>1263.8</v>
      </c>
      <c r="J142">
        <v>232.2</v>
      </c>
      <c r="K142">
        <v>104.2</v>
      </c>
      <c r="L142">
        <v>34.200000000000003</v>
      </c>
      <c r="M142">
        <v>91</v>
      </c>
      <c r="N142">
        <v>32.299999999999997</v>
      </c>
      <c r="O142">
        <v>29.8</v>
      </c>
      <c r="P142">
        <v>9.68</v>
      </c>
      <c r="Q142">
        <v>3.9</v>
      </c>
      <c r="R142">
        <v>3.9</v>
      </c>
      <c r="S142">
        <v>3113.1</v>
      </c>
      <c r="T142">
        <v>0</v>
      </c>
      <c r="U142">
        <v>172.9</v>
      </c>
      <c r="V142">
        <v>121.3</v>
      </c>
      <c r="W142">
        <v>7.8</v>
      </c>
      <c r="X142">
        <v>11.2</v>
      </c>
      <c r="Y142">
        <f t="shared" si="49"/>
        <v>447839.27122554422</v>
      </c>
      <c r="Z142">
        <f t="shared" si="50"/>
        <v>203.19790122686646</v>
      </c>
      <c r="AA142">
        <f t="shared" si="51"/>
        <v>0</v>
      </c>
      <c r="AB142">
        <f t="shared" si="52"/>
        <v>232.67276162460973</v>
      </c>
      <c r="AC142">
        <f t="shared" si="53"/>
        <v>0</v>
      </c>
      <c r="AD142">
        <f t="shared" si="42"/>
        <v>21.614897625011732</v>
      </c>
      <c r="AE142">
        <f t="shared" si="54"/>
        <v>8.70848148115142</v>
      </c>
      <c r="AF142">
        <f t="shared" si="55"/>
        <v>7222.2339750349111</v>
      </c>
      <c r="AG142">
        <f t="shared" si="43"/>
        <v>75.250211773026379</v>
      </c>
      <c r="AH142">
        <f t="shared" si="44"/>
        <v>17.41696296230284</v>
      </c>
      <c r="AI142">
        <f t="shared" si="45"/>
        <v>666.98036369741772</v>
      </c>
      <c r="AJ142">
        <f t="shared" si="56"/>
        <v>411.08498478973758</v>
      </c>
      <c r="AK142">
        <f t="shared" si="57"/>
        <v>12.340199530769484</v>
      </c>
      <c r="AL142">
        <f t="shared" si="58"/>
        <v>10.159895061343324</v>
      </c>
      <c r="AM142">
        <f t="shared" si="59"/>
        <v>2.7002967359050443</v>
      </c>
    </row>
    <row r="143" spans="1:39" x14ac:dyDescent="0.35">
      <c r="A143">
        <v>13.4503</v>
      </c>
      <c r="C143">
        <v>31784.6</v>
      </c>
      <c r="D143">
        <f t="shared" si="46"/>
        <v>32828.025664537046</v>
      </c>
      <c r="E143">
        <v>289849.09999999998</v>
      </c>
      <c r="F143">
        <f t="shared" si="47"/>
        <v>408151.42246528168</v>
      </c>
      <c r="G143">
        <v>5178.1000000000004</v>
      </c>
      <c r="H143">
        <f t="shared" si="48"/>
        <v>5205.0522812173722</v>
      </c>
      <c r="I143">
        <v>1318</v>
      </c>
      <c r="J143">
        <v>293.5</v>
      </c>
      <c r="K143">
        <v>120.7</v>
      </c>
      <c r="L143">
        <v>20.6</v>
      </c>
      <c r="M143">
        <v>54.2</v>
      </c>
      <c r="N143">
        <v>38.1</v>
      </c>
      <c r="O143">
        <v>18.2</v>
      </c>
      <c r="P143">
        <v>12.3</v>
      </c>
      <c r="Q143">
        <v>3.9</v>
      </c>
      <c r="R143">
        <v>3.9</v>
      </c>
      <c r="S143">
        <v>3055.5</v>
      </c>
      <c r="T143">
        <v>0</v>
      </c>
      <c r="U143">
        <v>113.5</v>
      </c>
      <c r="V143">
        <v>189</v>
      </c>
      <c r="W143">
        <v>4.3899999999999997</v>
      </c>
      <c r="X143">
        <v>7.8</v>
      </c>
      <c r="Y143">
        <f t="shared" si="49"/>
        <v>446484.50041103608</v>
      </c>
      <c r="Z143">
        <f t="shared" si="50"/>
        <v>121.39279179927452</v>
      </c>
      <c r="AA143">
        <f t="shared" si="51"/>
        <v>0</v>
      </c>
      <c r="AB143">
        <f t="shared" si="52"/>
        <v>270.33413229100432</v>
      </c>
      <c r="AC143">
        <f t="shared" si="53"/>
        <v>0</v>
      </c>
      <c r="AD143">
        <f t="shared" si="42"/>
        <v>27.548548692455288</v>
      </c>
      <c r="AE143">
        <f t="shared" si="54"/>
        <v>8.7349056829736273</v>
      </c>
      <c r="AF143">
        <f t="shared" si="55"/>
        <v>7266.7696124122913</v>
      </c>
      <c r="AG143">
        <f t="shared" si="43"/>
        <v>49.497798870183878</v>
      </c>
      <c r="AH143">
        <f t="shared" si="44"/>
        <v>9.8323681918600574</v>
      </c>
      <c r="AI143">
        <f t="shared" si="45"/>
        <v>788.82917475469549</v>
      </c>
      <c r="AJ143">
        <f t="shared" si="56"/>
        <v>271.67796393453875</v>
      </c>
      <c r="AK143">
        <f t="shared" si="57"/>
        <v>12.433017648886306</v>
      </c>
      <c r="AL143">
        <f t="shared" si="58"/>
        <v>6.0696395899637263</v>
      </c>
      <c r="AM143">
        <f t="shared" si="59"/>
        <v>2.452488687782806</v>
      </c>
    </row>
    <row r="144" spans="1:39" x14ac:dyDescent="0.35">
      <c r="A144">
        <v>13.4597</v>
      </c>
      <c r="C144">
        <v>30946.7</v>
      </c>
      <c r="D144">
        <f t="shared" si="46"/>
        <v>31934.982317278111</v>
      </c>
      <c r="E144">
        <v>287004.79999999999</v>
      </c>
      <c r="F144">
        <f t="shared" si="47"/>
        <v>402533.98620355362</v>
      </c>
      <c r="G144">
        <v>4981</v>
      </c>
      <c r="H144">
        <f t="shared" si="48"/>
        <v>5005.9345600435772</v>
      </c>
      <c r="I144">
        <v>1347.1</v>
      </c>
      <c r="J144">
        <v>207.7</v>
      </c>
      <c r="K144">
        <v>163.1</v>
      </c>
      <c r="L144">
        <v>37.4</v>
      </c>
      <c r="M144">
        <v>47.7</v>
      </c>
      <c r="N144">
        <v>27.7</v>
      </c>
      <c r="O144">
        <v>12.2</v>
      </c>
      <c r="P144">
        <v>5.16</v>
      </c>
      <c r="Q144">
        <v>0</v>
      </c>
      <c r="R144">
        <v>0</v>
      </c>
      <c r="S144">
        <v>3030.1</v>
      </c>
      <c r="T144">
        <v>5.81</v>
      </c>
      <c r="U144">
        <v>127.1</v>
      </c>
      <c r="V144">
        <v>130.30000000000001</v>
      </c>
      <c r="W144">
        <v>0</v>
      </c>
      <c r="X144">
        <v>12.2</v>
      </c>
      <c r="Y144">
        <f t="shared" si="49"/>
        <v>439774.90308087529</v>
      </c>
      <c r="Z144">
        <f t="shared" si="50"/>
        <v>108.46457964252657</v>
      </c>
      <c r="AA144">
        <f t="shared" si="51"/>
        <v>0</v>
      </c>
      <c r="AB144">
        <f t="shared" si="52"/>
        <v>370.87155009845037</v>
      </c>
      <c r="AC144">
        <f t="shared" si="53"/>
        <v>13.211304145137932</v>
      </c>
      <c r="AD144">
        <f t="shared" si="42"/>
        <v>11.733275282084636</v>
      </c>
      <c r="AE144">
        <f t="shared" si="54"/>
        <v>0</v>
      </c>
      <c r="AF144">
        <f t="shared" si="55"/>
        <v>7186.4037212209842</v>
      </c>
      <c r="AG144">
        <f t="shared" si="43"/>
        <v>27.741464814231115</v>
      </c>
      <c r="AH144">
        <f t="shared" si="44"/>
        <v>0</v>
      </c>
      <c r="AI144">
        <f t="shared" si="45"/>
        <v>620.3173443706761</v>
      </c>
      <c r="AJ144">
        <f t="shared" si="56"/>
        <v>316.7529548051142</v>
      </c>
      <c r="AK144">
        <f t="shared" si="57"/>
        <v>12.604797529064751</v>
      </c>
      <c r="AL144">
        <f t="shared" si="58"/>
        <v>5.4232289821263286</v>
      </c>
      <c r="AM144">
        <f t="shared" si="59"/>
        <v>3.9098360655737703</v>
      </c>
    </row>
    <row r="145" spans="1:39" x14ac:dyDescent="0.35">
      <c r="A145">
        <v>13.468999999999999</v>
      </c>
      <c r="C145">
        <v>31033.3</v>
      </c>
      <c r="D145">
        <f t="shared" si="46"/>
        <v>32027.210016608413</v>
      </c>
      <c r="E145">
        <v>297249.09999999998</v>
      </c>
      <c r="F145">
        <f t="shared" si="47"/>
        <v>422979.32311434957</v>
      </c>
      <c r="G145">
        <v>5138.1000000000004</v>
      </c>
      <c r="H145">
        <f t="shared" si="48"/>
        <v>5164.6364183812857</v>
      </c>
      <c r="I145">
        <v>1321.9</v>
      </c>
      <c r="J145">
        <v>148.4</v>
      </c>
      <c r="K145">
        <v>105.2</v>
      </c>
      <c r="L145">
        <v>47.7</v>
      </c>
      <c r="M145">
        <v>63.2</v>
      </c>
      <c r="N145">
        <v>21.3</v>
      </c>
      <c r="O145">
        <v>15.2</v>
      </c>
      <c r="P145">
        <v>16.100000000000001</v>
      </c>
      <c r="Q145">
        <v>0</v>
      </c>
      <c r="R145">
        <v>4.3899999999999997</v>
      </c>
      <c r="S145">
        <v>2759.8</v>
      </c>
      <c r="T145">
        <v>0</v>
      </c>
      <c r="U145">
        <v>152.30000000000001</v>
      </c>
      <c r="V145">
        <v>141.4</v>
      </c>
      <c r="W145">
        <v>0</v>
      </c>
      <c r="X145">
        <v>12.3</v>
      </c>
      <c r="Y145">
        <f t="shared" si="49"/>
        <v>460471.16954933928</v>
      </c>
      <c r="Z145">
        <f t="shared" si="50"/>
        <v>137.25072095578429</v>
      </c>
      <c r="AA145">
        <f t="shared" si="51"/>
        <v>0</v>
      </c>
      <c r="AB145">
        <f t="shared" si="52"/>
        <v>228.46164310994473</v>
      </c>
      <c r="AC145">
        <f t="shared" si="53"/>
        <v>0</v>
      </c>
      <c r="AD145">
        <f t="shared" si="42"/>
        <v>34.964186825761509</v>
      </c>
      <c r="AE145">
        <f t="shared" si="54"/>
        <v>9.5337130537324839</v>
      </c>
      <c r="AF145">
        <f t="shared" si="55"/>
        <v>6300.5030322297698</v>
      </c>
      <c r="AG145">
        <f t="shared" si="43"/>
        <v>33.009667065315206</v>
      </c>
      <c r="AH145">
        <f t="shared" si="44"/>
        <v>0</v>
      </c>
      <c r="AI145">
        <f t="shared" si="45"/>
        <v>472.12510657891625</v>
      </c>
      <c r="AJ145">
        <f t="shared" si="56"/>
        <v>357.45994729940026</v>
      </c>
      <c r="AK145">
        <f t="shared" si="57"/>
        <v>13.206873870530851</v>
      </c>
      <c r="AL145">
        <f t="shared" si="58"/>
        <v>6.8625360477892148</v>
      </c>
      <c r="AM145">
        <f t="shared" si="59"/>
        <v>4.1578947368421053</v>
      </c>
    </row>
    <row r="146" spans="1:39" x14ac:dyDescent="0.35">
      <c r="A146">
        <v>13.478400000000001</v>
      </c>
      <c r="C146">
        <v>31832.6</v>
      </c>
      <c r="D146">
        <f t="shared" si="46"/>
        <v>32879.231422169352</v>
      </c>
      <c r="E146">
        <v>285134.5</v>
      </c>
      <c r="F146">
        <f t="shared" si="47"/>
        <v>398864.54165154137</v>
      </c>
      <c r="G146">
        <v>4925.7</v>
      </c>
      <c r="H146">
        <f t="shared" si="48"/>
        <v>4950.0826219710425</v>
      </c>
      <c r="I146">
        <v>1287</v>
      </c>
      <c r="J146">
        <v>216.1</v>
      </c>
      <c r="K146">
        <v>127.7</v>
      </c>
      <c r="L146">
        <v>35.5</v>
      </c>
      <c r="M146">
        <v>71</v>
      </c>
      <c r="N146">
        <v>21.3</v>
      </c>
      <c r="O146">
        <v>17.600000000000001</v>
      </c>
      <c r="P146">
        <v>5.16</v>
      </c>
      <c r="Q146">
        <v>0</v>
      </c>
      <c r="R146">
        <v>0</v>
      </c>
      <c r="S146">
        <v>2835.3</v>
      </c>
      <c r="T146">
        <v>9.68</v>
      </c>
      <c r="U146">
        <v>141.30000000000001</v>
      </c>
      <c r="V146">
        <v>160</v>
      </c>
      <c r="W146">
        <v>3.9</v>
      </c>
      <c r="X146">
        <v>7.8</v>
      </c>
      <c r="Y146">
        <f t="shared" si="49"/>
        <v>436993.85569568176</v>
      </c>
      <c r="Z146">
        <f t="shared" si="50"/>
        <v>162.47368029230074</v>
      </c>
      <c r="AA146">
        <f t="shared" si="51"/>
        <v>0</v>
      </c>
      <c r="AB146">
        <f t="shared" si="52"/>
        <v>292.22378835671554</v>
      </c>
      <c r="AC146">
        <f t="shared" si="53"/>
        <v>22.151341200415086</v>
      </c>
      <c r="AD146">
        <f t="shared" si="42"/>
        <v>11.807946342370025</v>
      </c>
      <c r="AE146">
        <f t="shared" si="54"/>
        <v>0</v>
      </c>
      <c r="AF146">
        <f t="shared" si="55"/>
        <v>6854.3297828102586</v>
      </c>
      <c r="AG146">
        <f t="shared" si="43"/>
        <v>40.275165818936522</v>
      </c>
      <c r="AH146">
        <f t="shared" si="44"/>
        <v>8.9246106076052509</v>
      </c>
      <c r="AI146">
        <f t="shared" si="45"/>
        <v>624.49390636294186</v>
      </c>
      <c r="AJ146">
        <f t="shared" si="56"/>
        <v>341.19472861383161</v>
      </c>
      <c r="AK146">
        <f t="shared" si="57"/>
        <v>12.131200286591874</v>
      </c>
      <c r="AL146">
        <f t="shared" si="58"/>
        <v>8.1236840146150371</v>
      </c>
      <c r="AM146">
        <f t="shared" si="59"/>
        <v>4.0340909090909092</v>
      </c>
    </row>
    <row r="147" spans="1:39" x14ac:dyDescent="0.35">
      <c r="A147">
        <v>13.4877</v>
      </c>
      <c r="C147">
        <v>31843.7</v>
      </c>
      <c r="D147">
        <f t="shared" si="46"/>
        <v>32891.073476462429</v>
      </c>
      <c r="E147">
        <v>285394.2</v>
      </c>
      <c r="F147">
        <f t="shared" si="47"/>
        <v>399372.91301022191</v>
      </c>
      <c r="G147">
        <v>4937.6000000000004</v>
      </c>
      <c r="H147">
        <f t="shared" si="48"/>
        <v>4962.100869252019</v>
      </c>
      <c r="I147">
        <v>1321.2</v>
      </c>
      <c r="J147">
        <v>199.7</v>
      </c>
      <c r="K147">
        <v>121.3</v>
      </c>
      <c r="L147">
        <v>64.5</v>
      </c>
      <c r="M147">
        <v>46.4</v>
      </c>
      <c r="N147">
        <v>27.1</v>
      </c>
      <c r="O147">
        <v>29.3</v>
      </c>
      <c r="P147">
        <v>10.3</v>
      </c>
      <c r="Q147">
        <v>0</v>
      </c>
      <c r="R147">
        <v>4.3899999999999997</v>
      </c>
      <c r="S147">
        <v>3031</v>
      </c>
      <c r="T147">
        <v>0</v>
      </c>
      <c r="U147">
        <v>161.9</v>
      </c>
      <c r="V147">
        <v>132.30000000000001</v>
      </c>
      <c r="W147">
        <v>7.8</v>
      </c>
      <c r="X147">
        <v>0</v>
      </c>
      <c r="Y147">
        <f t="shared" si="49"/>
        <v>437526.08735593635</v>
      </c>
      <c r="Z147">
        <f t="shared" si="50"/>
        <v>106.05081923321445</v>
      </c>
      <c r="AA147">
        <f t="shared" si="51"/>
        <v>0</v>
      </c>
      <c r="AB147">
        <f t="shared" si="52"/>
        <v>277.24061148683001</v>
      </c>
      <c r="AC147">
        <f t="shared" si="53"/>
        <v>0</v>
      </c>
      <c r="AD147">
        <f t="shared" si="42"/>
        <v>23.541453407373034</v>
      </c>
      <c r="AE147">
        <f t="shared" si="54"/>
        <v>10.033687423142487</v>
      </c>
      <c r="AF147">
        <f t="shared" si="55"/>
        <v>7229.9688896643811</v>
      </c>
      <c r="AG147">
        <f t="shared" si="43"/>
        <v>66.967435420973786</v>
      </c>
      <c r="AH147">
        <f t="shared" si="44"/>
        <v>17.827508405583462</v>
      </c>
      <c r="AI147">
        <f t="shared" si="45"/>
        <v>665.78887160852094</v>
      </c>
      <c r="AJ147">
        <f t="shared" si="56"/>
        <v>370.03507831589263</v>
      </c>
      <c r="AK147">
        <f t="shared" si="57"/>
        <v>12.14228879747637</v>
      </c>
      <c r="AL147">
        <f t="shared" si="58"/>
        <v>5.3025409616607231</v>
      </c>
      <c r="AM147">
        <f t="shared" si="59"/>
        <v>1.5836177474402731</v>
      </c>
    </row>
    <row r="148" spans="1:39" x14ac:dyDescent="0.35">
      <c r="A148">
        <v>13.4971</v>
      </c>
      <c r="C148">
        <v>30511.4</v>
      </c>
      <c r="D148">
        <f t="shared" si="46"/>
        <v>31471.643916184261</v>
      </c>
      <c r="E148">
        <v>283896.8</v>
      </c>
      <c r="F148">
        <f t="shared" si="47"/>
        <v>396446.76912489708</v>
      </c>
      <c r="G148">
        <v>4864.3</v>
      </c>
      <c r="H148">
        <f t="shared" si="48"/>
        <v>4888.0770733076906</v>
      </c>
      <c r="I148">
        <v>1188.3</v>
      </c>
      <c r="J148">
        <v>194.2</v>
      </c>
      <c r="K148">
        <v>169</v>
      </c>
      <c r="L148">
        <v>40</v>
      </c>
      <c r="M148">
        <v>94.8</v>
      </c>
      <c r="N148">
        <v>20.8</v>
      </c>
      <c r="O148">
        <v>4.3899999999999997</v>
      </c>
      <c r="P148">
        <v>15.5</v>
      </c>
      <c r="Q148">
        <v>0</v>
      </c>
      <c r="R148">
        <v>0</v>
      </c>
      <c r="S148">
        <v>3035.6</v>
      </c>
      <c r="T148">
        <v>0</v>
      </c>
      <c r="U148">
        <v>111</v>
      </c>
      <c r="V148">
        <v>158.69999999999999</v>
      </c>
      <c r="W148">
        <v>2.93</v>
      </c>
      <c r="X148">
        <v>3.9</v>
      </c>
      <c r="Y148">
        <f t="shared" si="49"/>
        <v>433106.49011438905</v>
      </c>
      <c r="Z148">
        <f t="shared" si="50"/>
        <v>218.88381302012374</v>
      </c>
      <c r="AA148">
        <f t="shared" si="51"/>
        <v>0</v>
      </c>
      <c r="AB148">
        <f t="shared" si="52"/>
        <v>390.20426582701384</v>
      </c>
      <c r="AC148">
        <f t="shared" si="53"/>
        <v>0</v>
      </c>
      <c r="AD148">
        <f t="shared" ref="AD148" si="60">(P148)*1000000/Y148</f>
        <v>35.787965208986478</v>
      </c>
      <c r="AE148">
        <f t="shared" ref="AE148" si="61">(R148)*1000000/Y148</f>
        <v>0</v>
      </c>
      <c r="AF148">
        <f t="shared" si="55"/>
        <v>7375.3224043268056</v>
      </c>
      <c r="AG148">
        <f t="shared" ref="AG148" si="62">(O148+Q148)*1000000/Y148</f>
        <v>10.13607530757746</v>
      </c>
      <c r="AH148">
        <f t="shared" ref="AH148" si="63">W148*1000000/Y148</f>
        <v>6.7650798749890564</v>
      </c>
      <c r="AI148">
        <f t="shared" ref="AI148" si="64">(J148+L148+N148)*1000000/Y148</f>
        <v>588.76975021235819</v>
      </c>
      <c r="AJ148">
        <f t="shared" si="56"/>
        <v>265.2927227427449</v>
      </c>
      <c r="AK148">
        <f t="shared" si="57"/>
        <v>12.59695140745491</v>
      </c>
      <c r="AL148">
        <f t="shared" si="58"/>
        <v>10.944190651006187</v>
      </c>
      <c r="AM148">
        <f t="shared" si="59"/>
        <v>21.594533029612755</v>
      </c>
    </row>
    <row r="149" spans="1:39" x14ac:dyDescent="0.35">
      <c r="A149">
        <v>13.506500000000001</v>
      </c>
      <c r="C149">
        <v>30320.9</v>
      </c>
      <c r="D149">
        <f t="shared" si="46"/>
        <v>31269.004354120862</v>
      </c>
      <c r="E149">
        <v>284264.2</v>
      </c>
      <c r="F149">
        <f t="shared" si="47"/>
        <v>397163.59025215736</v>
      </c>
      <c r="G149">
        <v>5061.8999999999996</v>
      </c>
      <c r="H149">
        <f t="shared" si="48"/>
        <v>5087.6531916910199</v>
      </c>
      <c r="I149">
        <v>1187.9000000000001</v>
      </c>
      <c r="J149">
        <v>180</v>
      </c>
      <c r="K149">
        <v>143.19999999999999</v>
      </c>
      <c r="L149">
        <v>16.8</v>
      </c>
      <c r="M149">
        <v>85.2</v>
      </c>
      <c r="N149">
        <v>38.1</v>
      </c>
      <c r="O149">
        <v>19.5</v>
      </c>
      <c r="P149">
        <v>20</v>
      </c>
      <c r="Q149">
        <v>0</v>
      </c>
      <c r="R149">
        <v>2.93</v>
      </c>
      <c r="S149">
        <v>3054.2</v>
      </c>
      <c r="T149">
        <v>5.16</v>
      </c>
      <c r="U149">
        <v>121.9</v>
      </c>
      <c r="V149">
        <v>119.4</v>
      </c>
      <c r="W149">
        <v>3.9</v>
      </c>
      <c r="X149">
        <v>12.7</v>
      </c>
      <c r="Y149">
        <f t="shared" si="49"/>
        <v>433820.24779796926</v>
      </c>
      <c r="Z149">
        <f t="shared" si="50"/>
        <v>196.39470594668455</v>
      </c>
      <c r="AA149">
        <f t="shared" si="51"/>
        <v>0</v>
      </c>
      <c r="AB149">
        <f t="shared" si="52"/>
        <v>330.09063253010828</v>
      </c>
      <c r="AC149">
        <f t="shared" si="53"/>
        <v>11.894327261559768</v>
      </c>
      <c r="AD149">
        <f t="shared" ref="AD149:AD169" si="65">(P149)*1000000/Y149</f>
        <v>46.102043649456469</v>
      </c>
      <c r="AE149">
        <f t="shared" ref="AE149:AE169" si="66">(R149)*1000000/Y149</f>
        <v>6.7539493946453728</v>
      </c>
      <c r="AF149">
        <f t="shared" si="55"/>
        <v>7315.4722862957524</v>
      </c>
      <c r="AG149">
        <f t="shared" ref="AG149:AG169" si="67">(O149+Q149)*1000000/Y149</f>
        <v>44.949492558220058</v>
      </c>
      <c r="AH149">
        <f t="shared" ref="AH149:AH169" si="68">W149*1000000/Y149</f>
        <v>8.9898985116440109</v>
      </c>
      <c r="AI149">
        <f t="shared" ref="AI149:AI169" si="69">(J149+L149+N149)*1000000/Y149</f>
        <v>541.46850266286617</v>
      </c>
      <c r="AJ149">
        <f t="shared" ref="AJ149:AJ169" si="70">(U149+X149)*1000000/Y149</f>
        <v>310.26675376084205</v>
      </c>
      <c r="AK149">
        <f t="shared" si="57"/>
        <v>12.701510599899104</v>
      </c>
      <c r="AL149">
        <f t="shared" si="58"/>
        <v>9.819735297334228</v>
      </c>
      <c r="AM149">
        <f t="shared" si="59"/>
        <v>4.3692307692307688</v>
      </c>
    </row>
    <row r="150" spans="1:39" x14ac:dyDescent="0.35">
      <c r="A150">
        <v>13.5158</v>
      </c>
      <c r="C150">
        <v>30914</v>
      </c>
      <c r="D150">
        <f t="shared" si="46"/>
        <v>31900.161595565303</v>
      </c>
      <c r="E150">
        <v>282742.40000000002</v>
      </c>
      <c r="F150">
        <f t="shared" si="47"/>
        <v>394199.23887875152</v>
      </c>
      <c r="G150">
        <v>4662.3999999999996</v>
      </c>
      <c r="H150">
        <f t="shared" si="48"/>
        <v>4684.2397996418504</v>
      </c>
      <c r="I150">
        <v>1139.5999999999999</v>
      </c>
      <c r="J150">
        <v>220.7</v>
      </c>
      <c r="K150">
        <v>90.1</v>
      </c>
      <c r="L150">
        <v>26.6</v>
      </c>
      <c r="M150">
        <v>47.2</v>
      </c>
      <c r="N150">
        <v>5.16</v>
      </c>
      <c r="O150">
        <v>24.4</v>
      </c>
      <c r="P150">
        <v>16.100000000000001</v>
      </c>
      <c r="Q150">
        <v>14.6</v>
      </c>
      <c r="R150">
        <v>0</v>
      </c>
      <c r="S150">
        <v>2842.6</v>
      </c>
      <c r="T150">
        <v>0</v>
      </c>
      <c r="U150">
        <v>135</v>
      </c>
      <c r="V150">
        <v>129.69999999999999</v>
      </c>
      <c r="W150">
        <v>7.9</v>
      </c>
      <c r="X150">
        <v>3.41</v>
      </c>
      <c r="Y150">
        <f t="shared" si="49"/>
        <v>431083.64027395868</v>
      </c>
      <c r="Z150">
        <f t="shared" si="50"/>
        <v>109.49151299270798</v>
      </c>
      <c r="AA150">
        <f t="shared" si="51"/>
        <v>0</v>
      </c>
      <c r="AB150">
        <f t="shared" si="52"/>
        <v>209.00816357294468</v>
      </c>
      <c r="AC150">
        <f t="shared" si="53"/>
        <v>0</v>
      </c>
      <c r="AD150">
        <f t="shared" si="65"/>
        <v>37.347740660648277</v>
      </c>
      <c r="AE150">
        <f t="shared" si="66"/>
        <v>0</v>
      </c>
      <c r="AF150">
        <f t="shared" si="55"/>
        <v>6894.9496624624126</v>
      </c>
      <c r="AG150">
        <f t="shared" si="67"/>
        <v>90.469682345669725</v>
      </c>
      <c r="AH150">
        <f t="shared" si="68"/>
        <v>18.325910013610024</v>
      </c>
      <c r="AI150">
        <f t="shared" si="69"/>
        <v>585.64041038430196</v>
      </c>
      <c r="AJ150">
        <f t="shared" si="70"/>
        <v>321.0745829093371</v>
      </c>
      <c r="AK150">
        <f t="shared" si="57"/>
        <v>12.357280313387262</v>
      </c>
      <c r="AL150">
        <f t="shared" si="58"/>
        <v>5.4745756496353994</v>
      </c>
      <c r="AM150">
        <f t="shared" si="59"/>
        <v>1.2102564102564104</v>
      </c>
    </row>
    <row r="151" spans="1:39" x14ac:dyDescent="0.35">
      <c r="A151">
        <v>13.5251</v>
      </c>
      <c r="C151">
        <v>29587.599999999999</v>
      </c>
      <c r="D151">
        <f t="shared" si="46"/>
        <v>30489.717567500164</v>
      </c>
      <c r="E151">
        <v>285003.09999999998</v>
      </c>
      <c r="F151">
        <f t="shared" si="47"/>
        <v>398607.46249389328</v>
      </c>
      <c r="G151">
        <v>4871.3999999999996</v>
      </c>
      <c r="H151">
        <f t="shared" si="48"/>
        <v>4895.2467047977516</v>
      </c>
      <c r="I151">
        <v>1209.7</v>
      </c>
      <c r="J151">
        <v>201.3</v>
      </c>
      <c r="K151">
        <v>100.6</v>
      </c>
      <c r="L151">
        <v>10.3</v>
      </c>
      <c r="M151">
        <v>52.2</v>
      </c>
      <c r="N151">
        <v>26.6</v>
      </c>
      <c r="O151">
        <v>33.700000000000003</v>
      </c>
      <c r="P151">
        <v>0</v>
      </c>
      <c r="Q151">
        <v>3.9</v>
      </c>
      <c r="R151">
        <v>8.7799999999999994</v>
      </c>
      <c r="S151">
        <v>3172.5</v>
      </c>
      <c r="T151">
        <v>5.81</v>
      </c>
      <c r="U151">
        <v>95.5</v>
      </c>
      <c r="V151">
        <v>123.2</v>
      </c>
      <c r="W151">
        <v>7.32</v>
      </c>
      <c r="X151">
        <v>0</v>
      </c>
      <c r="Y151">
        <f t="shared" si="49"/>
        <v>434292.42676619114</v>
      </c>
      <c r="Z151">
        <f t="shared" si="50"/>
        <v>120.19551063482572</v>
      </c>
      <c r="AA151">
        <f t="shared" si="51"/>
        <v>0</v>
      </c>
      <c r="AB151">
        <f t="shared" si="52"/>
        <v>231.64115651079442</v>
      </c>
      <c r="AC151">
        <f t="shared" si="53"/>
        <v>13.378082697094587</v>
      </c>
      <c r="AD151">
        <f t="shared" si="65"/>
        <v>0</v>
      </c>
      <c r="AE151">
        <f t="shared" si="66"/>
        <v>20.216792784938121</v>
      </c>
      <c r="AF151">
        <f t="shared" si="55"/>
        <v>7588.6656015171484</v>
      </c>
      <c r="AG151">
        <f t="shared" si="67"/>
        <v>86.577609192901292</v>
      </c>
      <c r="AH151">
        <f t="shared" si="68"/>
        <v>16.855002640745678</v>
      </c>
      <c r="AI151">
        <f t="shared" si="69"/>
        <v>548.47836462098644</v>
      </c>
      <c r="AJ151">
        <f t="shared" si="70"/>
        <v>219.89791696601259</v>
      </c>
      <c r="AK151">
        <f t="shared" si="57"/>
        <v>13.073504587618091</v>
      </c>
      <c r="AL151">
        <f t="shared" si="58"/>
        <v>6.009775531741286</v>
      </c>
      <c r="AM151">
        <f t="shared" si="59"/>
        <v>1.3882978723404253</v>
      </c>
    </row>
    <row r="152" spans="1:39" x14ac:dyDescent="0.35">
      <c r="A152">
        <v>13.5345</v>
      </c>
      <c r="C152">
        <v>30095.200000000001</v>
      </c>
      <c r="D152">
        <f t="shared" si="46"/>
        <v>31029.024704280255</v>
      </c>
      <c r="E152">
        <v>284042</v>
      </c>
      <c r="F152">
        <f t="shared" si="47"/>
        <v>396729.97578070214</v>
      </c>
      <c r="G152">
        <v>4799.5</v>
      </c>
      <c r="H152">
        <f t="shared" si="48"/>
        <v>4822.6462908730446</v>
      </c>
      <c r="I152">
        <v>1209</v>
      </c>
      <c r="J152">
        <v>239.1</v>
      </c>
      <c r="K152">
        <v>103.2</v>
      </c>
      <c r="L152">
        <v>31.6</v>
      </c>
      <c r="M152">
        <v>80.599999999999994</v>
      </c>
      <c r="N152">
        <v>31.6</v>
      </c>
      <c r="O152">
        <v>16.100000000000001</v>
      </c>
      <c r="P152">
        <v>20.6</v>
      </c>
      <c r="Q152">
        <v>0</v>
      </c>
      <c r="R152">
        <v>3.41</v>
      </c>
      <c r="S152">
        <v>2877.2</v>
      </c>
      <c r="T152">
        <v>4.5199999999999996</v>
      </c>
      <c r="U152">
        <v>187.7</v>
      </c>
      <c r="V152">
        <v>122.6</v>
      </c>
      <c r="W152">
        <v>3.9</v>
      </c>
      <c r="X152">
        <v>8.2899999999999991</v>
      </c>
      <c r="Y152">
        <f t="shared" si="49"/>
        <v>432881.64677585545</v>
      </c>
      <c r="Z152">
        <f t="shared" si="50"/>
        <v>186.19408006857446</v>
      </c>
      <c r="AA152">
        <f t="shared" si="51"/>
        <v>0</v>
      </c>
      <c r="AB152">
        <f t="shared" si="52"/>
        <v>238.40234569574298</v>
      </c>
      <c r="AC152">
        <f t="shared" si="53"/>
        <v>10.441653125433705</v>
      </c>
      <c r="AD152">
        <f t="shared" si="65"/>
        <v>47.588065129189005</v>
      </c>
      <c r="AE152">
        <f t="shared" si="66"/>
        <v>7.8774418490550735</v>
      </c>
      <c r="AF152">
        <f t="shared" si="55"/>
        <v>6929.8387269194736</v>
      </c>
      <c r="AG152">
        <f t="shared" si="67"/>
        <v>37.192614008735106</v>
      </c>
      <c r="AH152">
        <f t="shared" si="68"/>
        <v>9.0093909710600553</v>
      </c>
      <c r="AI152">
        <f t="shared" si="69"/>
        <v>698.34330526960377</v>
      </c>
      <c r="AJ152">
        <f t="shared" si="70"/>
        <v>452.75654779950253</v>
      </c>
      <c r="AK152">
        <f t="shared" si="57"/>
        <v>12.785770083388273</v>
      </c>
      <c r="AL152">
        <f t="shared" si="58"/>
        <v>9.309704003428724</v>
      </c>
      <c r="AM152">
        <f t="shared" si="59"/>
        <v>5.0062111801242226</v>
      </c>
    </row>
    <row r="153" spans="1:39" x14ac:dyDescent="0.35">
      <c r="A153">
        <v>13.543900000000001</v>
      </c>
      <c r="C153">
        <v>30170.6</v>
      </c>
      <c r="D153">
        <f t="shared" si="46"/>
        <v>31109.182707804066</v>
      </c>
      <c r="E153">
        <v>280823.3</v>
      </c>
      <c r="F153">
        <f t="shared" si="47"/>
        <v>390478.86284413823</v>
      </c>
      <c r="G153">
        <v>5268.6</v>
      </c>
      <c r="H153">
        <f t="shared" si="48"/>
        <v>5296.5051671235078</v>
      </c>
      <c r="I153">
        <v>1140.0999999999999</v>
      </c>
      <c r="J153">
        <v>262.5</v>
      </c>
      <c r="K153">
        <v>75.5</v>
      </c>
      <c r="L153">
        <v>42.6</v>
      </c>
      <c r="M153">
        <v>52.9</v>
      </c>
      <c r="N153">
        <v>11</v>
      </c>
      <c r="O153">
        <v>19.5</v>
      </c>
      <c r="P153">
        <v>17.399999999999999</v>
      </c>
      <c r="Q153">
        <v>8.7799999999999994</v>
      </c>
      <c r="R153">
        <v>7.32</v>
      </c>
      <c r="S153">
        <v>2947.4</v>
      </c>
      <c r="T153">
        <v>11</v>
      </c>
      <c r="U153">
        <v>189.6</v>
      </c>
      <c r="V153">
        <v>149</v>
      </c>
      <c r="W153">
        <v>3.9</v>
      </c>
      <c r="X153">
        <v>11.7</v>
      </c>
      <c r="Y153">
        <f t="shared" si="49"/>
        <v>427184.55071906582</v>
      </c>
      <c r="Z153">
        <f t="shared" si="50"/>
        <v>123.83406635599334</v>
      </c>
      <c r="AA153">
        <f t="shared" si="51"/>
        <v>0</v>
      </c>
      <c r="AB153">
        <f t="shared" si="52"/>
        <v>176.73860132093569</v>
      </c>
      <c r="AC153">
        <f t="shared" si="53"/>
        <v>25.74999489444096</v>
      </c>
      <c r="AD153">
        <f t="shared" si="65"/>
        <v>40.731810105752061</v>
      </c>
      <c r="AE153">
        <f t="shared" si="66"/>
        <v>17.135451147937076</v>
      </c>
      <c r="AF153">
        <f t="shared" si="55"/>
        <v>7248.3894719224536</v>
      </c>
      <c r="AG153">
        <f t="shared" si="67"/>
        <v>66.200895964980944</v>
      </c>
      <c r="AH153">
        <f t="shared" si="68"/>
        <v>9.1295436443927045</v>
      </c>
      <c r="AI153">
        <f t="shared" si="69"/>
        <v>739.96121692116253</v>
      </c>
      <c r="AJ153">
        <f t="shared" si="70"/>
        <v>471.22490656826949</v>
      </c>
      <c r="AK153">
        <f t="shared" si="57"/>
        <v>12.551884326623036</v>
      </c>
      <c r="AL153">
        <f t="shared" si="58"/>
        <v>6.191703317799667</v>
      </c>
      <c r="AM153">
        <f t="shared" si="59"/>
        <v>1.8705799151343705</v>
      </c>
    </row>
    <row r="154" spans="1:39" x14ac:dyDescent="0.35">
      <c r="A154">
        <v>13.5532</v>
      </c>
      <c r="C154">
        <v>32261.9</v>
      </c>
      <c r="D154">
        <f t="shared" si="46"/>
        <v>33337.428794009458</v>
      </c>
      <c r="E154">
        <v>279470.8</v>
      </c>
      <c r="F154">
        <f t="shared" si="47"/>
        <v>387868.80531698087</v>
      </c>
      <c r="G154">
        <v>4825.2</v>
      </c>
      <c r="H154">
        <f t="shared" si="48"/>
        <v>4848.5954427302613</v>
      </c>
      <c r="I154">
        <v>1306.4000000000001</v>
      </c>
      <c r="J154">
        <v>196.1</v>
      </c>
      <c r="K154">
        <v>132.30000000000001</v>
      </c>
      <c r="L154">
        <v>16.3</v>
      </c>
      <c r="M154">
        <v>68.400000000000006</v>
      </c>
      <c r="N154">
        <v>10.3</v>
      </c>
      <c r="O154">
        <v>11.7</v>
      </c>
      <c r="P154">
        <v>5.81</v>
      </c>
      <c r="Q154">
        <v>0</v>
      </c>
      <c r="R154">
        <v>0</v>
      </c>
      <c r="S154">
        <v>2781.3</v>
      </c>
      <c r="T154">
        <v>0</v>
      </c>
      <c r="U154">
        <v>103.2</v>
      </c>
      <c r="V154">
        <v>74.8</v>
      </c>
      <c r="W154">
        <v>7.8</v>
      </c>
      <c r="X154">
        <v>0</v>
      </c>
      <c r="Y154">
        <f t="shared" si="49"/>
        <v>426354.82955372054</v>
      </c>
      <c r="Z154">
        <f t="shared" si="50"/>
        <v>160.42975301017816</v>
      </c>
      <c r="AA154">
        <f t="shared" si="51"/>
        <v>0</v>
      </c>
      <c r="AB154">
        <f t="shared" si="52"/>
        <v>310.30491700652885</v>
      </c>
      <c r="AC154">
        <f t="shared" si="53"/>
        <v>0</v>
      </c>
      <c r="AD154">
        <f t="shared" si="65"/>
        <v>13.627147148963966</v>
      </c>
      <c r="AE154">
        <f t="shared" si="66"/>
        <v>0</v>
      </c>
      <c r="AF154">
        <f t="shared" si="55"/>
        <v>6698.8803738650577</v>
      </c>
      <c r="AG154">
        <f t="shared" si="67"/>
        <v>27.441931435951531</v>
      </c>
      <c r="AH154">
        <f t="shared" si="68"/>
        <v>18.294620957301021</v>
      </c>
      <c r="AI154">
        <f t="shared" si="69"/>
        <v>522.33488297319718</v>
      </c>
      <c r="AJ154">
        <f t="shared" si="70"/>
        <v>242.05190805044427</v>
      </c>
      <c r="AK154">
        <f t="shared" si="57"/>
        <v>11.634634683844563</v>
      </c>
      <c r="AL154">
        <f t="shared" si="58"/>
        <v>8.0214876505089077</v>
      </c>
      <c r="AM154">
        <f t="shared" si="59"/>
        <v>5.8461538461538449</v>
      </c>
    </row>
    <row r="155" spans="1:39" x14ac:dyDescent="0.35">
      <c r="A155">
        <v>13.5626</v>
      </c>
      <c r="C155">
        <v>29725.7</v>
      </c>
      <c r="D155">
        <f t="shared" si="46"/>
        <v>30636.388081184876</v>
      </c>
      <c r="E155">
        <v>274765.40000000002</v>
      </c>
      <c r="F155">
        <f t="shared" si="47"/>
        <v>378864.16340312507</v>
      </c>
      <c r="G155">
        <v>4829</v>
      </c>
      <c r="H155">
        <f t="shared" si="48"/>
        <v>4852.432396040479</v>
      </c>
      <c r="I155">
        <v>1258.3</v>
      </c>
      <c r="J155">
        <v>289</v>
      </c>
      <c r="K155">
        <v>423.2</v>
      </c>
      <c r="L155">
        <v>83.2</v>
      </c>
      <c r="M155">
        <v>356.8</v>
      </c>
      <c r="N155">
        <v>19.399999999999999</v>
      </c>
      <c r="O155">
        <v>16.600000000000001</v>
      </c>
      <c r="P155">
        <v>31.6</v>
      </c>
      <c r="Q155">
        <v>3.9</v>
      </c>
      <c r="R155">
        <v>7.8</v>
      </c>
      <c r="S155">
        <v>7825.4</v>
      </c>
      <c r="T155">
        <v>26.5</v>
      </c>
      <c r="U155">
        <v>166.4</v>
      </c>
      <c r="V155">
        <v>472.9</v>
      </c>
      <c r="W155">
        <v>3.9</v>
      </c>
      <c r="X155">
        <v>253.1</v>
      </c>
      <c r="Y155">
        <f t="shared" si="49"/>
        <v>414652.98388035042</v>
      </c>
      <c r="Z155">
        <f t="shared" si="50"/>
        <v>860.47855404546158</v>
      </c>
      <c r="AA155">
        <f t="shared" si="51"/>
        <v>0</v>
      </c>
      <c r="AB155">
        <f t="shared" si="52"/>
        <v>1020.6124553588546</v>
      </c>
      <c r="AC155">
        <f t="shared" si="53"/>
        <v>63.90886121694151</v>
      </c>
      <c r="AD155">
        <f t="shared" si="65"/>
        <v>76.208302432277421</v>
      </c>
      <c r="AE155">
        <f t="shared" si="66"/>
        <v>18.810910094043162</v>
      </c>
      <c r="AF155">
        <f t="shared" si="55"/>
        <v>20012.637850435687</v>
      </c>
      <c r="AG155">
        <f t="shared" si="67"/>
        <v>49.43893037536985</v>
      </c>
      <c r="AH155">
        <f t="shared" si="68"/>
        <v>9.4054550470215812</v>
      </c>
      <c r="AI155">
        <f t="shared" si="69"/>
        <v>944.40415292657701</v>
      </c>
      <c r="AJ155">
        <f t="shared" si="70"/>
        <v>1011.6893313398854</v>
      </c>
      <c r="AK155">
        <f t="shared" si="57"/>
        <v>12.36647617856107</v>
      </c>
      <c r="AL155">
        <f t="shared" si="58"/>
        <v>43.023927702273078</v>
      </c>
      <c r="AM155">
        <f t="shared" si="59"/>
        <v>17.404878048780489</v>
      </c>
    </row>
    <row r="156" spans="1:39" x14ac:dyDescent="0.35">
      <c r="A156">
        <v>13.571899999999999</v>
      </c>
      <c r="C156">
        <v>27503.200000000001</v>
      </c>
      <c r="D156">
        <f t="shared" si="46"/>
        <v>28281.018508235706</v>
      </c>
      <c r="E156">
        <v>261268.8</v>
      </c>
      <c r="F156">
        <f t="shared" si="47"/>
        <v>353672.35064662219</v>
      </c>
      <c r="G156">
        <v>4175.2</v>
      </c>
      <c r="H156">
        <f t="shared" si="48"/>
        <v>4192.705383517261</v>
      </c>
      <c r="I156">
        <v>1253.4000000000001</v>
      </c>
      <c r="J156">
        <v>558</v>
      </c>
      <c r="K156">
        <v>1183.7</v>
      </c>
      <c r="L156">
        <v>448.4</v>
      </c>
      <c r="M156">
        <v>772.1</v>
      </c>
      <c r="N156">
        <v>36.799999999999997</v>
      </c>
      <c r="O156">
        <v>20</v>
      </c>
      <c r="P156">
        <v>96.8</v>
      </c>
      <c r="Q156">
        <v>0</v>
      </c>
      <c r="R156">
        <v>15.6</v>
      </c>
      <c r="S156">
        <v>21325.9</v>
      </c>
      <c r="T156">
        <v>118.7</v>
      </c>
      <c r="U156">
        <v>279.39999999999998</v>
      </c>
      <c r="V156">
        <v>1724.5</v>
      </c>
      <c r="W156">
        <v>0</v>
      </c>
      <c r="X156">
        <v>456.7</v>
      </c>
      <c r="Y156">
        <f t="shared" si="49"/>
        <v>386446.07453837513</v>
      </c>
      <c r="Z156">
        <f t="shared" si="50"/>
        <v>1997.9501691725125</v>
      </c>
      <c r="AA156">
        <f t="shared" si="51"/>
        <v>0</v>
      </c>
      <c r="AB156">
        <f t="shared" si="52"/>
        <v>3063.0405585409962</v>
      </c>
      <c r="AC156">
        <f t="shared" si="53"/>
        <v>307.15799129747086</v>
      </c>
      <c r="AD156">
        <f t="shared" si="65"/>
        <v>250.48773005556174</v>
      </c>
      <c r="AE156">
        <f t="shared" si="66"/>
        <v>40.367857323003754</v>
      </c>
      <c r="AF156">
        <f t="shared" si="55"/>
        <v>59647.131951164469</v>
      </c>
      <c r="AG156">
        <f t="shared" si="67"/>
        <v>51.753663234620191</v>
      </c>
      <c r="AH156">
        <f t="shared" si="68"/>
        <v>0</v>
      </c>
      <c r="AI156">
        <f t="shared" si="69"/>
        <v>2699.4710743177893</v>
      </c>
      <c r="AJ156">
        <f t="shared" si="70"/>
        <v>1904.7935753501959</v>
      </c>
      <c r="AK156">
        <f t="shared" si="57"/>
        <v>12.505644043322887</v>
      </c>
      <c r="AL156">
        <f t="shared" si="58"/>
        <v>99.897508458625623</v>
      </c>
      <c r="AM156">
        <f t="shared" si="59"/>
        <v>38.604999999999997</v>
      </c>
    </row>
    <row r="157" spans="1:39" x14ac:dyDescent="0.35">
      <c r="A157">
        <v>13.581300000000001</v>
      </c>
      <c r="C157">
        <v>26480.400000000001</v>
      </c>
      <c r="D157">
        <f t="shared" si="46"/>
        <v>27200.685019592824</v>
      </c>
      <c r="E157">
        <v>251278.9</v>
      </c>
      <c r="F157">
        <f t="shared" si="47"/>
        <v>335610.81689830829</v>
      </c>
      <c r="G157">
        <v>4230.5</v>
      </c>
      <c r="H157">
        <f t="shared" si="48"/>
        <v>4248.4731657276106</v>
      </c>
      <c r="I157">
        <v>1325.2</v>
      </c>
      <c r="J157">
        <v>630.29999999999995</v>
      </c>
      <c r="K157">
        <v>1489.5</v>
      </c>
      <c r="L157">
        <v>689.7</v>
      </c>
      <c r="M157">
        <v>838.7</v>
      </c>
      <c r="N157">
        <v>58.7</v>
      </c>
      <c r="O157">
        <v>14.6</v>
      </c>
      <c r="P157">
        <v>200.6</v>
      </c>
      <c r="Q157">
        <v>7.8</v>
      </c>
      <c r="R157">
        <v>36.6</v>
      </c>
      <c r="S157">
        <v>24694</v>
      </c>
      <c r="T157">
        <v>126.5</v>
      </c>
      <c r="U157">
        <v>307.7</v>
      </c>
      <c r="V157">
        <v>1856</v>
      </c>
      <c r="W157">
        <v>8.2899999999999991</v>
      </c>
      <c r="X157">
        <v>416.1</v>
      </c>
      <c r="Y157">
        <f t="shared" si="49"/>
        <v>367359.97508362873</v>
      </c>
      <c r="Z157">
        <f t="shared" si="50"/>
        <v>2283.0467576362171</v>
      </c>
      <c r="AA157">
        <f t="shared" si="51"/>
        <v>0</v>
      </c>
      <c r="AB157">
        <f t="shared" si="52"/>
        <v>4054.6061112425718</v>
      </c>
      <c r="AC157">
        <f t="shared" si="53"/>
        <v>344.34889095145041</v>
      </c>
      <c r="AD157">
        <f t="shared" si="65"/>
        <v>546.05839940601538</v>
      </c>
      <c r="AE157">
        <f t="shared" si="66"/>
        <v>99.629797698206204</v>
      </c>
      <c r="AF157">
        <f t="shared" si="55"/>
        <v>72272.435215502031</v>
      </c>
      <c r="AG157">
        <f t="shared" si="67"/>
        <v>60.975613891798332</v>
      </c>
      <c r="AH157">
        <f t="shared" si="68"/>
        <v>22.566421391205719</v>
      </c>
      <c r="AI157">
        <f t="shared" si="69"/>
        <v>3752.9945925277839</v>
      </c>
      <c r="AJ157">
        <f t="shared" si="70"/>
        <v>1970.2745238787336</v>
      </c>
      <c r="AK157">
        <f t="shared" si="57"/>
        <v>12.338322239184995</v>
      </c>
      <c r="AL157">
        <f t="shared" si="58"/>
        <v>114.15233788181085</v>
      </c>
      <c r="AM157">
        <f t="shared" si="59"/>
        <v>37.441964285714285</v>
      </c>
    </row>
    <row r="158" spans="1:39" x14ac:dyDescent="0.35">
      <c r="A158">
        <v>13.5907</v>
      </c>
      <c r="C158">
        <v>25727.599999999999</v>
      </c>
      <c r="D158">
        <f t="shared" si="46"/>
        <v>26406.988435677737</v>
      </c>
      <c r="E158">
        <v>264421.8</v>
      </c>
      <c r="F158">
        <f t="shared" si="47"/>
        <v>359474.7642058995</v>
      </c>
      <c r="G158">
        <v>4460</v>
      </c>
      <c r="H158">
        <f t="shared" si="48"/>
        <v>4479.9807139843706</v>
      </c>
      <c r="I158">
        <v>1230.8</v>
      </c>
      <c r="J158">
        <v>697.4</v>
      </c>
      <c r="K158">
        <v>1531.6</v>
      </c>
      <c r="L158">
        <v>1047.7</v>
      </c>
      <c r="M158">
        <v>935.4</v>
      </c>
      <c r="N158">
        <v>75.5</v>
      </c>
      <c r="O158">
        <v>15.1</v>
      </c>
      <c r="P158">
        <v>211.6</v>
      </c>
      <c r="Q158">
        <v>8.7799999999999994</v>
      </c>
      <c r="R158">
        <v>56.6</v>
      </c>
      <c r="S158">
        <v>29598.1</v>
      </c>
      <c r="T158">
        <v>153.4</v>
      </c>
      <c r="U158">
        <v>354.2</v>
      </c>
      <c r="V158">
        <v>2403.1999999999998</v>
      </c>
      <c r="W158">
        <v>11.7</v>
      </c>
      <c r="X158">
        <v>472.7</v>
      </c>
      <c r="Y158">
        <f t="shared" si="49"/>
        <v>390661.73335556156</v>
      </c>
      <c r="Z158">
        <f t="shared" si="50"/>
        <v>2394.3988369821823</v>
      </c>
      <c r="AA158">
        <f t="shared" si="51"/>
        <v>0</v>
      </c>
      <c r="AB158">
        <f t="shared" si="52"/>
        <v>3920.5273238421105</v>
      </c>
      <c r="AC158">
        <f t="shared" si="53"/>
        <v>392.66707461307118</v>
      </c>
      <c r="AD158">
        <f t="shared" si="65"/>
        <v>541.64506511164177</v>
      </c>
      <c r="AE158">
        <f t="shared" si="66"/>
        <v>144.88237563950344</v>
      </c>
      <c r="AF158">
        <f t="shared" si="55"/>
        <v>81915.624868417697</v>
      </c>
      <c r="AG158">
        <f t="shared" si="67"/>
        <v>61.127051771578479</v>
      </c>
      <c r="AH158">
        <f t="shared" si="68"/>
        <v>29.949183656929154</v>
      </c>
      <c r="AI158">
        <f t="shared" si="69"/>
        <v>4660.29775776113</v>
      </c>
      <c r="AJ158">
        <f t="shared" si="70"/>
        <v>2116.6649543516855</v>
      </c>
      <c r="AK158">
        <f t="shared" si="57"/>
        <v>13.612864832410169</v>
      </c>
      <c r="AL158">
        <f t="shared" si="58"/>
        <v>119.71994184910912</v>
      </c>
      <c r="AM158">
        <f t="shared" si="59"/>
        <v>39.170854271356788</v>
      </c>
    </row>
    <row r="159" spans="1:39" x14ac:dyDescent="0.35">
      <c r="A159">
        <v>13.6</v>
      </c>
      <c r="C159">
        <v>24766.1</v>
      </c>
      <c r="D159">
        <f t="shared" si="46"/>
        <v>25395.036001107015</v>
      </c>
      <c r="E159">
        <v>244130.9</v>
      </c>
      <c r="F159">
        <f t="shared" si="47"/>
        <v>322980.39435664186</v>
      </c>
      <c r="G159">
        <v>4361</v>
      </c>
      <c r="H159">
        <f t="shared" si="48"/>
        <v>4380.1016231786825</v>
      </c>
      <c r="I159">
        <v>1143.0999999999999</v>
      </c>
      <c r="J159">
        <v>790.2</v>
      </c>
      <c r="K159">
        <v>1643.1</v>
      </c>
      <c r="L159">
        <v>1094.0999999999999</v>
      </c>
      <c r="M159">
        <v>950.8</v>
      </c>
      <c r="N159">
        <v>93.5</v>
      </c>
      <c r="O159">
        <v>36.299999999999997</v>
      </c>
      <c r="P159">
        <v>257.8</v>
      </c>
      <c r="Q159">
        <v>0</v>
      </c>
      <c r="R159">
        <v>39</v>
      </c>
      <c r="S159">
        <v>32234.7</v>
      </c>
      <c r="T159">
        <v>188.4</v>
      </c>
      <c r="U159">
        <v>352.2</v>
      </c>
      <c r="V159">
        <v>2478.6999999999998</v>
      </c>
      <c r="W159">
        <v>3.9</v>
      </c>
      <c r="X159">
        <v>505.8</v>
      </c>
      <c r="Y159">
        <f t="shared" si="49"/>
        <v>353055.53198092757</v>
      </c>
      <c r="Z159">
        <f t="shared" si="50"/>
        <v>2693.0607620428482</v>
      </c>
      <c r="AA159">
        <f t="shared" si="51"/>
        <v>0</v>
      </c>
      <c r="AB159">
        <f t="shared" si="52"/>
        <v>4653.9420888857849</v>
      </c>
      <c r="AC159">
        <f t="shared" si="53"/>
        <v>533.62710093486817</v>
      </c>
      <c r="AD159">
        <f t="shared" si="65"/>
        <v>730.19674427287157</v>
      </c>
      <c r="AE159">
        <f t="shared" si="66"/>
        <v>110.46420879224978</v>
      </c>
      <c r="AF159">
        <f t="shared" si="55"/>
        <v>98322.776038176497</v>
      </c>
      <c r="AG159">
        <f t="shared" si="67"/>
        <v>102.81668664509402</v>
      </c>
      <c r="AH159">
        <f t="shared" si="68"/>
        <v>11.046420879224977</v>
      </c>
      <c r="AI159">
        <f t="shared" si="69"/>
        <v>5601.951593572092</v>
      </c>
      <c r="AJ159">
        <f t="shared" si="70"/>
        <v>2430.212593429495</v>
      </c>
      <c r="AK159">
        <f t="shared" si="57"/>
        <v>12.718249123276005</v>
      </c>
      <c r="AL159">
        <f t="shared" si="58"/>
        <v>134.6530381021424</v>
      </c>
      <c r="AM159">
        <f t="shared" si="59"/>
        <v>26.192837465564736</v>
      </c>
    </row>
    <row r="160" spans="1:39" x14ac:dyDescent="0.35">
      <c r="A160">
        <v>13.609400000000001</v>
      </c>
      <c r="C160">
        <v>24675.7</v>
      </c>
      <c r="D160">
        <f t="shared" si="46"/>
        <v>25299.995088813022</v>
      </c>
      <c r="E160">
        <v>241854.4</v>
      </c>
      <c r="F160">
        <f t="shared" si="47"/>
        <v>319007.85284515267</v>
      </c>
      <c r="G160">
        <v>4261.7</v>
      </c>
      <c r="H160">
        <f t="shared" si="48"/>
        <v>4279.9398195288859</v>
      </c>
      <c r="I160">
        <v>1140.5</v>
      </c>
      <c r="J160">
        <v>839.2</v>
      </c>
      <c r="K160">
        <v>1612.3</v>
      </c>
      <c r="L160">
        <v>1294.7</v>
      </c>
      <c r="M160">
        <v>941.8</v>
      </c>
      <c r="N160">
        <v>84.5</v>
      </c>
      <c r="O160">
        <v>23.9</v>
      </c>
      <c r="P160">
        <v>137.4</v>
      </c>
      <c r="Q160">
        <v>3.9</v>
      </c>
      <c r="R160">
        <v>45.8</v>
      </c>
      <c r="S160">
        <v>33181.1</v>
      </c>
      <c r="T160">
        <v>230.3</v>
      </c>
      <c r="U160">
        <v>312.89999999999998</v>
      </c>
      <c r="V160">
        <v>2649.7</v>
      </c>
      <c r="W160">
        <v>8.2899999999999991</v>
      </c>
      <c r="X160">
        <v>592.20000000000005</v>
      </c>
      <c r="Y160">
        <f t="shared" si="49"/>
        <v>348887.78775349457</v>
      </c>
      <c r="Z160">
        <f t="shared" si="50"/>
        <v>2699.4352713355088</v>
      </c>
      <c r="AA160">
        <f t="shared" si="51"/>
        <v>0</v>
      </c>
      <c r="AB160">
        <f t="shared" si="52"/>
        <v>4621.2566234595888</v>
      </c>
      <c r="AC160">
        <f t="shared" si="53"/>
        <v>660.09762474895695</v>
      </c>
      <c r="AD160">
        <f t="shared" si="65"/>
        <v>393.82289900350276</v>
      </c>
      <c r="AE160">
        <f t="shared" si="66"/>
        <v>131.27429966783424</v>
      </c>
      <c r="AF160">
        <f t="shared" si="55"/>
        <v>102700.06935673002</v>
      </c>
      <c r="AG160">
        <f t="shared" si="67"/>
        <v>79.681780147724709</v>
      </c>
      <c r="AH160">
        <f t="shared" si="68"/>
        <v>23.761221490094886</v>
      </c>
      <c r="AI160">
        <f t="shared" si="69"/>
        <v>6358.4914057450551</v>
      </c>
      <c r="AJ160">
        <f t="shared" si="70"/>
        <v>2594.2438565361745</v>
      </c>
      <c r="AK160">
        <f t="shared" si="57"/>
        <v>12.609008488946678</v>
      </c>
      <c r="AL160">
        <f t="shared" si="58"/>
        <v>134.97176356677545</v>
      </c>
      <c r="AM160">
        <f t="shared" si="59"/>
        <v>33.877697841726622</v>
      </c>
    </row>
    <row r="161" spans="1:39" x14ac:dyDescent="0.35">
      <c r="A161">
        <v>13.6187</v>
      </c>
      <c r="C161">
        <v>24780.400000000001</v>
      </c>
      <c r="D161">
        <f t="shared" si="46"/>
        <v>25410.071741790256</v>
      </c>
      <c r="E161">
        <v>240840.1</v>
      </c>
      <c r="F161">
        <f t="shared" si="47"/>
        <v>317245.54998228967</v>
      </c>
      <c r="G161">
        <v>3801.5</v>
      </c>
      <c r="H161">
        <f t="shared" si="48"/>
        <v>3816.006548895627</v>
      </c>
      <c r="I161">
        <v>1161.9000000000001</v>
      </c>
      <c r="J161">
        <v>813.5</v>
      </c>
      <c r="K161">
        <v>1723</v>
      </c>
      <c r="L161">
        <v>1407</v>
      </c>
      <c r="M161">
        <v>992.9</v>
      </c>
      <c r="N161">
        <v>121.9</v>
      </c>
      <c r="O161">
        <v>12.2</v>
      </c>
      <c r="P161">
        <v>174.2</v>
      </c>
      <c r="Q161">
        <v>8.7799999999999994</v>
      </c>
      <c r="R161">
        <v>87.3</v>
      </c>
      <c r="S161">
        <v>35439.4</v>
      </c>
      <c r="T161">
        <v>192.9</v>
      </c>
      <c r="U161">
        <v>365.1</v>
      </c>
      <c r="V161">
        <v>2654.5</v>
      </c>
      <c r="W161">
        <v>7.9</v>
      </c>
      <c r="X161">
        <v>455.1</v>
      </c>
      <c r="Y161">
        <f t="shared" si="49"/>
        <v>346771.62827297556</v>
      </c>
      <c r="Z161">
        <f t="shared" si="50"/>
        <v>2863.2676927606021</v>
      </c>
      <c r="AA161">
        <f t="shared" si="51"/>
        <v>0</v>
      </c>
      <c r="AB161">
        <f t="shared" si="52"/>
        <v>4968.6879188503553</v>
      </c>
      <c r="AC161">
        <f t="shared" si="53"/>
        <v>556.27388249926503</v>
      </c>
      <c r="AD161">
        <f t="shared" si="65"/>
        <v>502.34790218440622</v>
      </c>
      <c r="AE161">
        <f t="shared" si="66"/>
        <v>251.75069954476845</v>
      </c>
      <c r="AF161">
        <f t="shared" si="55"/>
        <v>109852.98938589294</v>
      </c>
      <c r="AG161">
        <f t="shared" si="67"/>
        <v>60.50091267410356</v>
      </c>
      <c r="AH161">
        <f t="shared" si="68"/>
        <v>22.781563876330708</v>
      </c>
      <c r="AI161">
        <f t="shared" si="69"/>
        <v>6754.8778764451954</v>
      </c>
      <c r="AJ161">
        <f t="shared" si="70"/>
        <v>2365.2454039704362</v>
      </c>
      <c r="AK161">
        <f t="shared" si="57"/>
        <v>12.48503165225374</v>
      </c>
      <c r="AL161">
        <f t="shared" si="58"/>
        <v>143.1633846380301</v>
      </c>
      <c r="AM161">
        <f t="shared" si="59"/>
        <v>47.326024785510015</v>
      </c>
    </row>
    <row r="162" spans="1:39" x14ac:dyDescent="0.35">
      <c r="A162">
        <v>13.6281</v>
      </c>
      <c r="C162">
        <v>24540.1</v>
      </c>
      <c r="D162">
        <f t="shared" si="46"/>
        <v>25157.466749786428</v>
      </c>
      <c r="E162">
        <v>247481.3</v>
      </c>
      <c r="F162">
        <f t="shared" si="47"/>
        <v>328870.63138763193</v>
      </c>
      <c r="G162">
        <v>4120</v>
      </c>
      <c r="H162">
        <f t="shared" si="48"/>
        <v>4137.0446238502636</v>
      </c>
      <c r="I162">
        <v>1088.4000000000001</v>
      </c>
      <c r="J162">
        <v>912.1</v>
      </c>
      <c r="K162">
        <v>1812.8</v>
      </c>
      <c r="L162">
        <v>1489.7</v>
      </c>
      <c r="M162">
        <v>965</v>
      </c>
      <c r="N162">
        <v>100</v>
      </c>
      <c r="O162">
        <v>16.100000000000001</v>
      </c>
      <c r="P162">
        <v>198.6</v>
      </c>
      <c r="Q162">
        <v>0</v>
      </c>
      <c r="R162">
        <v>57.6</v>
      </c>
      <c r="S162">
        <v>35740.300000000003</v>
      </c>
      <c r="T162">
        <v>189.7</v>
      </c>
      <c r="U162">
        <v>304.5</v>
      </c>
      <c r="V162">
        <v>2828.4</v>
      </c>
      <c r="W162">
        <v>0</v>
      </c>
      <c r="X162">
        <v>580</v>
      </c>
      <c r="Y162">
        <f t="shared" si="49"/>
        <v>358465.14276126865</v>
      </c>
      <c r="Z162">
        <f t="shared" si="50"/>
        <v>2692.033017678019</v>
      </c>
      <c r="AA162">
        <f t="shared" si="51"/>
        <v>0</v>
      </c>
      <c r="AB162">
        <f t="shared" si="52"/>
        <v>5057.1165331054026</v>
      </c>
      <c r="AC162">
        <f t="shared" si="53"/>
        <v>529.20068751660131</v>
      </c>
      <c r="AD162">
        <f t="shared" si="65"/>
        <v>554.0287640526991</v>
      </c>
      <c r="AE162">
        <f t="shared" si="66"/>
        <v>160.6850796044082</v>
      </c>
      <c r="AF162">
        <f t="shared" si="55"/>
        <v>107594.00398851631</v>
      </c>
      <c r="AG162">
        <f t="shared" si="67"/>
        <v>44.913711486648822</v>
      </c>
      <c r="AH162">
        <f t="shared" si="68"/>
        <v>0</v>
      </c>
      <c r="AI162">
        <f t="shared" si="69"/>
        <v>6979.2002110122985</v>
      </c>
      <c r="AJ162">
        <f t="shared" si="70"/>
        <v>2467.4644602447752</v>
      </c>
      <c r="AK162">
        <f t="shared" si="57"/>
        <v>13.072485980347121</v>
      </c>
      <c r="AL162">
        <f t="shared" si="58"/>
        <v>134.60165088390096</v>
      </c>
      <c r="AM162">
        <f t="shared" si="59"/>
        <v>59.937888198757754</v>
      </c>
    </row>
    <row r="163" spans="1:39" x14ac:dyDescent="0.35">
      <c r="A163">
        <v>13.6374</v>
      </c>
      <c r="C163">
        <v>24794.799999999999</v>
      </c>
      <c r="D163">
        <f t="shared" si="46"/>
        <v>25425.21307310502</v>
      </c>
      <c r="E163">
        <v>236597.5</v>
      </c>
      <c r="F163">
        <f t="shared" si="47"/>
        <v>309924.97404711146</v>
      </c>
      <c r="G163">
        <v>4331.8</v>
      </c>
      <c r="H163">
        <f t="shared" si="48"/>
        <v>4350.6461289011741</v>
      </c>
      <c r="I163">
        <v>1208.2</v>
      </c>
      <c r="J163">
        <v>851.5</v>
      </c>
      <c r="K163">
        <v>1892.2</v>
      </c>
      <c r="L163">
        <v>1830.1</v>
      </c>
      <c r="M163">
        <v>1017.4</v>
      </c>
      <c r="N163">
        <v>116.8</v>
      </c>
      <c r="O163">
        <v>7.8</v>
      </c>
      <c r="P163">
        <v>238.7</v>
      </c>
      <c r="Q163">
        <v>3.99</v>
      </c>
      <c r="R163">
        <v>77.900000000000006</v>
      </c>
      <c r="S163">
        <v>36217.5</v>
      </c>
      <c r="T163">
        <v>298.3</v>
      </c>
      <c r="U163">
        <v>236.8</v>
      </c>
      <c r="V163">
        <v>2887.5</v>
      </c>
      <c r="W163">
        <v>3.9</v>
      </c>
      <c r="X163">
        <v>561.9</v>
      </c>
      <c r="Y163">
        <f t="shared" si="49"/>
        <v>340000.83324911766</v>
      </c>
      <c r="Z163">
        <f t="shared" si="50"/>
        <v>2992.345607737243</v>
      </c>
      <c r="AA163">
        <f t="shared" si="51"/>
        <v>0</v>
      </c>
      <c r="AB163">
        <f t="shared" si="52"/>
        <v>5565.2804786322104</v>
      </c>
      <c r="AC163">
        <f t="shared" si="53"/>
        <v>877.35079102419854</v>
      </c>
      <c r="AD163">
        <f t="shared" si="65"/>
        <v>702.05710297511291</v>
      </c>
      <c r="AE163">
        <f t="shared" si="66"/>
        <v>229.11708555409007</v>
      </c>
      <c r="AF163">
        <f t="shared" si="55"/>
        <v>115014.42401274315</v>
      </c>
      <c r="AG163">
        <f t="shared" si="67"/>
        <v>34.676385605683208</v>
      </c>
      <c r="AH163">
        <f t="shared" si="68"/>
        <v>11.470560124017346</v>
      </c>
      <c r="AI163">
        <f t="shared" si="69"/>
        <v>8230.5680643718315</v>
      </c>
      <c r="AJ163">
        <f t="shared" si="70"/>
        <v>2349.1118900135011</v>
      </c>
      <c r="AK163">
        <f t="shared" si="57"/>
        <v>12.189670668874449</v>
      </c>
      <c r="AL163">
        <f t="shared" si="58"/>
        <v>149.61728038686215</v>
      </c>
      <c r="AM163">
        <f t="shared" si="59"/>
        <v>86.293469041560641</v>
      </c>
    </row>
    <row r="164" spans="1:39" x14ac:dyDescent="0.35">
      <c r="A164">
        <v>13.648999999999999</v>
      </c>
      <c r="C164">
        <v>24934.400000000001</v>
      </c>
      <c r="D164">
        <f t="shared" si="46"/>
        <v>25572.023051577245</v>
      </c>
      <c r="E164">
        <v>236617.2</v>
      </c>
      <c r="F164">
        <f t="shared" si="47"/>
        <v>309958.77821716701</v>
      </c>
      <c r="G164">
        <v>3752.4</v>
      </c>
      <c r="H164">
        <f t="shared" si="48"/>
        <v>3766.5335404572124</v>
      </c>
      <c r="I164">
        <v>1144.4000000000001</v>
      </c>
      <c r="J164">
        <v>938</v>
      </c>
      <c r="K164">
        <v>1795.5</v>
      </c>
      <c r="L164">
        <v>1777.9</v>
      </c>
      <c r="M164">
        <v>985.7</v>
      </c>
      <c r="N164">
        <v>124.5</v>
      </c>
      <c r="O164">
        <v>22.9</v>
      </c>
      <c r="P164">
        <v>270.3</v>
      </c>
      <c r="Q164">
        <v>0</v>
      </c>
      <c r="R164">
        <v>78</v>
      </c>
      <c r="S164">
        <v>38160.800000000003</v>
      </c>
      <c r="T164">
        <v>174.8</v>
      </c>
      <c r="U164">
        <v>346.4</v>
      </c>
      <c r="V164">
        <v>3002.4</v>
      </c>
      <c r="W164">
        <v>0</v>
      </c>
      <c r="X164">
        <v>476.1</v>
      </c>
      <c r="Y164">
        <f t="shared" si="49"/>
        <v>339597.33480920148</v>
      </c>
      <c r="Z164">
        <f t="shared" si="50"/>
        <v>2902.5551703867263</v>
      </c>
      <c r="AA164">
        <f t="shared" si="51"/>
        <v>0</v>
      </c>
      <c r="AB164">
        <f t="shared" si="52"/>
        <v>5287.1439671597518</v>
      </c>
      <c r="AC164">
        <f t="shared" si="53"/>
        <v>514.72724336370072</v>
      </c>
      <c r="AD164">
        <f t="shared" si="65"/>
        <v>795.94264234100854</v>
      </c>
      <c r="AE164">
        <f t="shared" si="66"/>
        <v>229.68378136366508</v>
      </c>
      <c r="AF164">
        <f t="shared" si="55"/>
        <v>121211.78755165153</v>
      </c>
      <c r="AG164">
        <f t="shared" si="67"/>
        <v>67.432802477281157</v>
      </c>
      <c r="AH164">
        <f t="shared" si="68"/>
        <v>0</v>
      </c>
      <c r="AI164">
        <f t="shared" si="69"/>
        <v>8364.0232382737722</v>
      </c>
      <c r="AJ164">
        <f t="shared" si="70"/>
        <v>2421.986027841212</v>
      </c>
      <c r="AK164">
        <f t="shared" si="57"/>
        <v>12.121011215733642</v>
      </c>
      <c r="AL164">
        <f t="shared" si="58"/>
        <v>145.12775851933631</v>
      </c>
      <c r="AM164">
        <f t="shared" si="59"/>
        <v>43.043668122270738</v>
      </c>
    </row>
    <row r="165" spans="1:39" x14ac:dyDescent="0.35">
      <c r="A165">
        <v>13.6617</v>
      </c>
      <c r="B165">
        <v>316.3</v>
      </c>
      <c r="C165">
        <v>24362.7</v>
      </c>
      <c r="D165">
        <f t="shared" si="46"/>
        <v>24971.062504477839</v>
      </c>
      <c r="E165">
        <v>231476.4</v>
      </c>
      <c r="F165">
        <f t="shared" si="47"/>
        <v>301196.21570502192</v>
      </c>
      <c r="G165">
        <v>3888.6</v>
      </c>
      <c r="H165">
        <f t="shared" si="48"/>
        <v>3903.7802398406448</v>
      </c>
      <c r="I165">
        <v>1152.2</v>
      </c>
      <c r="J165">
        <v>860</v>
      </c>
      <c r="K165">
        <v>1775.2</v>
      </c>
      <c r="L165">
        <v>2019.7</v>
      </c>
      <c r="M165">
        <v>1116.2</v>
      </c>
      <c r="N165">
        <v>132.9</v>
      </c>
      <c r="O165">
        <v>20</v>
      </c>
      <c r="P165">
        <v>225.8</v>
      </c>
      <c r="Q165">
        <v>0</v>
      </c>
      <c r="R165">
        <v>106.3</v>
      </c>
      <c r="S165">
        <v>40564</v>
      </c>
      <c r="T165">
        <v>293.5</v>
      </c>
      <c r="U165">
        <v>259.3</v>
      </c>
      <c r="V165">
        <v>3153.4</v>
      </c>
      <c r="W165">
        <v>8.2899999999999991</v>
      </c>
      <c r="X165">
        <v>577.6</v>
      </c>
      <c r="Y165">
        <f t="shared" si="49"/>
        <v>330371.0584493404</v>
      </c>
      <c r="Z165">
        <f t="shared" si="50"/>
        <v>3378.625250162946</v>
      </c>
      <c r="AA165">
        <f t="shared" si="51"/>
        <v>957.40831985893192</v>
      </c>
      <c r="AB165">
        <f t="shared" si="52"/>
        <v>5373.3520373492756</v>
      </c>
      <c r="AC165">
        <f t="shared" si="53"/>
        <v>888.39501068162042</v>
      </c>
      <c r="AD165">
        <f t="shared" si="65"/>
        <v>683.47391281741011</v>
      </c>
      <c r="AE165">
        <f t="shared" si="66"/>
        <v>321.75941954158856</v>
      </c>
      <c r="AF165">
        <f t="shared" si="55"/>
        <v>132328.17730825441</v>
      </c>
      <c r="AG165">
        <f t="shared" si="67"/>
        <v>60.537990506413657</v>
      </c>
      <c r="AH165">
        <f t="shared" si="68"/>
        <v>25.092997064908456</v>
      </c>
      <c r="AI165">
        <f t="shared" si="69"/>
        <v>9118.8375099810892</v>
      </c>
      <c r="AJ165">
        <f t="shared" si="70"/>
        <v>2533.2122127408797</v>
      </c>
      <c r="AK165">
        <f t="shared" si="57"/>
        <v>12.06181017131374</v>
      </c>
      <c r="AL165">
        <f t="shared" si="58"/>
        <v>168.93126250814731</v>
      </c>
      <c r="AM165">
        <f t="shared" si="59"/>
        <v>55.809999999999995</v>
      </c>
    </row>
    <row r="166" spans="1:39" x14ac:dyDescent="0.35">
      <c r="A166">
        <v>13.671200000000001</v>
      </c>
      <c r="B166">
        <v>109.7</v>
      </c>
      <c r="C166">
        <v>23795.200000000001</v>
      </c>
      <c r="D166">
        <f t="shared" si="46"/>
        <v>24375.213070044319</v>
      </c>
      <c r="E166">
        <v>228935.4</v>
      </c>
      <c r="F166">
        <f t="shared" si="47"/>
        <v>296908.19679699984</v>
      </c>
      <c r="G166">
        <v>4153</v>
      </c>
      <c r="H166">
        <f t="shared" si="48"/>
        <v>4170.3193362032525</v>
      </c>
      <c r="I166">
        <v>991.6</v>
      </c>
      <c r="J166">
        <v>903.9</v>
      </c>
      <c r="K166">
        <v>1893.6</v>
      </c>
      <c r="L166">
        <v>1952.8</v>
      </c>
      <c r="M166">
        <v>978.1</v>
      </c>
      <c r="N166">
        <v>116.1</v>
      </c>
      <c r="O166">
        <v>42.9</v>
      </c>
      <c r="P166">
        <v>251.6</v>
      </c>
      <c r="Q166">
        <v>0</v>
      </c>
      <c r="R166">
        <v>107.3</v>
      </c>
      <c r="S166">
        <v>40385.199999999997</v>
      </c>
      <c r="T166">
        <v>300.60000000000002</v>
      </c>
      <c r="U166">
        <v>284.5</v>
      </c>
      <c r="V166">
        <v>3104.8</v>
      </c>
      <c r="W166">
        <v>7.8</v>
      </c>
      <c r="X166">
        <v>544.79999999999995</v>
      </c>
      <c r="Y166">
        <f t="shared" si="49"/>
        <v>325753.72920324741</v>
      </c>
      <c r="Z166">
        <f t="shared" si="50"/>
        <v>3002.5749893709872</v>
      </c>
      <c r="AA166">
        <f t="shared" si="51"/>
        <v>336.75746481341099</v>
      </c>
      <c r="AB166">
        <f t="shared" si="52"/>
        <v>5812.9802677363268</v>
      </c>
      <c r="AC166">
        <f t="shared" si="53"/>
        <v>922.78298926993023</v>
      </c>
      <c r="AD166">
        <f t="shared" si="65"/>
        <v>772.36260845081313</v>
      </c>
      <c r="AE166">
        <f t="shared" si="66"/>
        <v>329.38993595696445</v>
      </c>
      <c r="AF166">
        <f t="shared" si="55"/>
        <v>133505.76248619184</v>
      </c>
      <c r="AG166">
        <f t="shared" si="67"/>
        <v>131.69457830898205</v>
      </c>
      <c r="AH166">
        <f t="shared" si="68"/>
        <v>23.944468783451281</v>
      </c>
      <c r="AI166">
        <f t="shared" si="69"/>
        <v>9125.912410185123</v>
      </c>
      <c r="AJ166">
        <f t="shared" si="70"/>
        <v>2545.7882002713013</v>
      </c>
      <c r="AK166">
        <f t="shared" si="57"/>
        <v>12.180742623410429</v>
      </c>
      <c r="AL166">
        <f t="shared" si="58"/>
        <v>150.12874946854936</v>
      </c>
      <c r="AM166">
        <f t="shared" si="59"/>
        <v>22.799533799533801</v>
      </c>
    </row>
    <row r="167" spans="1:39" x14ac:dyDescent="0.35">
      <c r="A167">
        <v>13.6807</v>
      </c>
      <c r="B167">
        <v>80.599999999999994</v>
      </c>
      <c r="C167">
        <v>23495.200000000001</v>
      </c>
      <c r="D167">
        <f t="shared" si="46"/>
        <v>24060.506410209146</v>
      </c>
      <c r="E167">
        <v>230873</v>
      </c>
      <c r="F167">
        <f t="shared" si="47"/>
        <v>300175.39366060478</v>
      </c>
      <c r="G167">
        <v>4131.3999999999996</v>
      </c>
      <c r="H167">
        <f t="shared" si="48"/>
        <v>4148.5392751614017</v>
      </c>
      <c r="I167">
        <v>1088.4000000000001</v>
      </c>
      <c r="J167">
        <v>961.1</v>
      </c>
      <c r="K167">
        <v>1921.7</v>
      </c>
      <c r="L167">
        <v>1960</v>
      </c>
      <c r="M167">
        <v>1035.3</v>
      </c>
      <c r="N167">
        <v>108.4</v>
      </c>
      <c r="O167">
        <v>19.5</v>
      </c>
      <c r="P167">
        <v>299.3</v>
      </c>
      <c r="Q167">
        <v>3.9</v>
      </c>
      <c r="R167">
        <v>72.2</v>
      </c>
      <c r="S167">
        <v>39720.6</v>
      </c>
      <c r="T167">
        <v>261.3</v>
      </c>
      <c r="U167">
        <v>368.4</v>
      </c>
      <c r="V167">
        <v>3173.7</v>
      </c>
      <c r="W167">
        <v>12.2</v>
      </c>
      <c r="X167">
        <v>517.4</v>
      </c>
      <c r="Y167">
        <f t="shared" si="49"/>
        <v>328684.43934597535</v>
      </c>
      <c r="Z167">
        <f t="shared" si="50"/>
        <v>3149.8296726795652</v>
      </c>
      <c r="AA167">
        <f t="shared" si="51"/>
        <v>245.22000542642033</v>
      </c>
      <c r="AB167">
        <f t="shared" si="52"/>
        <v>5846.6412460043666</v>
      </c>
      <c r="AC167">
        <f t="shared" si="53"/>
        <v>794.98743694694338</v>
      </c>
      <c r="AD167">
        <f t="shared" si="65"/>
        <v>910.59984645319605</v>
      </c>
      <c r="AE167">
        <f t="shared" si="66"/>
        <v>219.66357806188026</v>
      </c>
      <c r="AF167">
        <f t="shared" si="55"/>
        <v>130502.98360747518</v>
      </c>
      <c r="AG167">
        <f t="shared" si="67"/>
        <v>71.192904801218802</v>
      </c>
      <c r="AH167">
        <f t="shared" si="68"/>
        <v>37.117668315165361</v>
      </c>
      <c r="AI167">
        <f t="shared" si="69"/>
        <v>9217.0472262945459</v>
      </c>
      <c r="AJ167">
        <f t="shared" si="70"/>
        <v>2694.9861142273339</v>
      </c>
      <c r="AK167">
        <f t="shared" si="57"/>
        <v>12.47585518537702</v>
      </c>
      <c r="AL167">
        <f t="shared" si="58"/>
        <v>157.49148363397825</v>
      </c>
      <c r="AM167">
        <f t="shared" si="59"/>
        <v>44.243589743589745</v>
      </c>
    </row>
    <row r="168" spans="1:39" x14ac:dyDescent="0.35">
      <c r="A168">
        <v>13.690200000000001</v>
      </c>
      <c r="B168">
        <v>123.6</v>
      </c>
      <c r="C168">
        <v>24152.6</v>
      </c>
      <c r="D168">
        <f t="shared" si="46"/>
        <v>24750.386177183027</v>
      </c>
      <c r="E168">
        <v>230822.8</v>
      </c>
      <c r="F168">
        <f t="shared" si="47"/>
        <v>300090.53830508748</v>
      </c>
      <c r="G168">
        <v>3808.6</v>
      </c>
      <c r="H168">
        <f t="shared" si="48"/>
        <v>3823.1608905678172</v>
      </c>
      <c r="I168">
        <v>1189</v>
      </c>
      <c r="J168">
        <v>825</v>
      </c>
      <c r="K168">
        <v>2009.6</v>
      </c>
      <c r="L168">
        <v>2198.6999999999998</v>
      </c>
      <c r="M168">
        <v>1163.7</v>
      </c>
      <c r="N168">
        <v>161.9</v>
      </c>
      <c r="O168">
        <v>20</v>
      </c>
      <c r="P168">
        <v>275.5</v>
      </c>
      <c r="Q168">
        <v>4.88</v>
      </c>
      <c r="R168">
        <v>115.6</v>
      </c>
      <c r="S168">
        <v>39338.1</v>
      </c>
      <c r="T168">
        <v>194.8</v>
      </c>
      <c r="U168">
        <v>265.10000000000002</v>
      </c>
      <c r="V168">
        <v>3389</v>
      </c>
      <c r="W168">
        <v>7.8</v>
      </c>
      <c r="X168">
        <v>511.7</v>
      </c>
      <c r="Y168">
        <f t="shared" si="49"/>
        <v>328964.08537283831</v>
      </c>
      <c r="Z168">
        <f t="shared" si="50"/>
        <v>3537.4682275151595</v>
      </c>
      <c r="AA168">
        <f t="shared" si="51"/>
        <v>375.724905835588</v>
      </c>
      <c r="AB168">
        <f t="shared" si="52"/>
        <v>6108.8735498964206</v>
      </c>
      <c r="AC168">
        <f t="shared" si="53"/>
        <v>592.16190660819211</v>
      </c>
      <c r="AD168">
        <f t="shared" si="65"/>
        <v>837.47743978725316</v>
      </c>
      <c r="AE168">
        <f t="shared" si="66"/>
        <v>351.40614170383469</v>
      </c>
      <c r="AF168">
        <f t="shared" si="55"/>
        <v>129883.78336672937</v>
      </c>
      <c r="AG168">
        <f t="shared" si="67"/>
        <v>75.631356449752658</v>
      </c>
      <c r="AH168">
        <f t="shared" si="68"/>
        <v>23.710795028459437</v>
      </c>
      <c r="AI168">
        <f t="shared" si="69"/>
        <v>9683.731877264152</v>
      </c>
      <c r="AJ168">
        <f t="shared" si="70"/>
        <v>2361.3519971932424</v>
      </c>
      <c r="AK168">
        <f t="shared" si="57"/>
        <v>12.12468105171369</v>
      </c>
      <c r="AL168">
        <f t="shared" si="58"/>
        <v>176.87341137575797</v>
      </c>
      <c r="AM168">
        <f t="shared" si="59"/>
        <v>46.772508038585208</v>
      </c>
    </row>
    <row r="169" spans="1:39" x14ac:dyDescent="0.35">
      <c r="A169">
        <v>13.6997</v>
      </c>
      <c r="B169">
        <v>115.5</v>
      </c>
      <c r="C169">
        <v>23469.1</v>
      </c>
      <c r="D169">
        <f t="shared" si="46"/>
        <v>24033.136073830326</v>
      </c>
      <c r="E169">
        <v>228478.2</v>
      </c>
      <c r="F169">
        <f t="shared" si="47"/>
        <v>296139.65541868034</v>
      </c>
      <c r="G169">
        <v>3425.7</v>
      </c>
      <c r="H169">
        <f t="shared" si="48"/>
        <v>3437.4757607134766</v>
      </c>
      <c r="I169">
        <v>1118.9000000000001</v>
      </c>
      <c r="J169">
        <v>957.4</v>
      </c>
      <c r="K169">
        <v>2175.1</v>
      </c>
      <c r="L169">
        <v>2233</v>
      </c>
      <c r="M169">
        <v>988.9</v>
      </c>
      <c r="N169">
        <v>109.7</v>
      </c>
      <c r="O169">
        <v>28.3</v>
      </c>
      <c r="P169">
        <v>254.2</v>
      </c>
      <c r="Q169">
        <v>4.88</v>
      </c>
      <c r="R169">
        <v>94.1</v>
      </c>
      <c r="S169">
        <v>40201.199999999997</v>
      </c>
      <c r="T169">
        <v>305.2</v>
      </c>
      <c r="U169">
        <v>331</v>
      </c>
      <c r="V169">
        <v>3374</v>
      </c>
      <c r="W169">
        <v>7.32</v>
      </c>
      <c r="X169">
        <v>526.29999999999995</v>
      </c>
      <c r="Y169">
        <f t="shared" si="49"/>
        <v>323910.2672532241</v>
      </c>
      <c r="Z169">
        <f t="shared" si="50"/>
        <v>3053.0060327692709</v>
      </c>
      <c r="AA169">
        <f t="shared" si="51"/>
        <v>356.58023742021516</v>
      </c>
      <c r="AB169">
        <f t="shared" si="52"/>
        <v>6715.1313801966235</v>
      </c>
      <c r="AC169">
        <f t="shared" si="53"/>
        <v>942.23626372856859</v>
      </c>
      <c r="AD169">
        <f t="shared" si="65"/>
        <v>784.78524980275927</v>
      </c>
      <c r="AE169">
        <f t="shared" si="66"/>
        <v>290.51255706703245</v>
      </c>
      <c r="AF169">
        <f t="shared" si="55"/>
        <v>134528.61611803775</v>
      </c>
      <c r="AG169">
        <f t="shared" si="67"/>
        <v>102.43577729526181</v>
      </c>
      <c r="AH169">
        <f t="shared" si="68"/>
        <v>22.598851410527924</v>
      </c>
      <c r="AI169">
        <f t="shared" si="69"/>
        <v>10188.315510913006</v>
      </c>
      <c r="AJ169">
        <f t="shared" si="70"/>
        <v>2646.7206713450259</v>
      </c>
      <c r="AK169">
        <f t="shared" si="57"/>
        <v>12.322139503930439</v>
      </c>
      <c r="AL169">
        <f t="shared" si="58"/>
        <v>152.65030163846353</v>
      </c>
      <c r="AM169">
        <f t="shared" si="59"/>
        <v>29.804098854731766</v>
      </c>
    </row>
    <row r="170" spans="1:39" x14ac:dyDescent="0.35">
      <c r="A170">
        <v>13.709199999999999</v>
      </c>
      <c r="B170">
        <v>123.9</v>
      </c>
      <c r="C170">
        <v>27718.1</v>
      </c>
      <c r="D170">
        <f t="shared" si="46"/>
        <v>28508.295793637626</v>
      </c>
      <c r="E170">
        <v>239151.5</v>
      </c>
      <c r="F170">
        <f t="shared" si="47"/>
        <v>314322.10223191604</v>
      </c>
      <c r="G170">
        <v>3933.3</v>
      </c>
      <c r="H170">
        <f t="shared" si="48"/>
        <v>3948.8319406722467</v>
      </c>
      <c r="I170">
        <v>1037.4000000000001</v>
      </c>
      <c r="J170">
        <v>974.1</v>
      </c>
      <c r="K170">
        <v>1732</v>
      </c>
      <c r="L170">
        <v>2061.8000000000002</v>
      </c>
      <c r="M170">
        <v>1027.5999999999999</v>
      </c>
      <c r="N170">
        <v>156.1</v>
      </c>
      <c r="O170">
        <v>23.9</v>
      </c>
      <c r="P170">
        <v>221.9</v>
      </c>
      <c r="Q170">
        <v>0</v>
      </c>
      <c r="R170">
        <v>95.6</v>
      </c>
      <c r="S170">
        <v>39327.1</v>
      </c>
      <c r="T170">
        <v>294.2</v>
      </c>
      <c r="U170">
        <v>268.39999999999998</v>
      </c>
      <c r="V170">
        <v>2920</v>
      </c>
      <c r="W170">
        <v>15.1</v>
      </c>
      <c r="X170">
        <v>582.4</v>
      </c>
      <c r="Y170">
        <f t="shared" si="49"/>
        <v>347079.22996622592</v>
      </c>
      <c r="Z170">
        <f t="shared" si="50"/>
        <v>2960.7072716508997</v>
      </c>
      <c r="AA170">
        <f t="shared" si="51"/>
        <v>356.9790102739845</v>
      </c>
      <c r="AB170">
        <f t="shared" si="52"/>
        <v>4990.2150588744244</v>
      </c>
      <c r="AC170">
        <f t="shared" si="53"/>
        <v>847.64507524298824</v>
      </c>
      <c r="AD170">
        <f t="shared" ref="AD170:AD193" si="71">(P170)*1000000/Y170</f>
        <v>639.3352895867406</v>
      </c>
      <c r="AE170">
        <f t="shared" ref="AE170:AE193" si="72">(R170)*1000000/Y170</f>
        <v>275.44143165611717</v>
      </c>
      <c r="AF170">
        <f t="shared" si="55"/>
        <v>121721.77518116265</v>
      </c>
      <c r="AG170">
        <f t="shared" ref="AG170:AG193" si="73">(O170+Q170)*1000000/Y170</f>
        <v>68.860357914029294</v>
      </c>
      <c r="AH170">
        <f t="shared" ref="AH170:AH193" si="74">W170*1000000/Y170</f>
        <v>43.505916506353238</v>
      </c>
      <c r="AI170">
        <f t="shared" ref="AI170:AI193" si="75">(J170+L170+N170)*1000000/Y170</f>
        <v>9196.7473833297718</v>
      </c>
      <c r="AJ170">
        <f t="shared" ref="AJ170:AJ193" si="76">(U170+X170)*1000000/Y170</f>
        <v>2451.3134942784991</v>
      </c>
      <c r="AK170">
        <f t="shared" si="57"/>
        <v>11.025636344844761</v>
      </c>
      <c r="AL170">
        <f t="shared" si="58"/>
        <v>148.03536358254499</v>
      </c>
      <c r="AM170">
        <f t="shared" si="59"/>
        <v>42.995815899581586</v>
      </c>
    </row>
    <row r="171" spans="1:39" x14ac:dyDescent="0.35">
      <c r="A171">
        <v>13.7187</v>
      </c>
      <c r="B171">
        <v>109</v>
      </c>
      <c r="C171">
        <v>23769.4</v>
      </c>
      <c r="D171">
        <f t="shared" si="46"/>
        <v>24348.140695446342</v>
      </c>
      <c r="E171">
        <v>229450.9</v>
      </c>
      <c r="F171">
        <f t="shared" si="47"/>
        <v>297775.83284439624</v>
      </c>
      <c r="G171">
        <v>3864.9</v>
      </c>
      <c r="H171">
        <f t="shared" si="48"/>
        <v>3879.895407761458</v>
      </c>
      <c r="I171">
        <v>954.3</v>
      </c>
      <c r="J171">
        <v>1034.7</v>
      </c>
      <c r="K171">
        <v>1917.6</v>
      </c>
      <c r="L171">
        <v>2348.6</v>
      </c>
      <c r="M171">
        <v>1115.4000000000001</v>
      </c>
      <c r="N171">
        <v>102</v>
      </c>
      <c r="O171">
        <v>30.2</v>
      </c>
      <c r="P171">
        <v>243.8</v>
      </c>
      <c r="Q171">
        <v>5.86</v>
      </c>
      <c r="R171">
        <v>72.2</v>
      </c>
      <c r="S171">
        <v>40298.6</v>
      </c>
      <c r="T171">
        <v>275.60000000000002</v>
      </c>
      <c r="U171">
        <v>311.60000000000002</v>
      </c>
      <c r="V171">
        <v>3128.3</v>
      </c>
      <c r="W171">
        <v>16.100000000000001</v>
      </c>
      <c r="X171">
        <v>546.79999999999995</v>
      </c>
      <c r="Y171">
        <f t="shared" si="49"/>
        <v>326303.86894760403</v>
      </c>
      <c r="Z171">
        <f t="shared" si="50"/>
        <v>3418.2861625189753</v>
      </c>
      <c r="AA171">
        <f t="shared" si="51"/>
        <v>334.04446092394505</v>
      </c>
      <c r="AB171">
        <f t="shared" si="52"/>
        <v>5876.7308097959358</v>
      </c>
      <c r="AC171">
        <f t="shared" si="53"/>
        <v>844.61149936366292</v>
      </c>
      <c r="AD171">
        <f t="shared" si="71"/>
        <v>747.15632636016335</v>
      </c>
      <c r="AE171">
        <f t="shared" si="72"/>
        <v>221.2661475110902</v>
      </c>
      <c r="AF171">
        <f t="shared" si="55"/>
        <v>133087.29724860613</v>
      </c>
      <c r="AG171">
        <f t="shared" si="73"/>
        <v>110.51048863227027</v>
      </c>
      <c r="AH171">
        <f t="shared" si="74"/>
        <v>49.340512118123996</v>
      </c>
      <c r="AI171">
        <f t="shared" si="75"/>
        <v>10681.14825374519</v>
      </c>
      <c r="AJ171">
        <f t="shared" si="76"/>
        <v>2630.6767454781138</v>
      </c>
      <c r="AK171">
        <f t="shared" si="57"/>
        <v>12.22992082102134</v>
      </c>
      <c r="AL171">
        <f t="shared" si="58"/>
        <v>170.91430812594876</v>
      </c>
      <c r="AM171">
        <f t="shared" si="59"/>
        <v>30.931780366056572</v>
      </c>
    </row>
    <row r="172" spans="1:39" x14ac:dyDescent="0.35">
      <c r="A172">
        <v>13.7281</v>
      </c>
      <c r="B172">
        <v>72.2</v>
      </c>
      <c r="C172">
        <v>23354.2</v>
      </c>
      <c r="D172">
        <f t="shared" si="46"/>
        <v>23912.66106914093</v>
      </c>
      <c r="E172">
        <v>226171</v>
      </c>
      <c r="F172">
        <f t="shared" si="47"/>
        <v>292275.16673580336</v>
      </c>
      <c r="G172">
        <v>3966.7</v>
      </c>
      <c r="H172">
        <f t="shared" si="48"/>
        <v>3982.4973723268085</v>
      </c>
      <c r="I172">
        <v>930.9</v>
      </c>
      <c r="J172">
        <v>936.8</v>
      </c>
      <c r="K172">
        <v>2084.5</v>
      </c>
      <c r="L172">
        <v>2412.3000000000002</v>
      </c>
      <c r="M172">
        <v>1029</v>
      </c>
      <c r="N172">
        <v>138</v>
      </c>
      <c r="O172">
        <v>39.5</v>
      </c>
      <c r="P172">
        <v>313.39999999999998</v>
      </c>
      <c r="Q172">
        <v>3.9</v>
      </c>
      <c r="R172">
        <v>55.6</v>
      </c>
      <c r="S172">
        <v>40132.800000000003</v>
      </c>
      <c r="T172">
        <v>253.5</v>
      </c>
      <c r="U172">
        <v>305.8</v>
      </c>
      <c r="V172">
        <v>3181.8</v>
      </c>
      <c r="W172">
        <v>19.5</v>
      </c>
      <c r="X172">
        <v>553.6</v>
      </c>
      <c r="Y172">
        <f t="shared" si="49"/>
        <v>320470.32517727109</v>
      </c>
      <c r="Z172">
        <f t="shared" si="50"/>
        <v>3210.9057193698018</v>
      </c>
      <c r="AA172">
        <f t="shared" si="51"/>
        <v>225.29387068853228</v>
      </c>
      <c r="AB172">
        <f t="shared" si="52"/>
        <v>6504.5024023579708</v>
      </c>
      <c r="AC172">
        <f t="shared" si="53"/>
        <v>791.0248783870212</v>
      </c>
      <c r="AD172">
        <f t="shared" si="71"/>
        <v>977.93766030174527</v>
      </c>
      <c r="AE172">
        <f t="shared" si="72"/>
        <v>173.49500291249853</v>
      </c>
      <c r="AF172">
        <f t="shared" si="55"/>
        <v>135159.47217902358</v>
      </c>
      <c r="AG172">
        <f t="shared" si="73"/>
        <v>135.42595551083519</v>
      </c>
      <c r="AH172">
        <f t="shared" si="74"/>
        <v>60.848067568232402</v>
      </c>
      <c r="AI172">
        <f t="shared" si="75"/>
        <v>10881.194688060677</v>
      </c>
      <c r="AJ172">
        <f t="shared" si="76"/>
        <v>2681.6835522122528</v>
      </c>
      <c r="AK172">
        <f t="shared" si="57"/>
        <v>12.22261152327299</v>
      </c>
      <c r="AL172">
        <f t="shared" si="58"/>
        <v>160.54528596849008</v>
      </c>
      <c r="AM172">
        <f t="shared" si="59"/>
        <v>23.709677419354836</v>
      </c>
    </row>
    <row r="173" spans="1:39" x14ac:dyDescent="0.35">
      <c r="A173">
        <v>13.7376</v>
      </c>
      <c r="B173">
        <v>101.3</v>
      </c>
      <c r="C173">
        <v>23816.2</v>
      </c>
      <c r="D173">
        <f t="shared" si="46"/>
        <v>24397.24978021557</v>
      </c>
      <c r="E173">
        <v>225394.6</v>
      </c>
      <c r="F173">
        <f t="shared" si="47"/>
        <v>290979.89763562195</v>
      </c>
      <c r="G173">
        <v>3742.1</v>
      </c>
      <c r="H173">
        <f t="shared" si="48"/>
        <v>3756.155911034683</v>
      </c>
      <c r="I173">
        <v>1131.7</v>
      </c>
      <c r="J173">
        <v>998.6</v>
      </c>
      <c r="K173">
        <v>1799.7</v>
      </c>
      <c r="L173">
        <v>2293.6999999999998</v>
      </c>
      <c r="M173">
        <v>1079.8</v>
      </c>
      <c r="N173">
        <v>158</v>
      </c>
      <c r="O173">
        <v>22.9</v>
      </c>
      <c r="P173">
        <v>302.5</v>
      </c>
      <c r="Q173">
        <v>3.9</v>
      </c>
      <c r="R173">
        <v>115.3</v>
      </c>
      <c r="S173">
        <v>40361.9</v>
      </c>
      <c r="T173">
        <v>227.7</v>
      </c>
      <c r="U173">
        <v>368.4</v>
      </c>
      <c r="V173">
        <v>3226.3</v>
      </c>
      <c r="W173">
        <v>9.27</v>
      </c>
      <c r="X173">
        <v>520</v>
      </c>
      <c r="Y173">
        <f t="shared" si="49"/>
        <v>319433.30332687218</v>
      </c>
      <c r="Z173">
        <f t="shared" si="50"/>
        <v>3380.3613735761733</v>
      </c>
      <c r="AA173">
        <f t="shared" si="51"/>
        <v>317.12410367037074</v>
      </c>
      <c r="AB173">
        <f t="shared" si="52"/>
        <v>5634.0399740924604</v>
      </c>
      <c r="AC173">
        <f t="shared" si="53"/>
        <v>712.82486086617394</v>
      </c>
      <c r="AD173">
        <f t="shared" si="71"/>
        <v>946.98954945989294</v>
      </c>
      <c r="AE173">
        <f t="shared" si="72"/>
        <v>360.95171918256415</v>
      </c>
      <c r="AF173">
        <f t="shared" si="55"/>
        <v>136454.77646204203</v>
      </c>
      <c r="AG173">
        <f t="shared" si="73"/>
        <v>83.898578266198768</v>
      </c>
      <c r="AH173">
        <f t="shared" si="74"/>
        <v>29.020142557002337</v>
      </c>
      <c r="AI173">
        <f t="shared" si="75"/>
        <v>10801.315842980061</v>
      </c>
      <c r="AJ173">
        <f t="shared" si="76"/>
        <v>2781.1752586451862</v>
      </c>
      <c r="AK173">
        <f t="shared" si="57"/>
        <v>11.926749951610772</v>
      </c>
      <c r="AL173">
        <f t="shared" si="58"/>
        <v>169.01806867880867</v>
      </c>
      <c r="AM173">
        <f t="shared" si="59"/>
        <v>40.291044776119406</v>
      </c>
    </row>
    <row r="174" spans="1:39" x14ac:dyDescent="0.35">
      <c r="A174">
        <v>13.7471</v>
      </c>
      <c r="B174">
        <v>124.5</v>
      </c>
      <c r="C174">
        <v>23554.9</v>
      </c>
      <c r="D174">
        <f t="shared" si="46"/>
        <v>24123.117623305192</v>
      </c>
      <c r="E174">
        <v>236766.5</v>
      </c>
      <c r="F174">
        <f t="shared" si="47"/>
        <v>310215.02593898197</v>
      </c>
      <c r="G174">
        <v>3936.7</v>
      </c>
      <c r="H174">
        <f t="shared" si="48"/>
        <v>3952.2588574441006</v>
      </c>
      <c r="I174">
        <v>1269.7</v>
      </c>
      <c r="J174">
        <v>956</v>
      </c>
      <c r="K174">
        <v>2043</v>
      </c>
      <c r="L174">
        <v>2150.3000000000002</v>
      </c>
      <c r="M174">
        <v>1100</v>
      </c>
      <c r="N174">
        <v>132.19999999999999</v>
      </c>
      <c r="O174">
        <v>8.2899999999999991</v>
      </c>
      <c r="P174">
        <v>201.9</v>
      </c>
      <c r="Q174">
        <v>7.8</v>
      </c>
      <c r="R174">
        <v>103.4</v>
      </c>
      <c r="S174">
        <v>41135.5</v>
      </c>
      <c r="T174">
        <v>341.3</v>
      </c>
      <c r="U174">
        <v>306.5</v>
      </c>
      <c r="V174">
        <v>3436.7</v>
      </c>
      <c r="W174">
        <v>0</v>
      </c>
      <c r="X174">
        <v>636.5</v>
      </c>
      <c r="Y174">
        <f t="shared" si="49"/>
        <v>338590.40241973125</v>
      </c>
      <c r="Z174">
        <f t="shared" si="50"/>
        <v>3248.7630840651905</v>
      </c>
      <c r="AA174">
        <f t="shared" si="51"/>
        <v>367.70091269646929</v>
      </c>
      <c r="AB174">
        <f t="shared" si="52"/>
        <v>6033.8390734047125</v>
      </c>
      <c r="AC174">
        <f t="shared" si="53"/>
        <v>1008.0025823558632</v>
      </c>
      <c r="AD174">
        <f t="shared" si="71"/>
        <v>596.29569697523812</v>
      </c>
      <c r="AE174">
        <f t="shared" si="72"/>
        <v>305.38372990212787</v>
      </c>
      <c r="AF174">
        <f t="shared" si="55"/>
        <v>131640.47085051861</v>
      </c>
      <c r="AG174">
        <f t="shared" si="73"/>
        <v>47.520543656917191</v>
      </c>
      <c r="AH174">
        <f t="shared" si="74"/>
        <v>0</v>
      </c>
      <c r="AI174">
        <f t="shared" si="75"/>
        <v>9564.653861586472</v>
      </c>
      <c r="AJ174">
        <f t="shared" si="76"/>
        <v>2785.0759893395225</v>
      </c>
      <c r="AK174">
        <f t="shared" si="57"/>
        <v>12.859657312257401</v>
      </c>
      <c r="AL174">
        <f t="shared" si="58"/>
        <v>162.43815420325953</v>
      </c>
      <c r="AM174">
        <f t="shared" si="59"/>
        <v>68.365444375388449</v>
      </c>
    </row>
    <row r="175" spans="1:39" x14ac:dyDescent="0.35">
      <c r="A175">
        <v>13.756600000000001</v>
      </c>
      <c r="B175">
        <v>113.5</v>
      </c>
      <c r="C175">
        <v>23019.599999999999</v>
      </c>
      <c r="D175">
        <f t="shared" si="46"/>
        <v>23561.987528101894</v>
      </c>
      <c r="E175">
        <v>227716.9</v>
      </c>
      <c r="F175">
        <f t="shared" si="47"/>
        <v>294861.94894074468</v>
      </c>
      <c r="G175">
        <v>3694.3</v>
      </c>
      <c r="H175">
        <f t="shared" si="48"/>
        <v>3707.998458705998</v>
      </c>
      <c r="I175">
        <v>1074.8</v>
      </c>
      <c r="J175">
        <v>887.1</v>
      </c>
      <c r="K175">
        <v>1971.9</v>
      </c>
      <c r="L175">
        <v>2543.9</v>
      </c>
      <c r="M175">
        <v>1105.7</v>
      </c>
      <c r="N175">
        <v>147.69999999999999</v>
      </c>
      <c r="O175">
        <v>14.6</v>
      </c>
      <c r="P175">
        <v>257.39999999999998</v>
      </c>
      <c r="Q175">
        <v>0</v>
      </c>
      <c r="R175">
        <v>94.1</v>
      </c>
      <c r="S175">
        <v>41497.300000000003</v>
      </c>
      <c r="T175">
        <v>287.7</v>
      </c>
      <c r="U175">
        <v>261.89999999999998</v>
      </c>
      <c r="V175">
        <v>3302.2</v>
      </c>
      <c r="W175">
        <v>7.32</v>
      </c>
      <c r="X175">
        <v>502.4</v>
      </c>
      <c r="Y175">
        <f t="shared" si="49"/>
        <v>322431.93492755259</v>
      </c>
      <c r="Z175">
        <f t="shared" si="50"/>
        <v>3429.2508905745963</v>
      </c>
      <c r="AA175">
        <f t="shared" si="51"/>
        <v>352.01227826735703</v>
      </c>
      <c r="AB175">
        <f t="shared" si="52"/>
        <v>6115.7093525586024</v>
      </c>
      <c r="AC175">
        <f t="shared" si="53"/>
        <v>892.28134323804954</v>
      </c>
      <c r="AD175">
        <f t="shared" si="71"/>
        <v>798.30802137460523</v>
      </c>
      <c r="AE175">
        <f t="shared" si="72"/>
        <v>291.84454083663701</v>
      </c>
      <c r="AF175">
        <f t="shared" si="55"/>
        <v>138942.50273337853</v>
      </c>
      <c r="AG175">
        <f t="shared" si="73"/>
        <v>45.280874561263552</v>
      </c>
      <c r="AH175">
        <f t="shared" si="74"/>
        <v>22.702465875921177</v>
      </c>
      <c r="AI175">
        <f t="shared" si="75"/>
        <v>11099.086698109169</v>
      </c>
      <c r="AJ175">
        <f t="shared" si="76"/>
        <v>2370.422768984502</v>
      </c>
      <c r="AK175">
        <f t="shared" si="57"/>
        <v>12.514307147861315</v>
      </c>
      <c r="AL175">
        <f t="shared" si="58"/>
        <v>171.46254452872981</v>
      </c>
      <c r="AM175">
        <f t="shared" si="59"/>
        <v>75.732876712328761</v>
      </c>
    </row>
    <row r="176" spans="1:39" x14ac:dyDescent="0.35">
      <c r="A176">
        <v>13.7661</v>
      </c>
      <c r="B176">
        <v>100</v>
      </c>
      <c r="C176">
        <v>23135.200000000001</v>
      </c>
      <c r="D176">
        <f t="shared" si="46"/>
        <v>23683.113569042514</v>
      </c>
      <c r="E176">
        <v>224433.4</v>
      </c>
      <c r="F176">
        <f t="shared" si="47"/>
        <v>289379.91914556402</v>
      </c>
      <c r="G176">
        <v>3956.2</v>
      </c>
      <c r="H176">
        <f t="shared" si="48"/>
        <v>3971.9136849202814</v>
      </c>
      <c r="I176">
        <v>1158</v>
      </c>
      <c r="J176">
        <v>947.7</v>
      </c>
      <c r="K176">
        <v>1841.1</v>
      </c>
      <c r="L176">
        <v>2063.9</v>
      </c>
      <c r="M176">
        <v>1039.9000000000001</v>
      </c>
      <c r="N176">
        <v>176.1</v>
      </c>
      <c r="O176">
        <v>27.9</v>
      </c>
      <c r="P176">
        <v>229</v>
      </c>
      <c r="Q176">
        <v>3.9</v>
      </c>
      <c r="R176">
        <v>109.8</v>
      </c>
      <c r="S176">
        <v>40735.300000000003</v>
      </c>
      <c r="T176">
        <v>244.5</v>
      </c>
      <c r="U176">
        <v>327.7</v>
      </c>
      <c r="V176">
        <v>3425.6</v>
      </c>
      <c r="W176">
        <v>4.3899999999999997</v>
      </c>
      <c r="X176">
        <v>623.29999999999995</v>
      </c>
      <c r="Y176">
        <f t="shared" si="49"/>
        <v>317334.94639952685</v>
      </c>
      <c r="Z176">
        <f t="shared" si="50"/>
        <v>3276.9791408058759</v>
      </c>
      <c r="AA176">
        <f t="shared" si="51"/>
        <v>315.1244485821594</v>
      </c>
      <c r="AB176">
        <f t="shared" si="52"/>
        <v>5801.7562228461366</v>
      </c>
      <c r="AC176">
        <f t="shared" si="53"/>
        <v>770.47927678337965</v>
      </c>
      <c r="AD176">
        <f t="shared" si="71"/>
        <v>721.63498725314503</v>
      </c>
      <c r="AE176">
        <f t="shared" si="72"/>
        <v>346.006644543211</v>
      </c>
      <c r="AF176">
        <f t="shared" si="55"/>
        <v>139161.79261391883</v>
      </c>
      <c r="AG176">
        <f t="shared" si="73"/>
        <v>100.20957464912667</v>
      </c>
      <c r="AH176">
        <f t="shared" si="74"/>
        <v>13.833963292756797</v>
      </c>
      <c r="AI176">
        <f t="shared" si="75"/>
        <v>10045.222047453495</v>
      </c>
      <c r="AJ176">
        <f t="shared" si="76"/>
        <v>2996.8335060163358</v>
      </c>
      <c r="AK176">
        <f t="shared" si="57"/>
        <v>12.218829179784379</v>
      </c>
      <c r="AL176">
        <f t="shared" si="58"/>
        <v>163.84895704029378</v>
      </c>
      <c r="AM176">
        <f t="shared" si="59"/>
        <v>32.701257861635234</v>
      </c>
    </row>
    <row r="177" spans="1:39" x14ac:dyDescent="0.35">
      <c r="A177">
        <v>13.775600000000001</v>
      </c>
      <c r="B177">
        <v>112.2</v>
      </c>
      <c r="C177">
        <v>22753.7</v>
      </c>
      <c r="D177">
        <f t="shared" si="46"/>
        <v>23283.485442717971</v>
      </c>
      <c r="E177">
        <v>225220</v>
      </c>
      <c r="F177">
        <f t="shared" si="47"/>
        <v>290688.96977206436</v>
      </c>
      <c r="G177">
        <v>3514.9</v>
      </c>
      <c r="H177">
        <f t="shared" si="48"/>
        <v>3527.2981000920136</v>
      </c>
      <c r="I177">
        <v>1072.9000000000001</v>
      </c>
      <c r="J177">
        <v>998.7</v>
      </c>
      <c r="K177">
        <v>1923</v>
      </c>
      <c r="L177">
        <v>2276.1</v>
      </c>
      <c r="M177">
        <v>1043.0999999999999</v>
      </c>
      <c r="N177">
        <v>189.6</v>
      </c>
      <c r="O177">
        <v>19.5</v>
      </c>
      <c r="P177">
        <v>221.2</v>
      </c>
      <c r="Q177">
        <v>4.5</v>
      </c>
      <c r="R177">
        <v>56.6</v>
      </c>
      <c r="S177">
        <v>41679.4</v>
      </c>
      <c r="T177">
        <v>307.7</v>
      </c>
      <c r="U177">
        <v>333.5</v>
      </c>
      <c r="V177">
        <v>3128.4</v>
      </c>
      <c r="W177">
        <v>4.3899999999999997</v>
      </c>
      <c r="X177">
        <v>622.9</v>
      </c>
      <c r="Y177">
        <f t="shared" si="49"/>
        <v>317799.75331487437</v>
      </c>
      <c r="Z177">
        <f t="shared" si="50"/>
        <v>3282.2555370787268</v>
      </c>
      <c r="AA177">
        <f t="shared" si="51"/>
        <v>353.05250815859762</v>
      </c>
      <c r="AB177">
        <f t="shared" si="52"/>
        <v>6050.9801531994945</v>
      </c>
      <c r="AC177">
        <f t="shared" si="53"/>
        <v>968.21975722282082</v>
      </c>
      <c r="AD177">
        <f t="shared" si="71"/>
        <v>696.03578257292156</v>
      </c>
      <c r="AE177">
        <f t="shared" si="72"/>
        <v>178.0995718518416</v>
      </c>
      <c r="AF177">
        <f t="shared" si="55"/>
        <v>140993.81617708388</v>
      </c>
      <c r="AG177">
        <f t="shared" si="73"/>
        <v>75.51925308205297</v>
      </c>
      <c r="AH177">
        <f t="shared" si="74"/>
        <v>13.813730042925522</v>
      </c>
      <c r="AI177">
        <f t="shared" si="75"/>
        <v>10901.204182394345</v>
      </c>
      <c r="AJ177">
        <f t="shared" si="76"/>
        <v>3009.4422353198111</v>
      </c>
      <c r="AK177">
        <f t="shared" si="57"/>
        <v>12.484770396048193</v>
      </c>
      <c r="AL177">
        <f t="shared" si="58"/>
        <v>164.11277685393634</v>
      </c>
      <c r="AM177">
        <f t="shared" si="59"/>
        <v>43.462499999999991</v>
      </c>
    </row>
    <row r="178" spans="1:39" x14ac:dyDescent="0.35">
      <c r="A178">
        <v>13.7851</v>
      </c>
      <c r="B178">
        <v>138.69999999999999</v>
      </c>
      <c r="C178">
        <v>22646.5</v>
      </c>
      <c r="D178">
        <f t="shared" si="46"/>
        <v>23171.24766013525</v>
      </c>
      <c r="E178">
        <v>224758.39999999999</v>
      </c>
      <c r="F178">
        <f t="shared" si="47"/>
        <v>289920.45834485657</v>
      </c>
      <c r="G178">
        <v>3480.6</v>
      </c>
      <c r="H178">
        <f t="shared" si="48"/>
        <v>3492.7568896300468</v>
      </c>
      <c r="I178">
        <v>1016.1</v>
      </c>
      <c r="J178">
        <v>1012.3</v>
      </c>
      <c r="K178">
        <v>1886.5</v>
      </c>
      <c r="L178">
        <v>2361.9</v>
      </c>
      <c r="M178">
        <v>947</v>
      </c>
      <c r="N178">
        <v>113.5</v>
      </c>
      <c r="O178">
        <v>11.7</v>
      </c>
      <c r="P178">
        <v>261.89999999999998</v>
      </c>
      <c r="Q178">
        <v>15.6</v>
      </c>
      <c r="R178">
        <v>97.1</v>
      </c>
      <c r="S178">
        <v>41384.6</v>
      </c>
      <c r="T178">
        <v>314.8</v>
      </c>
      <c r="U178">
        <v>307.10000000000002</v>
      </c>
      <c r="V178">
        <v>3422.6</v>
      </c>
      <c r="W178">
        <v>7.8</v>
      </c>
      <c r="X178">
        <v>574.5</v>
      </c>
      <c r="Y178">
        <f t="shared" si="49"/>
        <v>316884.46289462189</v>
      </c>
      <c r="Z178">
        <f t="shared" si="50"/>
        <v>2988.4709125512395</v>
      </c>
      <c r="AA178">
        <f t="shared" si="51"/>
        <v>437.69896047608967</v>
      </c>
      <c r="AB178">
        <f t="shared" si="52"/>
        <v>5953.2738928489052</v>
      </c>
      <c r="AC178">
        <f t="shared" si="53"/>
        <v>993.42200979000017</v>
      </c>
      <c r="AD178">
        <f t="shared" si="71"/>
        <v>826.4841942947935</v>
      </c>
      <c r="AE178">
        <f t="shared" si="72"/>
        <v>306.42082957626752</v>
      </c>
      <c r="AF178">
        <f t="shared" si="55"/>
        <v>141399.16987631033</v>
      </c>
      <c r="AG178">
        <f t="shared" si="73"/>
        <v>86.151273403008261</v>
      </c>
      <c r="AH178">
        <f t="shared" si="74"/>
        <v>24.614649543716649</v>
      </c>
      <c r="AI178">
        <f t="shared" si="75"/>
        <v>11006.219642771866</v>
      </c>
      <c r="AJ178">
        <f t="shared" si="76"/>
        <v>2782.0865433000768</v>
      </c>
      <c r="AK178">
        <f t="shared" si="57"/>
        <v>12.512078011390273</v>
      </c>
      <c r="AL178">
        <f t="shared" si="58"/>
        <v>149.42354562756196</v>
      </c>
      <c r="AM178">
        <f t="shared" si="59"/>
        <v>34.688644688644693</v>
      </c>
    </row>
    <row r="179" spans="1:39" x14ac:dyDescent="0.35">
      <c r="A179">
        <v>13.794600000000001</v>
      </c>
      <c r="B179">
        <v>112.3</v>
      </c>
      <c r="C179">
        <v>22541.8</v>
      </c>
      <c r="D179">
        <f t="shared" si="46"/>
        <v>23061.651127383244</v>
      </c>
      <c r="E179">
        <v>220197.3</v>
      </c>
      <c r="F179">
        <f t="shared" si="47"/>
        <v>282375.6573297322</v>
      </c>
      <c r="G179">
        <v>3682.9</v>
      </c>
      <c r="H179">
        <f t="shared" si="48"/>
        <v>3696.5138910091982</v>
      </c>
      <c r="I179">
        <v>1106.5</v>
      </c>
      <c r="J179">
        <v>915.3</v>
      </c>
      <c r="K179">
        <v>1954.8</v>
      </c>
      <c r="L179">
        <v>2228.5</v>
      </c>
      <c r="M179">
        <v>995.3</v>
      </c>
      <c r="N179">
        <v>105.2</v>
      </c>
      <c r="O179">
        <v>32.200000000000003</v>
      </c>
      <c r="P179">
        <v>263.8</v>
      </c>
      <c r="Q179">
        <v>3.9</v>
      </c>
      <c r="R179">
        <v>142.4</v>
      </c>
      <c r="S179">
        <v>40903.9</v>
      </c>
      <c r="T179">
        <v>287.10000000000002</v>
      </c>
      <c r="U179">
        <v>355.4</v>
      </c>
      <c r="V179">
        <v>3458.1</v>
      </c>
      <c r="W179">
        <v>25.4</v>
      </c>
      <c r="X179">
        <v>548.20000000000005</v>
      </c>
      <c r="Y179">
        <f t="shared" si="49"/>
        <v>309433.82234812464</v>
      </c>
      <c r="Z179">
        <f t="shared" si="50"/>
        <v>3216.5197470890889</v>
      </c>
      <c r="AA179">
        <f t="shared" si="51"/>
        <v>362.92089580840423</v>
      </c>
      <c r="AB179">
        <f t="shared" si="52"/>
        <v>6317.3443199133444</v>
      </c>
      <c r="AC179">
        <f t="shared" si="53"/>
        <v>927.82359026351605</v>
      </c>
      <c r="AD179">
        <f t="shared" si="71"/>
        <v>852.52477572802343</v>
      </c>
      <c r="AE179">
        <f t="shared" si="72"/>
        <v>460.19533003665856</v>
      </c>
      <c r="AF179">
        <f t="shared" si="55"/>
        <v>143365.06482504387</v>
      </c>
      <c r="AG179">
        <f t="shared" si="73"/>
        <v>116.6646868983383</v>
      </c>
      <c r="AH179">
        <f t="shared" si="74"/>
        <v>82.085402970021974</v>
      </c>
      <c r="AI179">
        <f t="shared" si="75"/>
        <v>10499.821820850448</v>
      </c>
      <c r="AJ179">
        <f t="shared" si="76"/>
        <v>2920.1720521146399</v>
      </c>
      <c r="AK179">
        <f t="shared" si="57"/>
        <v>12.244381626016418</v>
      </c>
      <c r="AL179">
        <f t="shared" si="58"/>
        <v>160.82598735445444</v>
      </c>
      <c r="AM179">
        <f t="shared" si="59"/>
        <v>27.570637119113574</v>
      </c>
    </row>
    <row r="180" spans="1:39" x14ac:dyDescent="0.35">
      <c r="A180">
        <v>13.8041</v>
      </c>
      <c r="B180">
        <v>125.1</v>
      </c>
      <c r="C180">
        <v>23287.7</v>
      </c>
      <c r="D180">
        <f t="shared" si="46"/>
        <v>23842.947406314019</v>
      </c>
      <c r="E180">
        <v>230330.9</v>
      </c>
      <c r="F180">
        <f t="shared" si="47"/>
        <v>299259.64287769893</v>
      </c>
      <c r="G180">
        <v>3692.4</v>
      </c>
      <c r="H180">
        <f t="shared" si="48"/>
        <v>3706.0843458385748</v>
      </c>
      <c r="I180">
        <v>925.8</v>
      </c>
      <c r="J180">
        <v>1121.9000000000001</v>
      </c>
      <c r="K180">
        <v>1936.2</v>
      </c>
      <c r="L180">
        <v>2282.6</v>
      </c>
      <c r="M180">
        <v>951.4</v>
      </c>
      <c r="N180">
        <v>134.80000000000001</v>
      </c>
      <c r="O180">
        <v>16.600000000000001</v>
      </c>
      <c r="P180">
        <v>236.8</v>
      </c>
      <c r="Q180">
        <v>8.7799999999999994</v>
      </c>
      <c r="R180">
        <v>84.4</v>
      </c>
      <c r="S180">
        <v>40238.1</v>
      </c>
      <c r="T180">
        <v>294.2</v>
      </c>
      <c r="U180">
        <v>333.5</v>
      </c>
      <c r="V180">
        <v>3146.5</v>
      </c>
      <c r="W180">
        <v>3.41</v>
      </c>
      <c r="X180">
        <v>643.29999999999995</v>
      </c>
      <c r="Y180">
        <f t="shared" si="49"/>
        <v>327108.67462985154</v>
      </c>
      <c r="Z180">
        <f t="shared" si="50"/>
        <v>2908.5135118369508</v>
      </c>
      <c r="AA180">
        <f t="shared" si="51"/>
        <v>382.44170730586774</v>
      </c>
      <c r="AB180">
        <f t="shared" si="52"/>
        <v>5919.1337624749885</v>
      </c>
      <c r="AC180">
        <f t="shared" si="53"/>
        <v>899.39528608622129</v>
      </c>
      <c r="AD180">
        <f t="shared" si="71"/>
        <v>723.91843557177845</v>
      </c>
      <c r="AE180">
        <f t="shared" si="72"/>
        <v>258.01822619196832</v>
      </c>
      <c r="AF180">
        <f t="shared" si="55"/>
        <v>132630.53952663587</v>
      </c>
      <c r="AG180">
        <f t="shared" si="73"/>
        <v>77.588893136873892</v>
      </c>
      <c r="AH180">
        <f t="shared" si="74"/>
        <v>10.424670039272653</v>
      </c>
      <c r="AI180">
        <f t="shared" si="75"/>
        <v>10819.951516128358</v>
      </c>
      <c r="AJ180">
        <f t="shared" si="76"/>
        <v>2986.1635467335859</v>
      </c>
      <c r="AK180">
        <f t="shared" si="57"/>
        <v>12.551285618255815</v>
      </c>
      <c r="AL180">
        <f t="shared" si="58"/>
        <v>145.42567559184755</v>
      </c>
      <c r="AM180">
        <f t="shared" si="59"/>
        <v>37.486209613869185</v>
      </c>
    </row>
    <row r="181" spans="1:39" x14ac:dyDescent="0.35">
      <c r="A181">
        <v>13.813599999999999</v>
      </c>
      <c r="B181">
        <v>129</v>
      </c>
      <c r="C181">
        <v>23354</v>
      </c>
      <c r="D181">
        <f t="shared" si="46"/>
        <v>23912.45138975637</v>
      </c>
      <c r="E181">
        <v>221638.2</v>
      </c>
      <c r="F181">
        <f t="shared" si="47"/>
        <v>284749.58560402121</v>
      </c>
      <c r="G181">
        <v>3837.1</v>
      </c>
      <c r="H181">
        <f t="shared" si="48"/>
        <v>3851.8800489357718</v>
      </c>
      <c r="I181">
        <v>1049.7</v>
      </c>
      <c r="J181">
        <v>1148.0999999999999</v>
      </c>
      <c r="K181">
        <v>1881.9</v>
      </c>
      <c r="L181">
        <v>2325.6999999999998</v>
      </c>
      <c r="M181">
        <v>1093.5</v>
      </c>
      <c r="N181">
        <v>141.9</v>
      </c>
      <c r="O181">
        <v>45.4</v>
      </c>
      <c r="P181">
        <v>225.8</v>
      </c>
      <c r="Q181">
        <v>4</v>
      </c>
      <c r="R181">
        <v>94.6</v>
      </c>
      <c r="S181">
        <v>40059.199999999997</v>
      </c>
      <c r="T181">
        <v>221.9</v>
      </c>
      <c r="U181">
        <v>327.7</v>
      </c>
      <c r="V181">
        <v>3326.5</v>
      </c>
      <c r="W181">
        <v>15.1</v>
      </c>
      <c r="X181">
        <v>531.20000000000005</v>
      </c>
      <c r="Y181">
        <f t="shared" si="49"/>
        <v>312813.91704271332</v>
      </c>
      <c r="Z181">
        <f t="shared" si="50"/>
        <v>3495.6884602122341</v>
      </c>
      <c r="AA181">
        <f t="shared" si="51"/>
        <v>412.38574427743777</v>
      </c>
      <c r="AB181">
        <f t="shared" si="52"/>
        <v>6016.0366833775979</v>
      </c>
      <c r="AC181">
        <f t="shared" si="53"/>
        <v>709.36741593149952</v>
      </c>
      <c r="AD181">
        <f t="shared" si="71"/>
        <v>721.83489192128252</v>
      </c>
      <c r="AE181">
        <f t="shared" si="72"/>
        <v>302.41621247012102</v>
      </c>
      <c r="AF181">
        <f t="shared" si="55"/>
        <v>138694.9161666483</v>
      </c>
      <c r="AG181">
        <f t="shared" si="73"/>
        <v>157.92136253725135</v>
      </c>
      <c r="AH181">
        <f t="shared" si="74"/>
        <v>48.271509601467521</v>
      </c>
      <c r="AI181">
        <f t="shared" si="75"/>
        <v>11558.628958014973</v>
      </c>
      <c r="AJ181">
        <f t="shared" si="76"/>
        <v>2745.7218275960568</v>
      </c>
      <c r="AK181">
        <f t="shared" si="57"/>
        <v>11.908004786410247</v>
      </c>
      <c r="AL181">
        <f t="shared" si="58"/>
        <v>174.7844230106117</v>
      </c>
      <c r="AM181">
        <f t="shared" si="59"/>
        <v>22.135627530364374</v>
      </c>
    </row>
    <row r="182" spans="1:39" x14ac:dyDescent="0.35">
      <c r="A182">
        <v>13.8231</v>
      </c>
      <c r="B182">
        <v>69</v>
      </c>
      <c r="C182">
        <v>23514.5</v>
      </c>
      <c r="D182">
        <f t="shared" si="46"/>
        <v>24080.746718717277</v>
      </c>
      <c r="E182">
        <v>220956.4</v>
      </c>
      <c r="F182">
        <f t="shared" si="47"/>
        <v>283625.20403222617</v>
      </c>
      <c r="G182">
        <v>3792</v>
      </c>
      <c r="H182">
        <f t="shared" si="48"/>
        <v>3806.4339977193526</v>
      </c>
      <c r="I182">
        <v>1067.7</v>
      </c>
      <c r="J182">
        <v>968.3</v>
      </c>
      <c r="K182">
        <v>1991.6</v>
      </c>
      <c r="L182">
        <v>2498.6</v>
      </c>
      <c r="M182">
        <v>1090.7</v>
      </c>
      <c r="N182">
        <v>196.1</v>
      </c>
      <c r="O182">
        <v>17.100000000000001</v>
      </c>
      <c r="P182">
        <v>225.8</v>
      </c>
      <c r="Q182">
        <v>0</v>
      </c>
      <c r="R182">
        <v>95.6</v>
      </c>
      <c r="S182">
        <v>40520.199999999997</v>
      </c>
      <c r="T182">
        <v>241.9</v>
      </c>
      <c r="U182">
        <v>258</v>
      </c>
      <c r="V182">
        <v>3457.4</v>
      </c>
      <c r="W182">
        <v>15.6</v>
      </c>
      <c r="X182">
        <v>576.5</v>
      </c>
      <c r="Y182">
        <f t="shared" si="49"/>
        <v>311812.38474866282</v>
      </c>
      <c r="Z182">
        <f t="shared" si="50"/>
        <v>3497.9367509060344</v>
      </c>
      <c r="AA182">
        <f t="shared" si="51"/>
        <v>221.28691281976381</v>
      </c>
      <c r="AB182">
        <f t="shared" si="52"/>
        <v>6387.1741387223419</v>
      </c>
      <c r="AC182">
        <f t="shared" si="53"/>
        <v>775.7870175521864</v>
      </c>
      <c r="AD182">
        <f t="shared" si="71"/>
        <v>724.15340456090826</v>
      </c>
      <c r="AE182">
        <f t="shared" si="72"/>
        <v>306.59462124013652</v>
      </c>
      <c r="AF182">
        <f t="shared" si="55"/>
        <v>141038.65706119486</v>
      </c>
      <c r="AG182">
        <f t="shared" si="73"/>
        <v>54.840669698811034</v>
      </c>
      <c r="AH182">
        <f t="shared" si="74"/>
        <v>50.03008463751182</v>
      </c>
      <c r="AI182">
        <f t="shared" si="75"/>
        <v>11747.448719692677</v>
      </c>
      <c r="AJ182">
        <f t="shared" si="76"/>
        <v>2676.2888224361291</v>
      </c>
      <c r="AK182">
        <f t="shared" si="57"/>
        <v>11.778090079398261</v>
      </c>
      <c r="AL182">
        <f t="shared" si="58"/>
        <v>174.89683754530171</v>
      </c>
      <c r="AM182">
        <f t="shared" si="59"/>
        <v>63.783625730994146</v>
      </c>
    </row>
    <row r="183" spans="1:39" x14ac:dyDescent="0.35">
      <c r="A183">
        <v>13.832599999999999</v>
      </c>
      <c r="B183">
        <v>123.9</v>
      </c>
      <c r="C183">
        <v>26424.400000000001</v>
      </c>
      <c r="D183">
        <f t="shared" si="46"/>
        <v>27141.600508476178</v>
      </c>
      <c r="E183">
        <v>223798.2</v>
      </c>
      <c r="F183">
        <f t="shared" si="47"/>
        <v>288324.76296756847</v>
      </c>
      <c r="G183">
        <v>3569.5</v>
      </c>
      <c r="H183">
        <f t="shared" si="48"/>
        <v>3582.2869733513785</v>
      </c>
      <c r="I183">
        <v>1172.8</v>
      </c>
      <c r="J183">
        <v>886.5</v>
      </c>
      <c r="K183">
        <v>1920.6</v>
      </c>
      <c r="L183">
        <v>2225.5</v>
      </c>
      <c r="M183">
        <v>1036.0999999999999</v>
      </c>
      <c r="N183">
        <v>154.19999999999999</v>
      </c>
      <c r="O183">
        <v>15.1</v>
      </c>
      <c r="P183">
        <v>241.2</v>
      </c>
      <c r="Q183">
        <v>0</v>
      </c>
      <c r="R183">
        <v>141</v>
      </c>
      <c r="S183">
        <v>41212.9</v>
      </c>
      <c r="T183">
        <v>297.39999999999998</v>
      </c>
      <c r="U183">
        <v>260.7</v>
      </c>
      <c r="V183">
        <v>3035.5</v>
      </c>
      <c r="W183">
        <v>17.100000000000001</v>
      </c>
      <c r="X183">
        <v>633.1</v>
      </c>
      <c r="Y183">
        <f t="shared" si="49"/>
        <v>319348.65044939605</v>
      </c>
      <c r="Z183">
        <f t="shared" si="50"/>
        <v>3244.4164036452698</v>
      </c>
      <c r="AA183">
        <f t="shared" si="51"/>
        <v>387.97721495188586</v>
      </c>
      <c r="AB183">
        <f t="shared" si="52"/>
        <v>6014.1165378256019</v>
      </c>
      <c r="AC183">
        <f t="shared" si="53"/>
        <v>931.27057083689158</v>
      </c>
      <c r="AD183">
        <f t="shared" si="71"/>
        <v>755.28736276347763</v>
      </c>
      <c r="AE183">
        <f t="shared" si="72"/>
        <v>441.52370708810258</v>
      </c>
      <c r="AF183">
        <f t="shared" si="55"/>
        <v>138558.28085615035</v>
      </c>
      <c r="AG183">
        <f t="shared" si="73"/>
        <v>47.283744517945735</v>
      </c>
      <c r="AH183">
        <f t="shared" si="74"/>
        <v>53.546492136216692</v>
      </c>
      <c r="AI183">
        <f t="shared" si="75"/>
        <v>10227.693135398302</v>
      </c>
      <c r="AJ183">
        <f t="shared" si="76"/>
        <v>2798.8219106052916</v>
      </c>
      <c r="AK183">
        <f t="shared" si="57"/>
        <v>10.622983080070247</v>
      </c>
      <c r="AL183">
        <f t="shared" si="58"/>
        <v>162.22082018226348</v>
      </c>
      <c r="AM183">
        <f t="shared" si="59"/>
        <v>68.615894039735096</v>
      </c>
    </row>
    <row r="184" spans="1:39" x14ac:dyDescent="0.35">
      <c r="A184">
        <v>13.8421</v>
      </c>
      <c r="B184">
        <v>96.8</v>
      </c>
      <c r="C184">
        <v>22643.200000000001</v>
      </c>
      <c r="D184">
        <f t="shared" si="46"/>
        <v>23167.792969773167</v>
      </c>
      <c r="E184">
        <v>220900</v>
      </c>
      <c r="F184">
        <f t="shared" si="47"/>
        <v>283532.28083686304</v>
      </c>
      <c r="G184">
        <v>3557.5</v>
      </c>
      <c r="H184">
        <f t="shared" si="48"/>
        <v>3570.2009900220032</v>
      </c>
      <c r="I184">
        <v>1196.8</v>
      </c>
      <c r="J184">
        <v>929.6</v>
      </c>
      <c r="K184">
        <v>1941.3</v>
      </c>
      <c r="L184">
        <v>2372.3000000000002</v>
      </c>
      <c r="M184">
        <v>1106.5</v>
      </c>
      <c r="N184">
        <v>146.4</v>
      </c>
      <c r="O184">
        <v>15.6</v>
      </c>
      <c r="P184">
        <v>233.5</v>
      </c>
      <c r="Q184">
        <v>8.2899999999999991</v>
      </c>
      <c r="R184">
        <v>137.1</v>
      </c>
      <c r="S184">
        <v>40316.800000000003</v>
      </c>
      <c r="T184">
        <v>281.3</v>
      </c>
      <c r="U184">
        <v>353.5</v>
      </c>
      <c r="V184">
        <v>3347.1</v>
      </c>
      <c r="W184">
        <v>9.27</v>
      </c>
      <c r="X184">
        <v>567.70000000000005</v>
      </c>
      <c r="Y184">
        <f t="shared" si="49"/>
        <v>310570.2747966582</v>
      </c>
      <c r="Z184">
        <f t="shared" si="50"/>
        <v>3562.800724327099</v>
      </c>
      <c r="AA184">
        <f t="shared" si="51"/>
        <v>311.68469056923919</v>
      </c>
      <c r="AB184">
        <f t="shared" si="52"/>
        <v>6250.7591921700832</v>
      </c>
      <c r="AC184">
        <f t="shared" si="53"/>
        <v>905.75313488767551</v>
      </c>
      <c r="AD184">
        <f t="shared" si="71"/>
        <v>751.84271950327843</v>
      </c>
      <c r="AE184">
        <f t="shared" si="72"/>
        <v>441.4459822008543</v>
      </c>
      <c r="AF184">
        <f t="shared" si="55"/>
        <v>140592.65661721284</v>
      </c>
      <c r="AG184">
        <f t="shared" si="73"/>
        <v>76.923008860528142</v>
      </c>
      <c r="AH184">
        <f t="shared" si="74"/>
        <v>29.848316958438506</v>
      </c>
      <c r="AI184">
        <f t="shared" si="75"/>
        <v>11103.123124895739</v>
      </c>
      <c r="AJ184">
        <f t="shared" si="76"/>
        <v>2966.1563734750325</v>
      </c>
      <c r="AK184">
        <f t="shared" si="57"/>
        <v>12.238208499479658</v>
      </c>
      <c r="AL184">
        <f t="shared" si="58"/>
        <v>178.14003621635496</v>
      </c>
      <c r="AM184">
        <f t="shared" si="59"/>
        <v>46.316450397655927</v>
      </c>
    </row>
    <row r="185" spans="1:39" x14ac:dyDescent="0.35">
      <c r="A185">
        <v>13.851599999999999</v>
      </c>
      <c r="B185">
        <v>111</v>
      </c>
      <c r="C185">
        <v>23397.8</v>
      </c>
      <c r="D185">
        <f t="shared" si="46"/>
        <v>23958.373225044958</v>
      </c>
      <c r="E185">
        <v>224076.4</v>
      </c>
      <c r="F185">
        <f t="shared" si="47"/>
        <v>288786.67951329227</v>
      </c>
      <c r="G185">
        <v>3811.4</v>
      </c>
      <c r="H185">
        <f t="shared" si="48"/>
        <v>3825.9823491254574</v>
      </c>
      <c r="I185">
        <v>1009.6</v>
      </c>
      <c r="J185">
        <v>970.9</v>
      </c>
      <c r="K185">
        <v>1783.9</v>
      </c>
      <c r="L185">
        <v>2292.6999999999998</v>
      </c>
      <c r="M185">
        <v>1107</v>
      </c>
      <c r="N185">
        <v>141.9</v>
      </c>
      <c r="O185">
        <v>23.5</v>
      </c>
      <c r="P185">
        <v>185.1</v>
      </c>
      <c r="Q185">
        <v>12.7</v>
      </c>
      <c r="R185">
        <v>101.9</v>
      </c>
      <c r="S185">
        <v>40819.4</v>
      </c>
      <c r="T185">
        <v>268.39999999999998</v>
      </c>
      <c r="U185">
        <v>277.39999999999998</v>
      </c>
      <c r="V185">
        <v>3356.8</v>
      </c>
      <c r="W185">
        <v>11.7</v>
      </c>
      <c r="X185">
        <v>634.6</v>
      </c>
      <c r="Y185">
        <f t="shared" si="49"/>
        <v>316871.03508746269</v>
      </c>
      <c r="Z185">
        <f t="shared" si="50"/>
        <v>3493.5348372704561</v>
      </c>
      <c r="AA185">
        <f t="shared" si="51"/>
        <v>350.30024113552003</v>
      </c>
      <c r="AB185">
        <f t="shared" si="52"/>
        <v>5629.7351365914783</v>
      </c>
      <c r="AC185">
        <f t="shared" si="53"/>
        <v>847.03229478174376</v>
      </c>
      <c r="AD185">
        <f t="shared" si="71"/>
        <v>584.14932102869147</v>
      </c>
      <c r="AE185">
        <f t="shared" si="72"/>
        <v>321.58193307846386</v>
      </c>
      <c r="AF185">
        <f t="shared" si="55"/>
        <v>139413.81542748614</v>
      </c>
      <c r="AG185">
        <f t="shared" si="73"/>
        <v>114.242060622575</v>
      </c>
      <c r="AH185">
        <f t="shared" si="74"/>
        <v>36.923538930500754</v>
      </c>
      <c r="AI185">
        <f t="shared" si="75"/>
        <v>10747.274515198318</v>
      </c>
      <c r="AJ185">
        <f t="shared" si="76"/>
        <v>2878.1425217621104</v>
      </c>
      <c r="AK185">
        <f t="shared" si="57"/>
        <v>12.053684814101162</v>
      </c>
      <c r="AL185">
        <f t="shared" si="58"/>
        <v>174.67674186352281</v>
      </c>
      <c r="AM185">
        <f t="shared" si="59"/>
        <v>30.580110497237566</v>
      </c>
    </row>
    <row r="186" spans="1:39" x14ac:dyDescent="0.35">
      <c r="A186">
        <v>13.8611</v>
      </c>
      <c r="B186">
        <v>91.5</v>
      </c>
      <c r="C186">
        <v>22837.5</v>
      </c>
      <c r="D186">
        <f t="shared" si="46"/>
        <v>23371.240709707956</v>
      </c>
      <c r="E186">
        <v>222154.5</v>
      </c>
      <c r="F186">
        <f t="shared" si="47"/>
        <v>285602.34648140275</v>
      </c>
      <c r="G186">
        <v>3762.9</v>
      </c>
      <c r="H186">
        <f t="shared" si="48"/>
        <v>3777.1128981243523</v>
      </c>
      <c r="I186">
        <v>1034.2</v>
      </c>
      <c r="J186">
        <v>987.6</v>
      </c>
      <c r="K186">
        <v>1936</v>
      </c>
      <c r="L186">
        <v>2223.1999999999998</v>
      </c>
      <c r="M186">
        <v>1117.9000000000001</v>
      </c>
      <c r="N186">
        <v>123.9</v>
      </c>
      <c r="O186">
        <v>16.100000000000001</v>
      </c>
      <c r="P186">
        <v>282.5</v>
      </c>
      <c r="Q186">
        <v>8.2899999999999991</v>
      </c>
      <c r="R186">
        <v>133.6</v>
      </c>
      <c r="S186">
        <v>40161.9</v>
      </c>
      <c r="T186">
        <v>321.3</v>
      </c>
      <c r="U186">
        <v>324.5</v>
      </c>
      <c r="V186">
        <v>3309.4</v>
      </c>
      <c r="W186">
        <v>3.9</v>
      </c>
      <c r="X186">
        <v>571.70000000000005</v>
      </c>
      <c r="Y186">
        <f t="shared" si="49"/>
        <v>313050.70008923503</v>
      </c>
      <c r="Z186">
        <f t="shared" si="50"/>
        <v>3570.9870627388564</v>
      </c>
      <c r="AA186">
        <f t="shared" si="51"/>
        <v>292.28492373253897</v>
      </c>
      <c r="AB186">
        <f t="shared" si="52"/>
        <v>6184.3017742753609</v>
      </c>
      <c r="AC186">
        <f t="shared" si="53"/>
        <v>1026.3513223526206</v>
      </c>
      <c r="AD186">
        <f t="shared" si="71"/>
        <v>902.40973720701925</v>
      </c>
      <c r="AE186">
        <f t="shared" si="72"/>
        <v>426.76793235701871</v>
      </c>
      <c r="AF186">
        <f t="shared" si="55"/>
        <v>138863.44923556637</v>
      </c>
      <c r="AG186">
        <f t="shared" si="73"/>
        <v>77.910702621165314</v>
      </c>
      <c r="AH186">
        <f t="shared" si="74"/>
        <v>12.45804592958363</v>
      </c>
      <c r="AI186">
        <f t="shared" si="75"/>
        <v>10652.268143944239</v>
      </c>
      <c r="AJ186">
        <f t="shared" si="76"/>
        <v>2862.7950672032944</v>
      </c>
      <c r="AK186">
        <f t="shared" si="57"/>
        <v>12.220247526814832</v>
      </c>
      <c r="AL186">
        <f t="shared" si="58"/>
        <v>178.54935313694281</v>
      </c>
      <c r="AM186">
        <f t="shared" si="59"/>
        <v>45.834358343583439</v>
      </c>
    </row>
    <row r="187" spans="1:39" x14ac:dyDescent="0.35">
      <c r="A187">
        <v>13.8706</v>
      </c>
      <c r="B187">
        <v>129</v>
      </c>
      <c r="C187">
        <v>22850</v>
      </c>
      <c r="D187">
        <f t="shared" si="46"/>
        <v>23384.331985877296</v>
      </c>
      <c r="E187">
        <v>221836.3</v>
      </c>
      <c r="F187">
        <f t="shared" si="47"/>
        <v>285076.64903927024</v>
      </c>
      <c r="G187">
        <v>3764</v>
      </c>
      <c r="H187">
        <f t="shared" si="48"/>
        <v>3778.2212246897329</v>
      </c>
      <c r="I187">
        <v>1044.4000000000001</v>
      </c>
      <c r="J187">
        <v>1083.5</v>
      </c>
      <c r="K187">
        <v>2010.3</v>
      </c>
      <c r="L187">
        <v>2420</v>
      </c>
      <c r="M187">
        <v>1063.8</v>
      </c>
      <c r="N187">
        <v>169.7</v>
      </c>
      <c r="O187">
        <v>12.7</v>
      </c>
      <c r="P187">
        <v>301.89999999999998</v>
      </c>
      <c r="Q187">
        <v>15.6</v>
      </c>
      <c r="R187">
        <v>121</v>
      </c>
      <c r="S187">
        <v>40297.1</v>
      </c>
      <c r="T187">
        <v>251.6</v>
      </c>
      <c r="U187">
        <v>233.5</v>
      </c>
      <c r="V187">
        <v>3099.4</v>
      </c>
      <c r="W187">
        <v>12.2</v>
      </c>
      <c r="X187">
        <v>697.7</v>
      </c>
      <c r="Y187">
        <f t="shared" si="49"/>
        <v>312539.20224983728</v>
      </c>
      <c r="Z187">
        <f t="shared" si="50"/>
        <v>3403.7330112259665</v>
      </c>
      <c r="AA187">
        <f t="shared" si="51"/>
        <v>412.74822189147363</v>
      </c>
      <c r="AB187">
        <f t="shared" si="52"/>
        <v>6432.1531044064304</v>
      </c>
      <c r="AC187">
        <f t="shared" si="53"/>
        <v>805.01901261933926</v>
      </c>
      <c r="AD187">
        <f t="shared" si="71"/>
        <v>965.95882317082089</v>
      </c>
      <c r="AE187">
        <f t="shared" si="72"/>
        <v>387.15143293696366</v>
      </c>
      <c r="AF187">
        <f t="shared" si="55"/>
        <v>138851.38148304913</v>
      </c>
      <c r="AG187">
        <f t="shared" si="73"/>
        <v>90.548640926579097</v>
      </c>
      <c r="AH187">
        <f t="shared" si="74"/>
        <v>39.035103155627738</v>
      </c>
      <c r="AI187">
        <f t="shared" si="75"/>
        <v>11752.765648463264</v>
      </c>
      <c r="AJ187">
        <f t="shared" si="76"/>
        <v>2979.4662343049631</v>
      </c>
      <c r="AK187">
        <f t="shared" si="57"/>
        <v>12.190925497099471</v>
      </c>
      <c r="AL187">
        <f t="shared" si="58"/>
        <v>170.18665056129834</v>
      </c>
      <c r="AM187">
        <f t="shared" si="59"/>
        <v>37.590106007067142</v>
      </c>
    </row>
    <row r="188" spans="1:39" x14ac:dyDescent="0.35">
      <c r="A188">
        <v>13.880100000000001</v>
      </c>
      <c r="B188">
        <v>91.6</v>
      </c>
      <c r="C188">
        <v>23411.7</v>
      </c>
      <c r="D188">
        <f t="shared" si="46"/>
        <v>23972.947453906621</v>
      </c>
      <c r="E188">
        <v>222774.5</v>
      </c>
      <c r="F188">
        <f t="shared" si="47"/>
        <v>286627.88341350097</v>
      </c>
      <c r="G188">
        <v>3759</v>
      </c>
      <c r="H188">
        <f t="shared" si="48"/>
        <v>3773.183396387019</v>
      </c>
      <c r="I188">
        <v>1138.7</v>
      </c>
      <c r="J188">
        <v>1079.9000000000001</v>
      </c>
      <c r="K188">
        <v>1821.7</v>
      </c>
      <c r="L188">
        <v>2096.8000000000002</v>
      </c>
      <c r="M188">
        <v>1008.2</v>
      </c>
      <c r="N188">
        <v>192.9</v>
      </c>
      <c r="O188">
        <v>23.4</v>
      </c>
      <c r="P188">
        <v>280.60000000000002</v>
      </c>
      <c r="Q188">
        <v>6.83</v>
      </c>
      <c r="R188">
        <v>107.8</v>
      </c>
      <c r="S188">
        <v>40064.5</v>
      </c>
      <c r="T188">
        <v>243.9</v>
      </c>
      <c r="U188">
        <v>353.7</v>
      </c>
      <c r="V188">
        <v>3017.4</v>
      </c>
      <c r="W188">
        <v>0</v>
      </c>
      <c r="X188">
        <v>597.5</v>
      </c>
      <c r="Y188">
        <f t="shared" si="49"/>
        <v>314674.01426379464</v>
      </c>
      <c r="Z188">
        <f t="shared" si="50"/>
        <v>3203.9506101537036</v>
      </c>
      <c r="AA188">
        <f t="shared" si="51"/>
        <v>291.09489772870387</v>
      </c>
      <c r="AB188">
        <f t="shared" si="52"/>
        <v>5789.1656680390806</v>
      </c>
      <c r="AC188">
        <f t="shared" si="53"/>
        <v>775.08783358112305</v>
      </c>
      <c r="AD188">
        <f t="shared" si="71"/>
        <v>891.71646618640068</v>
      </c>
      <c r="AE188">
        <f t="shared" si="72"/>
        <v>342.57674645364932</v>
      </c>
      <c r="AF188">
        <f t="shared" si="55"/>
        <v>136909.6209001992</v>
      </c>
      <c r="AG188">
        <f t="shared" si="73"/>
        <v>96.06767203426547</v>
      </c>
      <c r="AH188">
        <f t="shared" si="74"/>
        <v>0</v>
      </c>
      <c r="AI188">
        <f t="shared" si="75"/>
        <v>10708.224534788653</v>
      </c>
      <c r="AJ188">
        <f t="shared" si="76"/>
        <v>3022.810772047414</v>
      </c>
      <c r="AK188">
        <f t="shared" si="57"/>
        <v>11.956305496627291</v>
      </c>
      <c r="AL188">
        <f t="shared" si="58"/>
        <v>160.19753050768517</v>
      </c>
      <c r="AM188">
        <f t="shared" si="59"/>
        <v>33.350975851802851</v>
      </c>
    </row>
    <row r="189" spans="1:39" x14ac:dyDescent="0.35">
      <c r="A189">
        <v>13.8896</v>
      </c>
      <c r="B189">
        <v>141.9</v>
      </c>
      <c r="C189">
        <v>22056.2</v>
      </c>
      <c r="D189">
        <f t="shared" si="46"/>
        <v>22553.647765853209</v>
      </c>
      <c r="E189">
        <v>217178.3</v>
      </c>
      <c r="F189">
        <f t="shared" si="47"/>
        <v>277430.09678960091</v>
      </c>
      <c r="G189">
        <v>3405.7</v>
      </c>
      <c r="H189">
        <f t="shared" si="48"/>
        <v>3417.3384294893121</v>
      </c>
      <c r="I189">
        <v>923.9</v>
      </c>
      <c r="J189">
        <v>1070.4000000000001</v>
      </c>
      <c r="K189">
        <v>1996.1</v>
      </c>
      <c r="L189">
        <v>2746.6</v>
      </c>
      <c r="M189">
        <v>1185.2</v>
      </c>
      <c r="N189">
        <v>198.7</v>
      </c>
      <c r="O189">
        <v>26.8</v>
      </c>
      <c r="P189">
        <v>291</v>
      </c>
      <c r="Q189">
        <v>10.7</v>
      </c>
      <c r="R189">
        <v>163.4</v>
      </c>
      <c r="S189">
        <v>42761.9</v>
      </c>
      <c r="T189">
        <v>421.3</v>
      </c>
      <c r="U189">
        <v>234.1</v>
      </c>
      <c r="V189">
        <v>3453.6</v>
      </c>
      <c r="W189">
        <v>0</v>
      </c>
      <c r="X189">
        <v>650.20000000000005</v>
      </c>
      <c r="Y189">
        <f t="shared" si="49"/>
        <v>303701.08298494341</v>
      </c>
      <c r="Z189">
        <f t="shared" si="50"/>
        <v>3902.5214805004784</v>
      </c>
      <c r="AA189">
        <f t="shared" si="51"/>
        <v>467.23573918580649</v>
      </c>
      <c r="AB189">
        <f t="shared" si="52"/>
        <v>6572.5811063339561</v>
      </c>
      <c r="AC189">
        <f t="shared" si="53"/>
        <v>1387.2192876601853</v>
      </c>
      <c r="AD189">
        <f t="shared" si="71"/>
        <v>958.17900002163276</v>
      </c>
      <c r="AE189">
        <f t="shared" si="72"/>
        <v>538.02903300183777</v>
      </c>
      <c r="AF189">
        <f t="shared" si="55"/>
        <v>152174.30094673461</v>
      </c>
      <c r="AG189">
        <f t="shared" si="73"/>
        <v>123.4766752605197</v>
      </c>
      <c r="AH189">
        <f t="shared" si="74"/>
        <v>0</v>
      </c>
      <c r="AI189">
        <f t="shared" si="75"/>
        <v>13222.540929164505</v>
      </c>
      <c r="AJ189">
        <f t="shared" si="76"/>
        <v>2911.7446382100688</v>
      </c>
      <c r="AK189">
        <f t="shared" si="57"/>
        <v>12.300896940034555</v>
      </c>
      <c r="AL189">
        <f t="shared" si="58"/>
        <v>195.12607402502391</v>
      </c>
      <c r="AM189">
        <f t="shared" si="59"/>
        <v>31.605333333333331</v>
      </c>
    </row>
    <row r="190" spans="1:39" x14ac:dyDescent="0.35">
      <c r="A190">
        <v>13.899100000000001</v>
      </c>
      <c r="B190">
        <v>117.6</v>
      </c>
      <c r="C190">
        <v>22094.2</v>
      </c>
      <c r="D190">
        <f t="shared" si="46"/>
        <v>22593.382716412969</v>
      </c>
      <c r="E190">
        <v>211264.8</v>
      </c>
      <c r="F190">
        <f t="shared" si="47"/>
        <v>267852.63292420568</v>
      </c>
      <c r="G190">
        <v>3454.3</v>
      </c>
      <c r="H190">
        <f t="shared" si="48"/>
        <v>3466.2735487193418</v>
      </c>
      <c r="I190">
        <v>1124.5</v>
      </c>
      <c r="J190">
        <v>1087.7</v>
      </c>
      <c r="K190">
        <v>2110.1</v>
      </c>
      <c r="L190">
        <v>3201.9</v>
      </c>
      <c r="M190">
        <v>1170.2</v>
      </c>
      <c r="N190">
        <v>215.5</v>
      </c>
      <c r="O190">
        <v>19.100000000000001</v>
      </c>
      <c r="P190">
        <v>284.5</v>
      </c>
      <c r="Q190">
        <v>7.8</v>
      </c>
      <c r="R190">
        <v>175.6</v>
      </c>
      <c r="S190">
        <v>48075.8</v>
      </c>
      <c r="T190">
        <v>331.6</v>
      </c>
      <c r="U190">
        <v>310.3</v>
      </c>
      <c r="V190">
        <v>3627.1</v>
      </c>
      <c r="W190">
        <v>0</v>
      </c>
      <c r="X190">
        <v>731.6</v>
      </c>
      <c r="Y190">
        <f t="shared" si="49"/>
        <v>294212.28918933799</v>
      </c>
      <c r="Z190">
        <f t="shared" si="50"/>
        <v>3977.4001392814935</v>
      </c>
      <c r="AA190">
        <f t="shared" si="51"/>
        <v>399.71137957571671</v>
      </c>
      <c r="AB190">
        <f t="shared" si="52"/>
        <v>7172.0321602272088</v>
      </c>
      <c r="AC190">
        <f t="shared" si="53"/>
        <v>1127.0773254022758</v>
      </c>
      <c r="AD190">
        <f t="shared" si="71"/>
        <v>966.9888391946547</v>
      </c>
      <c r="AE190">
        <f t="shared" si="72"/>
        <v>596.8479443324477</v>
      </c>
      <c r="AF190">
        <f t="shared" si="55"/>
        <v>175733.31196484118</v>
      </c>
      <c r="AG190">
        <f t="shared" si="73"/>
        <v>91.430579171656291</v>
      </c>
      <c r="AH190">
        <f t="shared" si="74"/>
        <v>0</v>
      </c>
      <c r="AI190">
        <f t="shared" si="75"/>
        <v>15312.412722164636</v>
      </c>
      <c r="AJ190">
        <f t="shared" si="76"/>
        <v>3541.3204624144496</v>
      </c>
      <c r="AK190">
        <f t="shared" si="57"/>
        <v>11.855357663180913</v>
      </c>
      <c r="AL190">
        <f t="shared" si="58"/>
        <v>198.87000696407466</v>
      </c>
      <c r="AM190">
        <f t="shared" si="59"/>
        <v>43.501858736059475</v>
      </c>
    </row>
    <row r="191" spans="1:39" x14ac:dyDescent="0.35">
      <c r="A191">
        <v>13.9086</v>
      </c>
      <c r="B191">
        <v>109.7</v>
      </c>
      <c r="C191">
        <v>21280.1</v>
      </c>
      <c r="D191">
        <f t="shared" si="46"/>
        <v>21742.788718202213</v>
      </c>
      <c r="E191">
        <v>212878.2</v>
      </c>
      <c r="F191">
        <f t="shared" si="47"/>
        <v>270451.4091719985</v>
      </c>
      <c r="G191">
        <v>3549.2</v>
      </c>
      <c r="H191">
        <f t="shared" si="48"/>
        <v>3561.8416885208981</v>
      </c>
      <c r="I191">
        <v>990.3</v>
      </c>
      <c r="J191">
        <v>1164</v>
      </c>
      <c r="K191">
        <v>2259.6</v>
      </c>
      <c r="L191">
        <v>2958.1</v>
      </c>
      <c r="M191">
        <v>1120</v>
      </c>
      <c r="N191">
        <v>197.4</v>
      </c>
      <c r="O191">
        <v>21</v>
      </c>
      <c r="P191">
        <v>249</v>
      </c>
      <c r="Q191">
        <v>17.100000000000001</v>
      </c>
      <c r="R191">
        <v>136.69999999999999</v>
      </c>
      <c r="S191">
        <v>47030.3</v>
      </c>
      <c r="T191">
        <v>361.9</v>
      </c>
      <c r="U191">
        <v>283.2</v>
      </c>
      <c r="V191">
        <v>3789</v>
      </c>
      <c r="W191">
        <v>7.8</v>
      </c>
      <c r="X191">
        <v>590.20000000000005</v>
      </c>
      <c r="Y191">
        <f t="shared" si="49"/>
        <v>296056.03957872163</v>
      </c>
      <c r="Z191">
        <f t="shared" si="50"/>
        <v>3783.0675624578525</v>
      </c>
      <c r="AA191">
        <f t="shared" si="51"/>
        <v>370.53795678716648</v>
      </c>
      <c r="AB191">
        <f t="shared" si="52"/>
        <v>7632.3388072587177</v>
      </c>
      <c r="AC191">
        <f t="shared" si="53"/>
        <v>1222.4037061191937</v>
      </c>
      <c r="AD191">
        <f t="shared" si="71"/>
        <v>841.05698486786196</v>
      </c>
      <c r="AE191">
        <f t="shared" si="72"/>
        <v>461.73690695356112</v>
      </c>
      <c r="AF191">
        <f t="shared" si="55"/>
        <v>171654.32622929855</v>
      </c>
      <c r="AG191">
        <f t="shared" si="73"/>
        <v>128.69185190146803</v>
      </c>
      <c r="AH191">
        <f t="shared" si="74"/>
        <v>26.346363381402902</v>
      </c>
      <c r="AI191">
        <f t="shared" si="75"/>
        <v>14590.14315717562</v>
      </c>
      <c r="AJ191">
        <f t="shared" si="76"/>
        <v>2950.1171509381152</v>
      </c>
      <c r="AK191">
        <f t="shared" si="57"/>
        <v>12.438671629347487</v>
      </c>
      <c r="AL191">
        <f t="shared" si="58"/>
        <v>189.15337812289263</v>
      </c>
      <c r="AM191">
        <f t="shared" si="59"/>
        <v>29.396325459317584</v>
      </c>
    </row>
    <row r="192" spans="1:39" x14ac:dyDescent="0.35">
      <c r="A192">
        <v>13.918100000000001</v>
      </c>
      <c r="B192">
        <v>85.8</v>
      </c>
      <c r="C192">
        <v>21263.8</v>
      </c>
      <c r="D192">
        <f t="shared" si="46"/>
        <v>21725.77248087891</v>
      </c>
      <c r="E192">
        <v>211130.1</v>
      </c>
      <c r="F192">
        <f t="shared" si="47"/>
        <v>267636.14634048019</v>
      </c>
      <c r="G192">
        <v>3704.8</v>
      </c>
      <c r="H192">
        <f t="shared" si="48"/>
        <v>3718.5765825229314</v>
      </c>
      <c r="I192">
        <v>1070.9000000000001</v>
      </c>
      <c r="J192">
        <v>992.8</v>
      </c>
      <c r="K192">
        <v>2284.6</v>
      </c>
      <c r="L192">
        <v>3123.7</v>
      </c>
      <c r="M192">
        <v>1109.5</v>
      </c>
      <c r="N192">
        <v>180.6</v>
      </c>
      <c r="O192">
        <v>15.1</v>
      </c>
      <c r="P192">
        <v>260.60000000000002</v>
      </c>
      <c r="Q192">
        <v>4.3899999999999997</v>
      </c>
      <c r="R192">
        <v>123.4</v>
      </c>
      <c r="S192">
        <v>45289.2</v>
      </c>
      <c r="T192">
        <v>398.7</v>
      </c>
      <c r="U192">
        <v>331.6</v>
      </c>
      <c r="V192">
        <v>3660</v>
      </c>
      <c r="W192">
        <v>8.2899999999999991</v>
      </c>
      <c r="X192">
        <v>680.9</v>
      </c>
      <c r="Y192">
        <f t="shared" si="49"/>
        <v>293380.49540388206</v>
      </c>
      <c r="Z192">
        <f t="shared" si="50"/>
        <v>3781.7783301258919</v>
      </c>
      <c r="AA192">
        <f t="shared" si="51"/>
        <v>292.45297947255659</v>
      </c>
      <c r="AB192">
        <f t="shared" si="52"/>
        <v>7787.1570734615707</v>
      </c>
      <c r="AC192">
        <f t="shared" si="53"/>
        <v>1358.9860479686283</v>
      </c>
      <c r="AD192">
        <f t="shared" si="71"/>
        <v>888.26627564741557</v>
      </c>
      <c r="AE192">
        <f t="shared" si="72"/>
        <v>420.61419192206858</v>
      </c>
      <c r="AF192">
        <f t="shared" si="55"/>
        <v>166845.44735195881</v>
      </c>
      <c r="AG192">
        <f t="shared" si="73"/>
        <v>66.432500814919905</v>
      </c>
      <c r="AH192">
        <f t="shared" si="74"/>
        <v>28.256820510809952</v>
      </c>
      <c r="AI192">
        <f t="shared" si="75"/>
        <v>14646.849628106327</v>
      </c>
      <c r="AJ192">
        <f t="shared" si="76"/>
        <v>3451.1496703492253</v>
      </c>
      <c r="AK192">
        <f t="shared" si="57"/>
        <v>12.318832233745875</v>
      </c>
      <c r="AL192">
        <f t="shared" si="58"/>
        <v>189.08891650629459</v>
      </c>
      <c r="AM192">
        <f t="shared" si="59"/>
        <v>56.926629040533605</v>
      </c>
    </row>
    <row r="193" spans="1:39" x14ac:dyDescent="0.35">
      <c r="A193">
        <v>13.9276</v>
      </c>
      <c r="B193">
        <v>35.5</v>
      </c>
      <c r="C193">
        <v>24542.9</v>
      </c>
      <c r="D193">
        <f t="shared" si="46"/>
        <v>25160.409412161742</v>
      </c>
      <c r="E193">
        <v>234757</v>
      </c>
      <c r="F193">
        <f t="shared" si="47"/>
        <v>306774.44942325505</v>
      </c>
      <c r="G193">
        <v>3945.7</v>
      </c>
      <c r="H193">
        <f t="shared" si="48"/>
        <v>3961.3302206516255</v>
      </c>
      <c r="I193">
        <v>999.2</v>
      </c>
      <c r="J193">
        <v>716.1</v>
      </c>
      <c r="K193">
        <v>1112</v>
      </c>
      <c r="L193">
        <v>1376.8</v>
      </c>
      <c r="M193">
        <v>428</v>
      </c>
      <c r="N193">
        <v>101.3</v>
      </c>
      <c r="O193">
        <v>28.3</v>
      </c>
      <c r="P193">
        <v>72.900000000000006</v>
      </c>
      <c r="Q193">
        <v>0</v>
      </c>
      <c r="R193">
        <v>23.4</v>
      </c>
      <c r="S193">
        <v>23814.9</v>
      </c>
      <c r="T193">
        <v>132.9</v>
      </c>
      <c r="U193">
        <v>165.9</v>
      </c>
      <c r="V193">
        <v>1723.8</v>
      </c>
      <c r="W193">
        <v>3.9</v>
      </c>
      <c r="X193">
        <v>149.30000000000001</v>
      </c>
      <c r="Y193">
        <f t="shared" si="49"/>
        <v>336196.18905606843</v>
      </c>
      <c r="Z193">
        <f t="shared" si="50"/>
        <v>1273.0661855557832</v>
      </c>
      <c r="AA193">
        <f t="shared" si="51"/>
        <v>105.59310651222034</v>
      </c>
      <c r="AB193">
        <f t="shared" si="52"/>
        <v>3307.5925194813808</v>
      </c>
      <c r="AC193">
        <f t="shared" si="53"/>
        <v>395.30489733729814</v>
      </c>
      <c r="AD193">
        <f t="shared" si="71"/>
        <v>216.8376750631229</v>
      </c>
      <c r="AE193">
        <f t="shared" si="72"/>
        <v>69.602216686928344</v>
      </c>
      <c r="AF193">
        <f t="shared" si="55"/>
        <v>75963.680824891315</v>
      </c>
      <c r="AG193">
        <f t="shared" si="73"/>
        <v>84.17703983931932</v>
      </c>
      <c r="AH193">
        <f t="shared" si="74"/>
        <v>11.600369447821389</v>
      </c>
      <c r="AI193">
        <f t="shared" si="75"/>
        <v>6526.5463185665894</v>
      </c>
      <c r="AJ193">
        <f t="shared" si="76"/>
        <v>937.54780768033402</v>
      </c>
      <c r="AK193">
        <f t="shared" si="57"/>
        <v>12.192744736298689</v>
      </c>
      <c r="AL193">
        <f t="shared" si="58"/>
        <v>63.653309277789162</v>
      </c>
      <c r="AM193">
        <f t="shared" si="59"/>
        <v>15.123674911660776</v>
      </c>
    </row>
    <row r="194" spans="1:39" x14ac:dyDescent="0.35">
      <c r="A194">
        <v>13.937099999999999</v>
      </c>
      <c r="B194">
        <v>5.16</v>
      </c>
      <c r="C194">
        <v>27411.8</v>
      </c>
      <c r="D194">
        <f t="shared" si="46"/>
        <v>28184.384716985045</v>
      </c>
      <c r="E194">
        <v>256990.4</v>
      </c>
      <c r="F194">
        <f t="shared" si="47"/>
        <v>345877.63065241685</v>
      </c>
      <c r="G194">
        <v>4219</v>
      </c>
      <c r="H194">
        <f t="shared" si="48"/>
        <v>4236.8753772164764</v>
      </c>
      <c r="I194">
        <v>1059.4000000000001</v>
      </c>
      <c r="J194">
        <v>312.2</v>
      </c>
      <c r="K194">
        <v>169.7</v>
      </c>
      <c r="L194">
        <v>83.9</v>
      </c>
      <c r="M194">
        <v>56.8</v>
      </c>
      <c r="N194">
        <v>14.8</v>
      </c>
      <c r="O194">
        <v>25.6</v>
      </c>
      <c r="P194">
        <v>0</v>
      </c>
      <c r="Q194">
        <v>3.9</v>
      </c>
      <c r="R194">
        <v>0</v>
      </c>
      <c r="S194">
        <v>7621.4</v>
      </c>
      <c r="T194">
        <v>11.6</v>
      </c>
      <c r="U194">
        <v>109.7</v>
      </c>
      <c r="V194">
        <v>466.4</v>
      </c>
      <c r="W194">
        <v>0</v>
      </c>
      <c r="X194">
        <v>11.7</v>
      </c>
      <c r="Y194">
        <f t="shared" si="49"/>
        <v>378598.89074661839</v>
      </c>
      <c r="Z194">
        <f t="shared" si="50"/>
        <v>150.02685266189553</v>
      </c>
      <c r="AA194">
        <f t="shared" si="51"/>
        <v>13.629199995341214</v>
      </c>
      <c r="AB194">
        <f t="shared" si="52"/>
        <v>448.23163550569842</v>
      </c>
      <c r="AC194">
        <f t="shared" si="53"/>
        <v>30.639286811232186</v>
      </c>
      <c r="AD194">
        <f t="shared" ref="AD194:AD205" si="77">(P194)*1000000/Y194</f>
        <v>0</v>
      </c>
      <c r="AE194">
        <f t="shared" ref="AE194:AE205" si="78">(R194)*1000000/Y194</f>
        <v>0</v>
      </c>
      <c r="AF194">
        <f t="shared" si="55"/>
        <v>21362.450333783072</v>
      </c>
      <c r="AG194">
        <f t="shared" ref="AG194:AG205" si="79">(O194+Q194)*1000000/Y194</f>
        <v>77.918875942357715</v>
      </c>
      <c r="AH194">
        <f t="shared" ref="AH194:AH205" si="80">W194*1000000/Y194</f>
        <v>0</v>
      </c>
      <c r="AI194">
        <f t="shared" ref="AI194:AI205" si="81">(J194+L194+N194)*1000000/Y194</f>
        <v>1085.3174957530437</v>
      </c>
      <c r="AJ194">
        <f t="shared" ref="AJ194:AJ205" si="82">(U194+X194)*1000000/Y194</f>
        <v>320.65598438651614</v>
      </c>
      <c r="AK194">
        <f t="shared" si="57"/>
        <v>12.271959601941463</v>
      </c>
      <c r="AL194">
        <f t="shared" si="58"/>
        <v>7.5013426330947768</v>
      </c>
      <c r="AM194">
        <f t="shared" si="59"/>
        <v>1.9254237288135594</v>
      </c>
    </row>
    <row r="195" spans="1:39" x14ac:dyDescent="0.35">
      <c r="A195">
        <v>13.9465</v>
      </c>
      <c r="B195">
        <v>10.3</v>
      </c>
      <c r="C195">
        <v>27705.1</v>
      </c>
      <c r="D195">
        <f t="shared" si="46"/>
        <v>28494.544196416125</v>
      </c>
      <c r="E195">
        <v>262301.09999999998</v>
      </c>
      <c r="F195">
        <f t="shared" si="47"/>
        <v>355566.61396675522</v>
      </c>
      <c r="G195">
        <v>4439.2</v>
      </c>
      <c r="H195">
        <f t="shared" si="48"/>
        <v>4458.9943677975261</v>
      </c>
      <c r="I195">
        <v>1081.2</v>
      </c>
      <c r="J195">
        <v>229.8</v>
      </c>
      <c r="K195">
        <v>128.4</v>
      </c>
      <c r="L195">
        <v>80</v>
      </c>
      <c r="M195">
        <v>71.599999999999994</v>
      </c>
      <c r="N195">
        <v>4.6500000000000004</v>
      </c>
      <c r="O195">
        <v>27.5</v>
      </c>
      <c r="P195">
        <v>0</v>
      </c>
      <c r="Q195">
        <v>4.3899999999999997</v>
      </c>
      <c r="R195">
        <v>3.41</v>
      </c>
      <c r="S195">
        <v>6403</v>
      </c>
      <c r="T195">
        <v>12.1</v>
      </c>
      <c r="U195">
        <v>124.5</v>
      </c>
      <c r="V195">
        <v>447.1</v>
      </c>
      <c r="W195">
        <v>0</v>
      </c>
      <c r="X195">
        <v>4.3899999999999997</v>
      </c>
      <c r="Y195">
        <f t="shared" si="49"/>
        <v>388820.15253096883</v>
      </c>
      <c r="Z195">
        <f t="shared" si="50"/>
        <v>184.14683378402611</v>
      </c>
      <c r="AA195">
        <f t="shared" si="51"/>
        <v>26.490396480104316</v>
      </c>
      <c r="AB195">
        <f t="shared" si="52"/>
        <v>330.2297968976111</v>
      </c>
      <c r="AC195">
        <f t="shared" si="53"/>
        <v>31.119786156239051</v>
      </c>
      <c r="AD195">
        <f t="shared" si="77"/>
        <v>0</v>
      </c>
      <c r="AE195">
        <f t="shared" si="78"/>
        <v>8.7701215531219141</v>
      </c>
      <c r="AF195">
        <f t="shared" si="55"/>
        <v>17617.656789161414</v>
      </c>
      <c r="AG195">
        <f t="shared" si="79"/>
        <v>82.017353762187057</v>
      </c>
      <c r="AH195">
        <f t="shared" si="80"/>
        <v>0</v>
      </c>
      <c r="AI195">
        <f t="shared" si="81"/>
        <v>808.72865758920409</v>
      </c>
      <c r="AJ195">
        <f t="shared" si="82"/>
        <v>331.49001964278108</v>
      </c>
      <c r="AK195">
        <f t="shared" si="57"/>
        <v>12.478410306049966</v>
      </c>
      <c r="AL195">
        <f t="shared" si="58"/>
        <v>9.2073416892013054</v>
      </c>
      <c r="AM195">
        <f t="shared" si="59"/>
        <v>2.2452179366572591</v>
      </c>
    </row>
    <row r="196" spans="1:39" x14ac:dyDescent="0.35">
      <c r="A196">
        <v>13.956</v>
      </c>
      <c r="B196">
        <v>10.3</v>
      </c>
      <c r="C196">
        <v>28676.799999999999</v>
      </c>
      <c r="D196">
        <f t="shared" si="46"/>
        <v>29523.437718773726</v>
      </c>
      <c r="E196">
        <v>258122.4</v>
      </c>
      <c r="F196">
        <f t="shared" si="47"/>
        <v>347931.2490362291</v>
      </c>
      <c r="G196">
        <v>4324.5</v>
      </c>
      <c r="H196">
        <f t="shared" si="48"/>
        <v>4343.282525280576</v>
      </c>
      <c r="I196">
        <v>1064.5999999999999</v>
      </c>
      <c r="J196">
        <v>241.9</v>
      </c>
      <c r="K196">
        <v>137.4</v>
      </c>
      <c r="L196">
        <v>21.9</v>
      </c>
      <c r="M196">
        <v>36.799999999999997</v>
      </c>
      <c r="N196">
        <v>11</v>
      </c>
      <c r="O196">
        <v>21.5</v>
      </c>
      <c r="P196">
        <v>16.8</v>
      </c>
      <c r="Q196">
        <v>7.8</v>
      </c>
      <c r="R196">
        <v>0</v>
      </c>
      <c r="S196">
        <v>5389.6</v>
      </c>
      <c r="T196">
        <v>10.3</v>
      </c>
      <c r="U196">
        <v>116.8</v>
      </c>
      <c r="V196">
        <v>344.9</v>
      </c>
      <c r="W196">
        <v>3.9</v>
      </c>
      <c r="X196">
        <v>17.100000000000001</v>
      </c>
      <c r="Y196">
        <f t="shared" si="49"/>
        <v>382097.96928028337</v>
      </c>
      <c r="Z196">
        <f t="shared" si="50"/>
        <v>96.310378381010977</v>
      </c>
      <c r="AA196">
        <f t="shared" si="51"/>
        <v>26.956437427293832</v>
      </c>
      <c r="AB196">
        <f t="shared" si="52"/>
        <v>359.59364102040513</v>
      </c>
      <c r="AC196">
        <f t="shared" si="53"/>
        <v>26.956437427293832</v>
      </c>
      <c r="AD196">
        <f t="shared" si="77"/>
        <v>43.967781434809361</v>
      </c>
      <c r="AE196">
        <f t="shared" si="78"/>
        <v>0</v>
      </c>
      <c r="AF196">
        <f t="shared" si="55"/>
        <v>15007.931109399658</v>
      </c>
      <c r="AG196">
        <f t="shared" si="79"/>
        <v>76.681904526185363</v>
      </c>
      <c r="AH196">
        <f t="shared" si="80"/>
        <v>10.206806404509315</v>
      </c>
      <c r="AI196">
        <f t="shared" si="81"/>
        <v>719.18728204081026</v>
      </c>
      <c r="AJ196">
        <f t="shared" si="82"/>
        <v>350.43368655481981</v>
      </c>
      <c r="AK196">
        <f t="shared" si="57"/>
        <v>11.784916524642464</v>
      </c>
      <c r="AL196">
        <f t="shared" si="58"/>
        <v>4.8155189190505485</v>
      </c>
      <c r="AM196">
        <f t="shared" si="59"/>
        <v>1.2559726962457338</v>
      </c>
    </row>
    <row r="197" spans="1:39" x14ac:dyDescent="0.35">
      <c r="A197">
        <v>13.9655</v>
      </c>
      <c r="B197">
        <v>0</v>
      </c>
      <c r="C197">
        <v>28417.4</v>
      </c>
      <c r="D197">
        <f t="shared" si="46"/>
        <v>29248.568263779114</v>
      </c>
      <c r="E197">
        <v>264938.2</v>
      </c>
      <c r="F197">
        <f t="shared" si="47"/>
        <v>360429.83052581432</v>
      </c>
      <c r="G197">
        <v>4717.7</v>
      </c>
      <c r="H197">
        <f t="shared" si="48"/>
        <v>4740.0621914003696</v>
      </c>
      <c r="I197">
        <v>1069.7</v>
      </c>
      <c r="J197">
        <v>263.2</v>
      </c>
      <c r="K197">
        <v>160.19999999999999</v>
      </c>
      <c r="L197">
        <v>47.1</v>
      </c>
      <c r="M197">
        <v>83.9</v>
      </c>
      <c r="N197">
        <v>27.7</v>
      </c>
      <c r="O197">
        <v>3.41</v>
      </c>
      <c r="P197">
        <v>0</v>
      </c>
      <c r="Q197">
        <v>3.9</v>
      </c>
      <c r="R197">
        <v>0</v>
      </c>
      <c r="S197">
        <v>5161.8999999999996</v>
      </c>
      <c r="T197">
        <v>0</v>
      </c>
      <c r="U197">
        <v>146.4</v>
      </c>
      <c r="V197">
        <v>328.4</v>
      </c>
      <c r="W197">
        <v>3.9</v>
      </c>
      <c r="X197">
        <v>0</v>
      </c>
      <c r="Y197">
        <f t="shared" si="49"/>
        <v>394718.46098099381</v>
      </c>
      <c r="Z197">
        <f t="shared" si="50"/>
        <v>212.55656447251877</v>
      </c>
      <c r="AA197">
        <f t="shared" si="51"/>
        <v>0</v>
      </c>
      <c r="AB197">
        <f t="shared" si="52"/>
        <v>405.85889902857576</v>
      </c>
      <c r="AC197">
        <f t="shared" si="53"/>
        <v>0</v>
      </c>
      <c r="AD197">
        <f t="shared" si="77"/>
        <v>0</v>
      </c>
      <c r="AE197">
        <f t="shared" si="78"/>
        <v>0</v>
      </c>
      <c r="AF197">
        <f t="shared" si="55"/>
        <v>13909.407698730271</v>
      </c>
      <c r="AG197">
        <f t="shared" si="79"/>
        <v>18.51952903807047</v>
      </c>
      <c r="AH197">
        <f t="shared" si="80"/>
        <v>9.8804600887106471</v>
      </c>
      <c r="AI197">
        <f t="shared" si="81"/>
        <v>856.3065410215894</v>
      </c>
      <c r="AJ197">
        <f t="shared" si="82"/>
        <v>370.8972710223689</v>
      </c>
      <c r="AK197">
        <f t="shared" si="57"/>
        <v>12.322990557187852</v>
      </c>
      <c r="AL197">
        <f t="shared" si="58"/>
        <v>10.627828223625938</v>
      </c>
      <c r="AM197">
        <f t="shared" si="59"/>
        <v>11.477428180574554</v>
      </c>
    </row>
    <row r="198" spans="1:39" x14ac:dyDescent="0.35">
      <c r="A198">
        <v>13.975</v>
      </c>
      <c r="B198">
        <v>0</v>
      </c>
      <c r="C198">
        <v>28260</v>
      </c>
      <c r="D198">
        <f t="shared" ref="D198:D261" si="83">1/((1/C198)-0.000001)</f>
        <v>29081.853170601185</v>
      </c>
      <c r="E198">
        <v>261001</v>
      </c>
      <c r="F198">
        <f t="shared" ref="F198:F261" si="84">1/((1/E198)-0.000001)</f>
        <v>353181.8040349175</v>
      </c>
      <c r="G198">
        <v>4500.5</v>
      </c>
      <c r="H198">
        <f t="shared" ref="H198:H261" si="85">1/((1/G198)-0.000001)</f>
        <v>4520.846067727809</v>
      </c>
      <c r="I198">
        <v>1165.0999999999999</v>
      </c>
      <c r="J198">
        <v>200.6</v>
      </c>
      <c r="K198">
        <v>111</v>
      </c>
      <c r="L198">
        <v>20.6</v>
      </c>
      <c r="M198">
        <v>72.900000000000006</v>
      </c>
      <c r="N198">
        <v>11.2</v>
      </c>
      <c r="O198">
        <v>16.100000000000001</v>
      </c>
      <c r="P198">
        <v>21.3</v>
      </c>
      <c r="Q198">
        <v>3.9</v>
      </c>
      <c r="R198">
        <v>3.9</v>
      </c>
      <c r="S198">
        <v>4859.7</v>
      </c>
      <c r="T198">
        <v>5.16</v>
      </c>
      <c r="U198">
        <v>102.6</v>
      </c>
      <c r="V198">
        <v>263.8</v>
      </c>
      <c r="W198">
        <v>4.3899999999999997</v>
      </c>
      <c r="X198">
        <v>8.2899999999999991</v>
      </c>
      <c r="Y198">
        <f t="shared" ref="Y198:Y261" si="86">300+D198+F198+H198</f>
        <v>387084.50327324652</v>
      </c>
      <c r="Z198">
        <f t="shared" ref="Z198:Z261" si="87">(M198)*1000000/Y198</f>
        <v>188.33097006867055</v>
      </c>
      <c r="AA198">
        <f t="shared" ref="AA198:AA261" si="88">(B198)*1000000/Y198</f>
        <v>0</v>
      </c>
      <c r="AB198">
        <f t="shared" ref="AB198:AB261" si="89">(K198)*1000000/Y198</f>
        <v>286.75909022801687</v>
      </c>
      <c r="AC198">
        <f t="shared" ref="AC198:AC261" si="90">(T198)*1000000/Y198</f>
        <v>13.330422572761867</v>
      </c>
      <c r="AD198">
        <f t="shared" si="77"/>
        <v>55.026744341051888</v>
      </c>
      <c r="AE198">
        <f t="shared" si="78"/>
        <v>10.075319386389783</v>
      </c>
      <c r="AF198">
        <f t="shared" ref="AF198:AF261" si="91">(S198+V198)*1000000/Y198</f>
        <v>13236.127916966167</v>
      </c>
      <c r="AG198">
        <f t="shared" si="79"/>
        <v>51.668304545588633</v>
      </c>
      <c r="AH198">
        <f t="shared" si="80"/>
        <v>11.341192847756703</v>
      </c>
      <c r="AI198">
        <f t="shared" si="81"/>
        <v>600.38569881973979</v>
      </c>
      <c r="AJ198">
        <f t="shared" si="82"/>
        <v>286.47491455301611</v>
      </c>
      <c r="AK198">
        <f t="shared" ref="AK198:AK261" si="92">F198/D198</f>
        <v>12.14440503371871</v>
      </c>
      <c r="AL198">
        <f t="shared" ref="AL198:AL261" si="93">Z198/20</f>
        <v>9.4165485034335283</v>
      </c>
      <c r="AM198">
        <f t="shared" ref="AM198:AM261" si="94">Z198/AG198</f>
        <v>3.6449999999999996</v>
      </c>
    </row>
    <row r="199" spans="1:39" x14ac:dyDescent="0.35">
      <c r="A199">
        <v>13.984500000000001</v>
      </c>
      <c r="B199">
        <v>0</v>
      </c>
      <c r="C199">
        <v>27994.5</v>
      </c>
      <c r="D199">
        <f t="shared" si="83"/>
        <v>28800.762958645806</v>
      </c>
      <c r="E199">
        <v>263220.5</v>
      </c>
      <c r="F199">
        <f t="shared" si="84"/>
        <v>357258.17561427807</v>
      </c>
      <c r="G199">
        <v>4497.1000000000004</v>
      </c>
      <c r="H199">
        <f t="shared" si="85"/>
        <v>4517.4152682026343</v>
      </c>
      <c r="I199">
        <v>1150.8</v>
      </c>
      <c r="J199">
        <v>210.3</v>
      </c>
      <c r="K199">
        <v>125.1</v>
      </c>
      <c r="L199">
        <v>55.5</v>
      </c>
      <c r="M199">
        <v>85.8</v>
      </c>
      <c r="N199">
        <v>25.8</v>
      </c>
      <c r="O199">
        <v>15.6</v>
      </c>
      <c r="P199">
        <v>0</v>
      </c>
      <c r="Q199">
        <v>3.9</v>
      </c>
      <c r="R199">
        <v>0</v>
      </c>
      <c r="S199">
        <v>4530.3999999999996</v>
      </c>
      <c r="T199">
        <v>10.3</v>
      </c>
      <c r="U199">
        <v>114.2</v>
      </c>
      <c r="V199">
        <v>257.39999999999998</v>
      </c>
      <c r="W199">
        <v>0</v>
      </c>
      <c r="X199">
        <v>3.9</v>
      </c>
      <c r="Y199">
        <f t="shared" si="86"/>
        <v>390876.35384112655</v>
      </c>
      <c r="Z199">
        <f t="shared" si="87"/>
        <v>219.50675490304485</v>
      </c>
      <c r="AA199">
        <f t="shared" si="88"/>
        <v>0</v>
      </c>
      <c r="AB199">
        <f t="shared" si="89"/>
        <v>320.05005872227167</v>
      </c>
      <c r="AC199">
        <f t="shared" si="90"/>
        <v>26.351044003512378</v>
      </c>
      <c r="AD199">
        <f t="shared" si="77"/>
        <v>0</v>
      </c>
      <c r="AE199">
        <f t="shared" si="78"/>
        <v>0</v>
      </c>
      <c r="AF199">
        <f t="shared" si="91"/>
        <v>12248.886260195781</v>
      </c>
      <c r="AG199">
        <f t="shared" si="79"/>
        <v>49.8878988416011</v>
      </c>
      <c r="AH199">
        <f t="shared" si="80"/>
        <v>0</v>
      </c>
      <c r="AI199">
        <f t="shared" si="81"/>
        <v>746.01596421594263</v>
      </c>
      <c r="AJ199">
        <f t="shared" si="82"/>
        <v>302.14158221503033</v>
      </c>
      <c r="AK199">
        <f t="shared" si="92"/>
        <v>12.404469149906024</v>
      </c>
      <c r="AL199">
        <f t="shared" si="93"/>
        <v>10.975337745152242</v>
      </c>
      <c r="AM199">
        <f t="shared" si="94"/>
        <v>4.4000000000000004</v>
      </c>
    </row>
    <row r="200" spans="1:39" x14ac:dyDescent="0.35">
      <c r="A200">
        <v>13.994</v>
      </c>
      <c r="B200">
        <v>0</v>
      </c>
      <c r="C200">
        <v>28106.7</v>
      </c>
      <c r="D200">
        <f t="shared" si="83"/>
        <v>28919.532627707176</v>
      </c>
      <c r="E200">
        <v>264486.8</v>
      </c>
      <c r="F200">
        <f t="shared" si="84"/>
        <v>359594.90597857378</v>
      </c>
      <c r="G200">
        <v>4096.2</v>
      </c>
      <c r="H200">
        <f t="shared" si="85"/>
        <v>4113.0478666714598</v>
      </c>
      <c r="I200">
        <v>1109.7</v>
      </c>
      <c r="J200">
        <v>220</v>
      </c>
      <c r="K200">
        <v>120</v>
      </c>
      <c r="L200">
        <v>37.4</v>
      </c>
      <c r="M200">
        <v>58.7</v>
      </c>
      <c r="N200">
        <v>5.81</v>
      </c>
      <c r="O200">
        <v>17.100000000000001</v>
      </c>
      <c r="P200">
        <v>16.8</v>
      </c>
      <c r="Q200">
        <v>7.8</v>
      </c>
      <c r="R200">
        <v>0</v>
      </c>
      <c r="S200">
        <v>4131.5</v>
      </c>
      <c r="T200">
        <v>11.6</v>
      </c>
      <c r="U200">
        <v>140</v>
      </c>
      <c r="V200">
        <v>208.4</v>
      </c>
      <c r="W200">
        <v>0</v>
      </c>
      <c r="X200">
        <v>3.9</v>
      </c>
      <c r="Y200">
        <f t="shared" si="86"/>
        <v>392927.48647295241</v>
      </c>
      <c r="Z200">
        <f t="shared" si="87"/>
        <v>149.39143231467639</v>
      </c>
      <c r="AA200">
        <f t="shared" si="88"/>
        <v>0</v>
      </c>
      <c r="AB200">
        <f t="shared" si="89"/>
        <v>305.39986163136575</v>
      </c>
      <c r="AC200">
        <f t="shared" si="90"/>
        <v>29.521986624365354</v>
      </c>
      <c r="AD200">
        <f t="shared" si="77"/>
        <v>42.755980628391207</v>
      </c>
      <c r="AE200">
        <f t="shared" si="78"/>
        <v>0</v>
      </c>
      <c r="AF200">
        <f t="shared" si="91"/>
        <v>11045.040495783034</v>
      </c>
      <c r="AG200">
        <f t="shared" si="79"/>
        <v>63.370471288508398</v>
      </c>
      <c r="AH200">
        <f t="shared" si="80"/>
        <v>0</v>
      </c>
      <c r="AI200">
        <f t="shared" si="81"/>
        <v>669.86914649993139</v>
      </c>
      <c r="AJ200">
        <f t="shared" si="82"/>
        <v>366.22533407294605</v>
      </c>
      <c r="AK200">
        <f t="shared" si="92"/>
        <v>12.434326329121021</v>
      </c>
      <c r="AL200">
        <f t="shared" si="93"/>
        <v>7.4695716157338197</v>
      </c>
      <c r="AM200">
        <f t="shared" si="94"/>
        <v>2.3574297188755016</v>
      </c>
    </row>
    <row r="201" spans="1:39" x14ac:dyDescent="0.35">
      <c r="A201">
        <v>14.003500000000001</v>
      </c>
      <c r="B201">
        <v>5.16</v>
      </c>
      <c r="C201">
        <v>29323.8</v>
      </c>
      <c r="D201">
        <f t="shared" si="83"/>
        <v>30209.662089170415</v>
      </c>
      <c r="E201">
        <v>261094.5</v>
      </c>
      <c r="F201">
        <f t="shared" si="84"/>
        <v>353353.03364232631</v>
      </c>
      <c r="G201">
        <v>4289.2</v>
      </c>
      <c r="H201">
        <f t="shared" si="85"/>
        <v>4307.6764859836812</v>
      </c>
      <c r="I201">
        <v>1032.9000000000001</v>
      </c>
      <c r="J201">
        <v>151.6</v>
      </c>
      <c r="K201">
        <v>147.69999999999999</v>
      </c>
      <c r="L201">
        <v>58.1</v>
      </c>
      <c r="M201">
        <v>45.2</v>
      </c>
      <c r="N201">
        <v>17.399999999999999</v>
      </c>
      <c r="O201">
        <v>30.7</v>
      </c>
      <c r="P201">
        <v>0</v>
      </c>
      <c r="Q201">
        <v>0</v>
      </c>
      <c r="R201">
        <v>3.9</v>
      </c>
      <c r="S201">
        <v>3885.5</v>
      </c>
      <c r="T201">
        <v>11</v>
      </c>
      <c r="U201">
        <v>114.8</v>
      </c>
      <c r="V201">
        <v>224.5</v>
      </c>
      <c r="W201">
        <v>7.32</v>
      </c>
      <c r="X201">
        <v>3.9</v>
      </c>
      <c r="Y201">
        <f t="shared" si="86"/>
        <v>388170.37221748038</v>
      </c>
      <c r="Z201">
        <f t="shared" si="87"/>
        <v>116.44371450038381</v>
      </c>
      <c r="AA201">
        <f t="shared" si="88"/>
        <v>13.293132009335851</v>
      </c>
      <c r="AB201">
        <f t="shared" si="89"/>
        <v>380.50302282536921</v>
      </c>
      <c r="AC201">
        <f t="shared" si="90"/>
        <v>28.338072112925264</v>
      </c>
      <c r="AD201">
        <f t="shared" si="77"/>
        <v>0</v>
      </c>
      <c r="AE201">
        <f t="shared" si="78"/>
        <v>10.047134658218956</v>
      </c>
      <c r="AF201">
        <f t="shared" si="91"/>
        <v>10588.134216738439</v>
      </c>
      <c r="AG201">
        <f t="shared" si="79"/>
        <v>79.08898307880051</v>
      </c>
      <c r="AH201">
        <f t="shared" si="80"/>
        <v>18.857698896964813</v>
      </c>
      <c r="AI201">
        <f t="shared" si="81"/>
        <v>585.05237971321151</v>
      </c>
      <c r="AJ201">
        <f t="shared" si="82"/>
        <v>305.79355998220262</v>
      </c>
      <c r="AK201">
        <f t="shared" si="92"/>
        <v>11.696689377038632</v>
      </c>
      <c r="AL201">
        <f t="shared" si="93"/>
        <v>5.8221857250191906</v>
      </c>
      <c r="AM201">
        <f t="shared" si="94"/>
        <v>1.4723127035830619</v>
      </c>
    </row>
    <row r="202" spans="1:39" x14ac:dyDescent="0.35">
      <c r="A202">
        <v>14.013</v>
      </c>
      <c r="B202">
        <v>10.3</v>
      </c>
      <c r="C202">
        <v>28492.400000000001</v>
      </c>
      <c r="D202">
        <f t="shared" si="83"/>
        <v>29328.025843544609</v>
      </c>
      <c r="E202">
        <v>264472.7</v>
      </c>
      <c r="F202">
        <f t="shared" si="84"/>
        <v>359568.84265206748</v>
      </c>
      <c r="G202">
        <v>3936.2</v>
      </c>
      <c r="H202">
        <f t="shared" si="85"/>
        <v>3951.7548976280432</v>
      </c>
      <c r="I202">
        <v>975.5</v>
      </c>
      <c r="J202">
        <v>199.3</v>
      </c>
      <c r="K202">
        <v>120.6</v>
      </c>
      <c r="L202">
        <v>49</v>
      </c>
      <c r="M202">
        <v>67.099999999999994</v>
      </c>
      <c r="N202">
        <v>32.299999999999997</v>
      </c>
      <c r="O202">
        <v>3.9</v>
      </c>
      <c r="P202">
        <v>0</v>
      </c>
      <c r="Q202">
        <v>0</v>
      </c>
      <c r="R202">
        <v>0</v>
      </c>
      <c r="S202">
        <v>3929.1</v>
      </c>
      <c r="T202">
        <v>0</v>
      </c>
      <c r="U202">
        <v>107.1</v>
      </c>
      <c r="V202">
        <v>194.5</v>
      </c>
      <c r="W202">
        <v>4.88</v>
      </c>
      <c r="X202">
        <v>12.2</v>
      </c>
      <c r="Y202">
        <f t="shared" si="86"/>
        <v>393148.62339324015</v>
      </c>
      <c r="Z202">
        <f t="shared" si="87"/>
        <v>170.67336881626156</v>
      </c>
      <c r="AA202">
        <f t="shared" si="88"/>
        <v>26.198743648397826</v>
      </c>
      <c r="AB202">
        <f t="shared" si="89"/>
        <v>306.75422174725998</v>
      </c>
      <c r="AC202">
        <f t="shared" si="90"/>
        <v>0</v>
      </c>
      <c r="AD202">
        <f t="shared" si="77"/>
        <v>0</v>
      </c>
      <c r="AE202">
        <f t="shared" si="78"/>
        <v>0</v>
      </c>
      <c r="AF202">
        <f t="shared" si="91"/>
        <v>10488.654301799348</v>
      </c>
      <c r="AG202">
        <f t="shared" si="79"/>
        <v>9.9199126435681091</v>
      </c>
      <c r="AH202">
        <f t="shared" si="80"/>
        <v>12.412608641182659</v>
      </c>
      <c r="AI202">
        <f t="shared" si="81"/>
        <v>713.7249968680029</v>
      </c>
      <c r="AJ202">
        <f t="shared" si="82"/>
        <v>303.44758419940399</v>
      </c>
      <c r="AK202">
        <f t="shared" si="92"/>
        <v>12.260247060959685</v>
      </c>
      <c r="AL202">
        <f t="shared" si="93"/>
        <v>8.5336684408130772</v>
      </c>
      <c r="AM202">
        <f t="shared" si="94"/>
        <v>17.205128205128204</v>
      </c>
    </row>
    <row r="203" spans="1:39" x14ac:dyDescent="0.35">
      <c r="A203">
        <v>14.022500000000001</v>
      </c>
      <c r="B203">
        <v>6.45</v>
      </c>
      <c r="C203">
        <v>28936.3</v>
      </c>
      <c r="D203">
        <f t="shared" si="83"/>
        <v>29798.560073865388</v>
      </c>
      <c r="E203">
        <v>260754.7</v>
      </c>
      <c r="F203">
        <f t="shared" si="84"/>
        <v>352730.95412307658</v>
      </c>
      <c r="G203">
        <v>4266.3</v>
      </c>
      <c r="H203">
        <f t="shared" si="85"/>
        <v>4284.5793006704507</v>
      </c>
      <c r="I203">
        <v>1143.9000000000001</v>
      </c>
      <c r="J203">
        <v>236.1</v>
      </c>
      <c r="K203">
        <v>120.6</v>
      </c>
      <c r="L203">
        <v>25.2</v>
      </c>
      <c r="M203">
        <v>69</v>
      </c>
      <c r="N203">
        <v>38.700000000000003</v>
      </c>
      <c r="O203">
        <v>4.3899999999999997</v>
      </c>
      <c r="P203">
        <v>5.33</v>
      </c>
      <c r="Q203">
        <v>3.9</v>
      </c>
      <c r="R203">
        <v>0</v>
      </c>
      <c r="S203">
        <v>3796.6</v>
      </c>
      <c r="T203">
        <v>4.5199999999999996</v>
      </c>
      <c r="U203">
        <v>114.8</v>
      </c>
      <c r="V203">
        <v>201.2</v>
      </c>
      <c r="W203">
        <v>0</v>
      </c>
      <c r="X203">
        <v>7.32</v>
      </c>
      <c r="Y203">
        <f t="shared" si="86"/>
        <v>387114.09349761246</v>
      </c>
      <c r="Z203">
        <f t="shared" si="87"/>
        <v>178.24202517810312</v>
      </c>
      <c r="AA203">
        <f t="shared" si="88"/>
        <v>16.661754527518333</v>
      </c>
      <c r="AB203">
        <f t="shared" si="89"/>
        <v>311.53606139824979</v>
      </c>
      <c r="AC203">
        <f t="shared" si="90"/>
        <v>11.676144258043855</v>
      </c>
      <c r="AD203">
        <f t="shared" si="77"/>
        <v>13.768550640569414</v>
      </c>
      <c r="AE203">
        <f t="shared" si="78"/>
        <v>0</v>
      </c>
      <c r="AF203">
        <f t="shared" si="91"/>
        <v>10327.18794575392</v>
      </c>
      <c r="AG203">
        <f t="shared" si="79"/>
        <v>21.414875198934414</v>
      </c>
      <c r="AH203">
        <f t="shared" si="80"/>
        <v>0</v>
      </c>
      <c r="AI203">
        <f t="shared" si="81"/>
        <v>774.96532686131786</v>
      </c>
      <c r="AJ203">
        <f t="shared" si="82"/>
        <v>315.46255238768043</v>
      </c>
      <c r="AK203">
        <f t="shared" si="92"/>
        <v>11.837181167436231</v>
      </c>
      <c r="AL203">
        <f t="shared" si="93"/>
        <v>8.9121012589051567</v>
      </c>
      <c r="AM203">
        <f t="shared" si="94"/>
        <v>8.3232810615199053</v>
      </c>
    </row>
    <row r="204" spans="1:39" x14ac:dyDescent="0.35">
      <c r="A204">
        <v>14.032</v>
      </c>
      <c r="B204">
        <v>5.16</v>
      </c>
      <c r="C204">
        <v>28816</v>
      </c>
      <c r="D204">
        <f t="shared" si="83"/>
        <v>29670.999522232651</v>
      </c>
      <c r="E204">
        <v>261765.5</v>
      </c>
      <c r="F204">
        <f t="shared" si="84"/>
        <v>354583.13042806857</v>
      </c>
      <c r="G204">
        <v>4128.8999999999996</v>
      </c>
      <c r="H204">
        <f t="shared" si="85"/>
        <v>4146.0184957671727</v>
      </c>
      <c r="I204">
        <v>1158.7</v>
      </c>
      <c r="J204">
        <v>198.1</v>
      </c>
      <c r="K204">
        <v>110.9</v>
      </c>
      <c r="L204">
        <v>27.7</v>
      </c>
      <c r="M204">
        <v>51</v>
      </c>
      <c r="N204">
        <v>38.700000000000003</v>
      </c>
      <c r="O204">
        <v>13.2</v>
      </c>
      <c r="P204">
        <v>5.16</v>
      </c>
      <c r="Q204">
        <v>8.2899999999999991</v>
      </c>
      <c r="R204">
        <v>3.41</v>
      </c>
      <c r="S204">
        <v>3830.2</v>
      </c>
      <c r="T204">
        <v>12.3</v>
      </c>
      <c r="U204">
        <v>126.4</v>
      </c>
      <c r="V204">
        <v>232.2</v>
      </c>
      <c r="W204">
        <v>0</v>
      </c>
      <c r="X204">
        <v>0</v>
      </c>
      <c r="Y204">
        <f t="shared" si="86"/>
        <v>388700.14844606834</v>
      </c>
      <c r="Z204">
        <f t="shared" si="87"/>
        <v>131.20653594778904</v>
      </c>
      <c r="AA204">
        <f t="shared" si="88"/>
        <v>13.275014225305714</v>
      </c>
      <c r="AB204">
        <f t="shared" si="89"/>
        <v>285.30989875705495</v>
      </c>
      <c r="AC204">
        <f t="shared" si="90"/>
        <v>31.643929257996177</v>
      </c>
      <c r="AD204">
        <f t="shared" si="77"/>
        <v>13.275014225305714</v>
      </c>
      <c r="AE204">
        <f t="shared" si="78"/>
        <v>8.7728291682737378</v>
      </c>
      <c r="AF204">
        <f t="shared" si="91"/>
        <v>10451.243757535258</v>
      </c>
      <c r="AG204">
        <f t="shared" si="79"/>
        <v>55.286832500352673</v>
      </c>
      <c r="AH204">
        <f t="shared" si="80"/>
        <v>0</v>
      </c>
      <c r="AI204">
        <f t="shared" si="81"/>
        <v>680.47311290569019</v>
      </c>
      <c r="AJ204">
        <f t="shared" si="82"/>
        <v>325.18639497648104</v>
      </c>
      <c r="AK204">
        <f t="shared" si="92"/>
        <v>11.950494966048494</v>
      </c>
      <c r="AL204">
        <f t="shared" si="93"/>
        <v>6.5603267973894521</v>
      </c>
      <c r="AM204">
        <f t="shared" si="94"/>
        <v>2.3731968357375526</v>
      </c>
    </row>
    <row r="205" spans="1:39" x14ac:dyDescent="0.35">
      <c r="A205">
        <v>14.041499999999999</v>
      </c>
      <c r="B205">
        <v>0</v>
      </c>
      <c r="C205">
        <v>27516.799999999999</v>
      </c>
      <c r="D205">
        <f t="shared" si="83"/>
        <v>28295.398830540205</v>
      </c>
      <c r="E205">
        <v>261783</v>
      </c>
      <c r="F205">
        <f t="shared" si="84"/>
        <v>354615.24185977835</v>
      </c>
      <c r="G205">
        <v>4256.8</v>
      </c>
      <c r="H205">
        <f t="shared" si="85"/>
        <v>4274.9978106805047</v>
      </c>
      <c r="I205">
        <v>940.5</v>
      </c>
      <c r="J205">
        <v>215.5</v>
      </c>
      <c r="K205">
        <v>84.5</v>
      </c>
      <c r="L205">
        <v>20.6</v>
      </c>
      <c r="M205">
        <v>64.5</v>
      </c>
      <c r="N205">
        <v>11</v>
      </c>
      <c r="O205">
        <v>7.8</v>
      </c>
      <c r="P205">
        <v>0</v>
      </c>
      <c r="Q205">
        <v>0</v>
      </c>
      <c r="R205">
        <v>3.9</v>
      </c>
      <c r="S205">
        <v>3598.2</v>
      </c>
      <c r="T205">
        <v>12.5</v>
      </c>
      <c r="U205">
        <v>107.7</v>
      </c>
      <c r="V205">
        <v>230.3</v>
      </c>
      <c r="W205">
        <v>3.9</v>
      </c>
      <c r="X205">
        <v>0</v>
      </c>
      <c r="Y205">
        <f t="shared" si="86"/>
        <v>387485.63850099902</v>
      </c>
      <c r="Z205">
        <f t="shared" si="87"/>
        <v>166.4577821503795</v>
      </c>
      <c r="AA205">
        <f t="shared" si="88"/>
        <v>0</v>
      </c>
      <c r="AB205">
        <f t="shared" si="89"/>
        <v>218.07259832103981</v>
      </c>
      <c r="AC205">
        <f t="shared" si="90"/>
        <v>32.259260106662694</v>
      </c>
      <c r="AD205">
        <f t="shared" si="77"/>
        <v>0</v>
      </c>
      <c r="AE205">
        <f t="shared" si="78"/>
        <v>10.064889153278761</v>
      </c>
      <c r="AF205">
        <f t="shared" si="91"/>
        <v>9880.3661854686507</v>
      </c>
      <c r="AG205">
        <f t="shared" si="79"/>
        <v>20.129778306557522</v>
      </c>
      <c r="AH205">
        <f t="shared" si="80"/>
        <v>10.064889153278761</v>
      </c>
      <c r="AI205">
        <f t="shared" si="81"/>
        <v>637.70105378850815</v>
      </c>
      <c r="AJ205">
        <f t="shared" si="82"/>
        <v>277.94578507900576</v>
      </c>
      <c r="AK205">
        <f t="shared" si="92"/>
        <v>12.532611538135656</v>
      </c>
      <c r="AL205">
        <f t="shared" si="93"/>
        <v>8.322889107518975</v>
      </c>
      <c r="AM205">
        <f t="shared" si="94"/>
        <v>8.2692307692307683</v>
      </c>
    </row>
    <row r="206" spans="1:39" x14ac:dyDescent="0.35">
      <c r="A206">
        <v>14.051</v>
      </c>
      <c r="B206">
        <v>5.16</v>
      </c>
      <c r="C206">
        <v>29029.5</v>
      </c>
      <c r="D206">
        <f t="shared" si="83"/>
        <v>29897.406769824622</v>
      </c>
      <c r="E206">
        <v>260869.1</v>
      </c>
      <c r="F206">
        <f t="shared" si="84"/>
        <v>352940.32491403079</v>
      </c>
      <c r="G206">
        <v>4173.7</v>
      </c>
      <c r="H206">
        <f t="shared" si="85"/>
        <v>4191.1927813113589</v>
      </c>
      <c r="I206">
        <v>1116.3</v>
      </c>
      <c r="J206">
        <v>173.5</v>
      </c>
      <c r="K206">
        <v>111.6</v>
      </c>
      <c r="L206">
        <v>26.6</v>
      </c>
      <c r="M206">
        <v>48.4</v>
      </c>
      <c r="N206">
        <v>10.3</v>
      </c>
      <c r="O206">
        <v>4.3899999999999997</v>
      </c>
      <c r="P206">
        <v>26.4</v>
      </c>
      <c r="Q206">
        <v>4.3899999999999997</v>
      </c>
      <c r="R206">
        <v>0</v>
      </c>
      <c r="S206">
        <v>3813.3</v>
      </c>
      <c r="T206">
        <v>7.09</v>
      </c>
      <c r="U206">
        <v>121.3</v>
      </c>
      <c r="V206">
        <v>134</v>
      </c>
      <c r="W206">
        <v>4.3899999999999997</v>
      </c>
      <c r="X206">
        <v>3.9</v>
      </c>
      <c r="Y206">
        <f t="shared" si="86"/>
        <v>387328.92446516675</v>
      </c>
      <c r="Z206">
        <f t="shared" si="87"/>
        <v>124.9583930940141</v>
      </c>
      <c r="AA206">
        <f t="shared" si="88"/>
        <v>13.32201050341142</v>
      </c>
      <c r="AB206">
        <f t="shared" si="89"/>
        <v>288.12720391099117</v>
      </c>
      <c r="AC206">
        <f t="shared" si="90"/>
        <v>18.304855517284295</v>
      </c>
      <c r="AD206">
        <f t="shared" ref="AD206:AD227" si="95">(P206)*1000000/Y206</f>
        <v>68.159123505825875</v>
      </c>
      <c r="AE206">
        <f t="shared" ref="AE206:AE227" si="96">(R206)*1000000/Y206</f>
        <v>0</v>
      </c>
      <c r="AF206">
        <f t="shared" si="91"/>
        <v>10191.079856611608</v>
      </c>
      <c r="AG206">
        <f t="shared" ref="AG206:AG227" si="97">(O206+Q206)*1000000/Y206</f>
        <v>22.668072135649663</v>
      </c>
      <c r="AH206">
        <f t="shared" ref="AH206:AH227" si="98">W206*1000000/Y206</f>
        <v>11.334036067824831</v>
      </c>
      <c r="AI206">
        <f t="shared" ref="AI206:AI227" si="99">(J206+L206+N206)*1000000/Y206</f>
        <v>543.20756006158194</v>
      </c>
      <c r="AJ206">
        <f t="shared" ref="AJ206:AJ227" si="100">(U206+X206)*1000000/Y206</f>
        <v>323.23947965641662</v>
      </c>
      <c r="AK206">
        <f t="shared" si="92"/>
        <v>11.805048097691623</v>
      </c>
      <c r="AL206">
        <f t="shared" si="93"/>
        <v>6.2479196547007048</v>
      </c>
      <c r="AM206">
        <f t="shared" si="94"/>
        <v>5.5125284738041005</v>
      </c>
    </row>
    <row r="207" spans="1:39" x14ac:dyDescent="0.35">
      <c r="A207">
        <v>14.0604</v>
      </c>
      <c r="B207">
        <v>5.16</v>
      </c>
      <c r="C207">
        <v>27362.9</v>
      </c>
      <c r="D207">
        <f t="shared" si="83"/>
        <v>28132.692038993784</v>
      </c>
      <c r="E207">
        <v>259320</v>
      </c>
      <c r="F207">
        <f t="shared" si="84"/>
        <v>350110.70907814434</v>
      </c>
      <c r="G207">
        <v>4322</v>
      </c>
      <c r="H207">
        <f t="shared" si="85"/>
        <v>4340.7607680394667</v>
      </c>
      <c r="I207">
        <v>921.2</v>
      </c>
      <c r="J207">
        <v>231.8</v>
      </c>
      <c r="K207">
        <v>101</v>
      </c>
      <c r="L207">
        <v>14.8</v>
      </c>
      <c r="M207">
        <v>59.4</v>
      </c>
      <c r="N207">
        <v>10.3</v>
      </c>
      <c r="O207">
        <v>16.3</v>
      </c>
      <c r="P207">
        <v>25.8</v>
      </c>
      <c r="Q207">
        <v>3.9</v>
      </c>
      <c r="R207">
        <v>0</v>
      </c>
      <c r="S207">
        <v>3648.8</v>
      </c>
      <c r="T207">
        <v>0</v>
      </c>
      <c r="U207">
        <v>81.900000000000006</v>
      </c>
      <c r="V207">
        <v>220</v>
      </c>
      <c r="W207">
        <v>3.9</v>
      </c>
      <c r="X207">
        <v>3.9</v>
      </c>
      <c r="Y207">
        <f t="shared" si="86"/>
        <v>382884.16188517754</v>
      </c>
      <c r="Z207">
        <f t="shared" si="87"/>
        <v>155.13830529718635</v>
      </c>
      <c r="AA207">
        <f t="shared" si="88"/>
        <v>13.476660864200028</v>
      </c>
      <c r="AB207">
        <f t="shared" si="89"/>
        <v>263.78735412484548</v>
      </c>
      <c r="AC207">
        <f t="shared" si="90"/>
        <v>0</v>
      </c>
      <c r="AD207">
        <f t="shared" si="95"/>
        <v>67.383304321000139</v>
      </c>
      <c r="AE207">
        <f t="shared" si="96"/>
        <v>0</v>
      </c>
      <c r="AF207">
        <f t="shared" si="91"/>
        <v>10104.361540972299</v>
      </c>
      <c r="AG207">
        <f t="shared" si="97"/>
        <v>52.757470824969097</v>
      </c>
      <c r="AH207">
        <f t="shared" si="98"/>
        <v>10.185848327593044</v>
      </c>
      <c r="AI207">
        <f t="shared" si="99"/>
        <v>670.96011163042397</v>
      </c>
      <c r="AJ207">
        <f t="shared" si="100"/>
        <v>224.08866320704701</v>
      </c>
      <c r="AK207">
        <f t="shared" si="92"/>
        <v>12.444977131689622</v>
      </c>
      <c r="AL207">
        <f t="shared" si="93"/>
        <v>7.7569152648593178</v>
      </c>
      <c r="AM207">
        <f t="shared" si="94"/>
        <v>2.9405940594059405</v>
      </c>
    </row>
    <row r="208" spans="1:39" x14ac:dyDescent="0.35">
      <c r="A208">
        <v>14.069900000000001</v>
      </c>
      <c r="B208">
        <v>10.3</v>
      </c>
      <c r="C208">
        <v>27811.599999999999</v>
      </c>
      <c r="D208">
        <f t="shared" si="83"/>
        <v>28607.212346907239</v>
      </c>
      <c r="E208">
        <v>262061.8</v>
      </c>
      <c r="F208">
        <f t="shared" si="84"/>
        <v>355127.02825250127</v>
      </c>
      <c r="G208">
        <v>4581.8999999999996</v>
      </c>
      <c r="H208">
        <f t="shared" si="85"/>
        <v>4602.9904419057675</v>
      </c>
      <c r="I208">
        <v>1072</v>
      </c>
      <c r="J208">
        <v>214.8</v>
      </c>
      <c r="K208">
        <v>94.8</v>
      </c>
      <c r="L208">
        <v>25.8</v>
      </c>
      <c r="M208">
        <v>22.6</v>
      </c>
      <c r="N208">
        <v>21.9</v>
      </c>
      <c r="O208">
        <v>3.9</v>
      </c>
      <c r="P208">
        <v>0</v>
      </c>
      <c r="Q208">
        <v>8.7799999999999994</v>
      </c>
      <c r="R208">
        <v>4.3899999999999997</v>
      </c>
      <c r="S208">
        <v>3603.2</v>
      </c>
      <c r="T208">
        <v>0</v>
      </c>
      <c r="U208">
        <v>116.1</v>
      </c>
      <c r="V208">
        <v>193.5</v>
      </c>
      <c r="W208">
        <v>12.2</v>
      </c>
      <c r="X208">
        <v>0</v>
      </c>
      <c r="Y208">
        <f t="shared" si="86"/>
        <v>388637.23104131425</v>
      </c>
      <c r="Z208">
        <f t="shared" si="87"/>
        <v>58.151916993247355</v>
      </c>
      <c r="AA208">
        <f t="shared" si="88"/>
        <v>26.502864824356095</v>
      </c>
      <c r="AB208">
        <f t="shared" si="89"/>
        <v>243.92928013096676</v>
      </c>
      <c r="AC208">
        <f t="shared" si="90"/>
        <v>0</v>
      </c>
      <c r="AD208">
        <f t="shared" si="95"/>
        <v>0</v>
      </c>
      <c r="AE208">
        <f t="shared" si="96"/>
        <v>11.295881221254685</v>
      </c>
      <c r="AF208">
        <f t="shared" si="91"/>
        <v>9769.2647454983289</v>
      </c>
      <c r="AG208">
        <f t="shared" si="97"/>
        <v>32.626827764352939</v>
      </c>
      <c r="AH208">
        <f t="shared" si="98"/>
        <v>31.391742801664499</v>
      </c>
      <c r="AI208">
        <f t="shared" si="99"/>
        <v>675.43708897024032</v>
      </c>
      <c r="AJ208">
        <f t="shared" si="100"/>
        <v>298.73617535026625</v>
      </c>
      <c r="AK208">
        <f t="shared" si="92"/>
        <v>12.413898423447558</v>
      </c>
      <c r="AL208">
        <f t="shared" si="93"/>
        <v>2.9075958496623677</v>
      </c>
      <c r="AM208">
        <f t="shared" si="94"/>
        <v>1.7823343848580442</v>
      </c>
    </row>
    <row r="209" spans="1:39" x14ac:dyDescent="0.35">
      <c r="A209">
        <v>14.0794</v>
      </c>
      <c r="B209">
        <v>0</v>
      </c>
      <c r="C209">
        <v>27803.8</v>
      </c>
      <c r="D209">
        <f t="shared" si="83"/>
        <v>28598.959757300014</v>
      </c>
      <c r="E209">
        <v>259900</v>
      </c>
      <c r="F209">
        <f t="shared" si="84"/>
        <v>351168.76097824617</v>
      </c>
      <c r="G209">
        <v>4550.7</v>
      </c>
      <c r="H209">
        <f t="shared" si="85"/>
        <v>4571.5035411647787</v>
      </c>
      <c r="I209">
        <v>1045.0999999999999</v>
      </c>
      <c r="J209">
        <v>161.9</v>
      </c>
      <c r="K209">
        <v>85.2</v>
      </c>
      <c r="L209">
        <v>20.6</v>
      </c>
      <c r="M209">
        <v>66.400000000000006</v>
      </c>
      <c r="N209">
        <v>25.8</v>
      </c>
      <c r="O209">
        <v>12.7</v>
      </c>
      <c r="P209">
        <v>10.3</v>
      </c>
      <c r="Q209">
        <v>2.93</v>
      </c>
      <c r="R209">
        <v>3.9</v>
      </c>
      <c r="S209">
        <v>3478.5</v>
      </c>
      <c r="T209">
        <v>11.6</v>
      </c>
      <c r="U209">
        <v>115.5</v>
      </c>
      <c r="V209">
        <v>152.19999999999999</v>
      </c>
      <c r="W209">
        <v>0</v>
      </c>
      <c r="X209">
        <v>8.7799999999999994</v>
      </c>
      <c r="Y209">
        <f t="shared" si="86"/>
        <v>384639.224276711</v>
      </c>
      <c r="Z209">
        <f t="shared" si="87"/>
        <v>172.62929989748415</v>
      </c>
      <c r="AA209">
        <f t="shared" si="88"/>
        <v>0</v>
      </c>
      <c r="AB209">
        <f t="shared" si="89"/>
        <v>221.50627035038625</v>
      </c>
      <c r="AC209">
        <f t="shared" si="90"/>
        <v>30.158130704982167</v>
      </c>
      <c r="AD209">
        <f t="shared" si="95"/>
        <v>26.778340194941062</v>
      </c>
      <c r="AE209">
        <f t="shared" si="96"/>
        <v>10.139371530123315</v>
      </c>
      <c r="AF209">
        <f t="shared" si="91"/>
        <v>9439.2349267740301</v>
      </c>
      <c r="AG209">
        <f t="shared" si="97"/>
        <v>40.635481286109588</v>
      </c>
      <c r="AH209">
        <f t="shared" si="98"/>
        <v>0</v>
      </c>
      <c r="AI209">
        <f t="shared" si="99"/>
        <v>541.54643326274015</v>
      </c>
      <c r="AJ209">
        <f t="shared" si="100"/>
        <v>323.10797275992962</v>
      </c>
      <c r="AK209">
        <f t="shared" si="92"/>
        <v>12.279074622237221</v>
      </c>
      <c r="AL209">
        <f t="shared" si="93"/>
        <v>8.6314649948742073</v>
      </c>
      <c r="AM209">
        <f t="shared" si="94"/>
        <v>4.2482405630198343</v>
      </c>
    </row>
    <row r="210" spans="1:39" x14ac:dyDescent="0.35">
      <c r="A210">
        <v>14.088900000000001</v>
      </c>
      <c r="B210">
        <v>0</v>
      </c>
      <c r="C210">
        <v>27688.6</v>
      </c>
      <c r="D210">
        <f t="shared" si="83"/>
        <v>28477.090775650679</v>
      </c>
      <c r="E210">
        <v>264750.90000000002</v>
      </c>
      <c r="F210">
        <f t="shared" si="84"/>
        <v>360083.26973810652</v>
      </c>
      <c r="G210">
        <v>4298.5</v>
      </c>
      <c r="H210">
        <f t="shared" si="85"/>
        <v>4317.0568689511865</v>
      </c>
      <c r="I210">
        <v>956.7</v>
      </c>
      <c r="J210">
        <v>165.5</v>
      </c>
      <c r="K210">
        <v>84.5</v>
      </c>
      <c r="L210">
        <v>26.4</v>
      </c>
      <c r="M210">
        <v>61.9</v>
      </c>
      <c r="N210">
        <v>27.1</v>
      </c>
      <c r="O210">
        <v>20</v>
      </c>
      <c r="P210">
        <v>0</v>
      </c>
      <c r="Q210">
        <v>0</v>
      </c>
      <c r="R210">
        <v>0</v>
      </c>
      <c r="S210">
        <v>3439.2</v>
      </c>
      <c r="T210">
        <v>0</v>
      </c>
      <c r="U210">
        <v>148.9</v>
      </c>
      <c r="V210">
        <v>158.69999999999999</v>
      </c>
      <c r="W210">
        <v>13.2</v>
      </c>
      <c r="X210">
        <v>8.2899999999999991</v>
      </c>
      <c r="Y210">
        <f t="shared" si="86"/>
        <v>393177.4173827084</v>
      </c>
      <c r="Z210">
        <f t="shared" si="87"/>
        <v>157.43528815071338</v>
      </c>
      <c r="AA210">
        <f t="shared" si="88"/>
        <v>0</v>
      </c>
      <c r="AB210">
        <f t="shared" si="89"/>
        <v>214.91570030267013</v>
      </c>
      <c r="AC210">
        <f t="shared" si="90"/>
        <v>0</v>
      </c>
      <c r="AD210">
        <f t="shared" si="95"/>
        <v>0</v>
      </c>
      <c r="AE210">
        <f t="shared" si="96"/>
        <v>0</v>
      </c>
      <c r="AF210">
        <f t="shared" si="91"/>
        <v>9150.8307469701394</v>
      </c>
      <c r="AG210">
        <f t="shared" si="97"/>
        <v>50.867621373413044</v>
      </c>
      <c r="AH210">
        <f t="shared" si="98"/>
        <v>33.572630106452607</v>
      </c>
      <c r="AI210">
        <f t="shared" si="99"/>
        <v>557.00045403887282</v>
      </c>
      <c r="AJ210">
        <f t="shared" si="100"/>
        <v>399.79407018433983</v>
      </c>
      <c r="AK210">
        <f t="shared" si="92"/>
        <v>12.644664884307478</v>
      </c>
      <c r="AL210">
        <f t="shared" si="93"/>
        <v>7.871764407535669</v>
      </c>
      <c r="AM210">
        <f t="shared" si="94"/>
        <v>3.0950000000000002</v>
      </c>
    </row>
    <row r="211" spans="1:39" x14ac:dyDescent="0.35">
      <c r="A211">
        <v>14.0984</v>
      </c>
      <c r="B211">
        <v>0</v>
      </c>
      <c r="C211">
        <v>29103.8</v>
      </c>
      <c r="D211">
        <f t="shared" si="83"/>
        <v>29976.221968939619</v>
      </c>
      <c r="E211">
        <v>259930.9</v>
      </c>
      <c r="F211">
        <f t="shared" si="84"/>
        <v>351225.17613557971</v>
      </c>
      <c r="G211">
        <v>4191.3999999999996</v>
      </c>
      <c r="H211">
        <f t="shared" si="85"/>
        <v>4209.0417777070807</v>
      </c>
      <c r="I211">
        <v>1021.8</v>
      </c>
      <c r="J211">
        <v>172.3</v>
      </c>
      <c r="K211">
        <v>89.7</v>
      </c>
      <c r="L211">
        <v>58.1</v>
      </c>
      <c r="M211">
        <v>44.2</v>
      </c>
      <c r="N211">
        <v>25.8</v>
      </c>
      <c r="O211">
        <v>12.2</v>
      </c>
      <c r="P211">
        <v>14.2</v>
      </c>
      <c r="Q211">
        <v>3.9</v>
      </c>
      <c r="R211">
        <v>0</v>
      </c>
      <c r="S211">
        <v>3314</v>
      </c>
      <c r="T211">
        <v>5.16</v>
      </c>
      <c r="U211">
        <v>141.9</v>
      </c>
      <c r="V211">
        <v>198.7</v>
      </c>
      <c r="W211">
        <v>3.9</v>
      </c>
      <c r="X211">
        <v>15.6</v>
      </c>
      <c r="Y211">
        <f t="shared" si="86"/>
        <v>385710.4398822264</v>
      </c>
      <c r="Z211">
        <f t="shared" si="87"/>
        <v>114.59373516956428</v>
      </c>
      <c r="AA211">
        <f t="shared" si="88"/>
        <v>0</v>
      </c>
      <c r="AB211">
        <f t="shared" si="89"/>
        <v>232.55787431470401</v>
      </c>
      <c r="AC211">
        <f t="shared" si="90"/>
        <v>13.377911164591668</v>
      </c>
      <c r="AD211">
        <f t="shared" si="95"/>
        <v>36.815181887054592</v>
      </c>
      <c r="AE211">
        <f t="shared" si="96"/>
        <v>0</v>
      </c>
      <c r="AF211">
        <f t="shared" si="91"/>
        <v>9107.0908038490597</v>
      </c>
      <c r="AG211">
        <f t="shared" si="97"/>
        <v>41.741156928280198</v>
      </c>
      <c r="AH211">
        <f t="shared" si="98"/>
        <v>10.111211926726261</v>
      </c>
      <c r="AI211">
        <f t="shared" si="99"/>
        <v>664.22884503263288</v>
      </c>
      <c r="AJ211">
        <f t="shared" si="100"/>
        <v>408.3374047331759</v>
      </c>
      <c r="AK211">
        <f t="shared" si="92"/>
        <v>11.716792613142102</v>
      </c>
      <c r="AL211">
        <f t="shared" si="93"/>
        <v>5.7296867584782145</v>
      </c>
      <c r="AM211">
        <f t="shared" si="94"/>
        <v>2.7453416149068328</v>
      </c>
    </row>
    <row r="212" spans="1:39" x14ac:dyDescent="0.35">
      <c r="A212">
        <v>14.107900000000001</v>
      </c>
      <c r="B212">
        <v>0</v>
      </c>
      <c r="C212">
        <v>27755.200000000001</v>
      </c>
      <c r="D212">
        <f t="shared" si="83"/>
        <v>28547.542758778443</v>
      </c>
      <c r="E212">
        <v>261265.5</v>
      </c>
      <c r="F212">
        <f t="shared" si="84"/>
        <v>353666.30365848617</v>
      </c>
      <c r="G212">
        <v>4262.8999999999996</v>
      </c>
      <c r="H212">
        <f t="shared" si="85"/>
        <v>4281.1501148244852</v>
      </c>
      <c r="I212">
        <v>1102.4000000000001</v>
      </c>
      <c r="J212">
        <v>183.2</v>
      </c>
      <c r="K212">
        <v>105.8</v>
      </c>
      <c r="L212">
        <v>10.3</v>
      </c>
      <c r="M212">
        <v>57.4</v>
      </c>
      <c r="N212">
        <v>22.6</v>
      </c>
      <c r="O212">
        <v>23.7</v>
      </c>
      <c r="P212">
        <v>5.16</v>
      </c>
      <c r="Q212">
        <v>4.3899999999999997</v>
      </c>
      <c r="R212">
        <v>0</v>
      </c>
      <c r="S212">
        <v>3600.6</v>
      </c>
      <c r="T212">
        <v>16.8</v>
      </c>
      <c r="U212">
        <v>79.400000000000006</v>
      </c>
      <c r="V212">
        <v>138.1</v>
      </c>
      <c r="W212">
        <v>8.2899999999999991</v>
      </c>
      <c r="X212">
        <v>4.3899999999999997</v>
      </c>
      <c r="Y212">
        <f t="shared" si="86"/>
        <v>386794.99653208908</v>
      </c>
      <c r="Z212">
        <f t="shared" si="87"/>
        <v>148.39902406865289</v>
      </c>
      <c r="AA212">
        <f t="shared" si="88"/>
        <v>0</v>
      </c>
      <c r="AB212">
        <f t="shared" si="89"/>
        <v>273.52990847497347</v>
      </c>
      <c r="AC212">
        <f t="shared" si="90"/>
        <v>43.433860703020358</v>
      </c>
      <c r="AD212">
        <f t="shared" si="95"/>
        <v>13.340400073070539</v>
      </c>
      <c r="AE212">
        <f t="shared" si="96"/>
        <v>0</v>
      </c>
      <c r="AF212">
        <f t="shared" si="91"/>
        <v>9665.8437506179889</v>
      </c>
      <c r="AG212">
        <f t="shared" si="97"/>
        <v>72.622449234990583</v>
      </c>
      <c r="AH212">
        <f t="shared" si="98"/>
        <v>21.432541977859447</v>
      </c>
      <c r="AI212">
        <f t="shared" si="99"/>
        <v>558.69388678111306</v>
      </c>
      <c r="AJ212">
        <f t="shared" si="100"/>
        <v>216.62638025631404</v>
      </c>
      <c r="AK212">
        <f t="shared" si="92"/>
        <v>12.388677605176118</v>
      </c>
      <c r="AL212">
        <f t="shared" si="93"/>
        <v>7.4199512034326442</v>
      </c>
      <c r="AM212">
        <f t="shared" si="94"/>
        <v>2.0434318262726952</v>
      </c>
    </row>
    <row r="213" spans="1:39" x14ac:dyDescent="0.35">
      <c r="A213">
        <v>14.1174</v>
      </c>
      <c r="B213">
        <v>0</v>
      </c>
      <c r="C213">
        <v>27979</v>
      </c>
      <c r="D213">
        <f t="shared" si="83"/>
        <v>28784.357539600482</v>
      </c>
      <c r="E213">
        <v>261841.8</v>
      </c>
      <c r="F213">
        <f t="shared" si="84"/>
        <v>354723.14742286946</v>
      </c>
      <c r="G213">
        <v>4185.3</v>
      </c>
      <c r="H213">
        <f t="shared" si="85"/>
        <v>4202.8903570111988</v>
      </c>
      <c r="I213">
        <v>1108.9000000000001</v>
      </c>
      <c r="J213">
        <v>149</v>
      </c>
      <c r="K213">
        <v>83.9</v>
      </c>
      <c r="L213">
        <v>21.3</v>
      </c>
      <c r="M213">
        <v>42.6</v>
      </c>
      <c r="N213">
        <v>10.3</v>
      </c>
      <c r="O213">
        <v>15.6</v>
      </c>
      <c r="P213">
        <v>5.16</v>
      </c>
      <c r="Q213">
        <v>4.3899999999999997</v>
      </c>
      <c r="R213">
        <v>4.88</v>
      </c>
      <c r="S213">
        <v>4280</v>
      </c>
      <c r="T213">
        <v>11</v>
      </c>
      <c r="U213">
        <v>141.9</v>
      </c>
      <c r="V213">
        <v>161.30000000000001</v>
      </c>
      <c r="W213">
        <v>0</v>
      </c>
      <c r="X213">
        <v>8.2899999999999991</v>
      </c>
      <c r="Y213">
        <f t="shared" si="86"/>
        <v>388010.39531948109</v>
      </c>
      <c r="Z213">
        <f t="shared" si="87"/>
        <v>109.79087290927835</v>
      </c>
      <c r="AA213">
        <f t="shared" si="88"/>
        <v>0</v>
      </c>
      <c r="AB213">
        <f t="shared" si="89"/>
        <v>216.23132011944728</v>
      </c>
      <c r="AC213">
        <f t="shared" si="90"/>
        <v>28.349755915541358</v>
      </c>
      <c r="AD213">
        <f t="shared" si="95"/>
        <v>13.298612774926674</v>
      </c>
      <c r="AE213">
        <f t="shared" si="96"/>
        <v>12.576982624349258</v>
      </c>
      <c r="AF213">
        <f t="shared" si="91"/>
        <v>11446.342813426712</v>
      </c>
      <c r="AG213">
        <f t="shared" si="97"/>
        <v>51.519238250151979</v>
      </c>
      <c r="AH213">
        <f t="shared" si="98"/>
        <v>0</v>
      </c>
      <c r="AI213">
        <f t="shared" si="99"/>
        <v>465.45144712243365</v>
      </c>
      <c r="AJ213">
        <f t="shared" si="100"/>
        <v>387.07725826865061</v>
      </c>
      <c r="AK213">
        <f t="shared" si="92"/>
        <v>12.323469333468852</v>
      </c>
      <c r="AL213">
        <f t="shared" si="93"/>
        <v>5.4895436454639173</v>
      </c>
      <c r="AM213">
        <f t="shared" si="94"/>
        <v>2.131065532766383</v>
      </c>
    </row>
    <row r="214" spans="1:39" x14ac:dyDescent="0.35">
      <c r="A214">
        <v>14.126899999999999</v>
      </c>
      <c r="B214">
        <v>11</v>
      </c>
      <c r="C214">
        <v>27741.9</v>
      </c>
      <c r="D214">
        <f t="shared" si="83"/>
        <v>28533.472747617121</v>
      </c>
      <c r="E214">
        <v>258118.2</v>
      </c>
      <c r="F214">
        <f t="shared" si="84"/>
        <v>347923.6180210918</v>
      </c>
      <c r="G214">
        <v>4111</v>
      </c>
      <c r="H214">
        <f t="shared" si="85"/>
        <v>4127.970085019515</v>
      </c>
      <c r="I214">
        <v>886.9</v>
      </c>
      <c r="J214">
        <v>194.9</v>
      </c>
      <c r="K214">
        <v>123.2</v>
      </c>
      <c r="L214">
        <v>27.7</v>
      </c>
      <c r="M214">
        <v>43.2</v>
      </c>
      <c r="N214">
        <v>4.5199999999999996</v>
      </c>
      <c r="O214">
        <v>31.2</v>
      </c>
      <c r="P214">
        <v>0</v>
      </c>
      <c r="Q214">
        <v>3.9</v>
      </c>
      <c r="R214">
        <v>3.9</v>
      </c>
      <c r="S214">
        <v>3302.6</v>
      </c>
      <c r="T214">
        <v>5.16</v>
      </c>
      <c r="U214">
        <v>113.5</v>
      </c>
      <c r="V214">
        <v>177.4</v>
      </c>
      <c r="W214">
        <v>16.600000000000001</v>
      </c>
      <c r="X214">
        <v>0</v>
      </c>
      <c r="Y214">
        <f t="shared" si="86"/>
        <v>380885.06085372844</v>
      </c>
      <c r="Z214">
        <f t="shared" si="87"/>
        <v>113.42004305227955</v>
      </c>
      <c r="AA214">
        <f t="shared" si="88"/>
        <v>28.880103554978593</v>
      </c>
      <c r="AB214">
        <f t="shared" si="89"/>
        <v>323.45715981576024</v>
      </c>
      <c r="AC214">
        <f t="shared" si="90"/>
        <v>13.547394031244503</v>
      </c>
      <c r="AD214">
        <f t="shared" si="95"/>
        <v>0</v>
      </c>
      <c r="AE214">
        <f t="shared" si="96"/>
        <v>10.239309442219682</v>
      </c>
      <c r="AF214">
        <f t="shared" si="91"/>
        <v>9136.6145792114094</v>
      </c>
      <c r="AG214">
        <f t="shared" si="97"/>
        <v>92.153784979977146</v>
      </c>
      <c r="AH214">
        <f t="shared" si="98"/>
        <v>43.582701728422244</v>
      </c>
      <c r="AI214">
        <f t="shared" si="99"/>
        <v>596.29537449152156</v>
      </c>
      <c r="AJ214">
        <f t="shared" si="100"/>
        <v>297.99015940818822</v>
      </c>
      <c r="AK214">
        <f t="shared" si="92"/>
        <v>12.193525165987637</v>
      </c>
      <c r="AL214">
        <f t="shared" si="93"/>
        <v>5.671002152613978</v>
      </c>
      <c r="AM214">
        <f t="shared" si="94"/>
        <v>1.2307692307692306</v>
      </c>
    </row>
    <row r="215" spans="1:39" x14ac:dyDescent="0.35">
      <c r="A215">
        <v>14.1364</v>
      </c>
      <c r="B215">
        <v>0</v>
      </c>
      <c r="C215">
        <v>27767.599999999999</v>
      </c>
      <c r="D215">
        <f t="shared" si="83"/>
        <v>28560.66101068016</v>
      </c>
      <c r="E215">
        <v>259643.6</v>
      </c>
      <c r="F215">
        <f t="shared" si="84"/>
        <v>350700.82462986739</v>
      </c>
      <c r="G215">
        <v>4214.3</v>
      </c>
      <c r="H215">
        <f t="shared" si="85"/>
        <v>4232.1354885895635</v>
      </c>
      <c r="I215">
        <v>1168.9000000000001</v>
      </c>
      <c r="J215">
        <v>183.9</v>
      </c>
      <c r="K215">
        <v>120.6</v>
      </c>
      <c r="L215">
        <v>36.1</v>
      </c>
      <c r="M215">
        <v>46</v>
      </c>
      <c r="N215">
        <v>48.4</v>
      </c>
      <c r="O215">
        <v>20</v>
      </c>
      <c r="P215">
        <v>26.5</v>
      </c>
      <c r="Q215">
        <v>11.2</v>
      </c>
      <c r="R215">
        <v>0</v>
      </c>
      <c r="S215">
        <v>3463.2</v>
      </c>
      <c r="T215">
        <v>0</v>
      </c>
      <c r="U215">
        <v>133</v>
      </c>
      <c r="V215">
        <v>149</v>
      </c>
      <c r="W215">
        <v>11.7</v>
      </c>
      <c r="X215">
        <v>3.9</v>
      </c>
      <c r="Y215">
        <f t="shared" si="86"/>
        <v>383793.62112913711</v>
      </c>
      <c r="Z215">
        <f t="shared" si="87"/>
        <v>119.85608271619014</v>
      </c>
      <c r="AA215">
        <f t="shared" si="88"/>
        <v>0</v>
      </c>
      <c r="AB215">
        <f t="shared" si="89"/>
        <v>314.23138207766374</v>
      </c>
      <c r="AC215">
        <f t="shared" si="90"/>
        <v>0</v>
      </c>
      <c r="AD215">
        <f t="shared" si="95"/>
        <v>69.047525912587801</v>
      </c>
      <c r="AE215">
        <f t="shared" si="96"/>
        <v>0</v>
      </c>
      <c r="AF215">
        <f t="shared" si="91"/>
        <v>9411.8291736396095</v>
      </c>
      <c r="AG215">
        <f t="shared" si="97"/>
        <v>81.293690885763752</v>
      </c>
      <c r="AH215">
        <f t="shared" si="98"/>
        <v>30.485134082161405</v>
      </c>
      <c r="AI215">
        <f t="shared" si="99"/>
        <v>699.3341869788137</v>
      </c>
      <c r="AJ215">
        <f t="shared" si="100"/>
        <v>356.70212443144413</v>
      </c>
      <c r="AK215">
        <f t="shared" si="92"/>
        <v>12.279156441747761</v>
      </c>
      <c r="AL215">
        <f t="shared" si="93"/>
        <v>5.9928041358095072</v>
      </c>
      <c r="AM215">
        <f t="shared" si="94"/>
        <v>1.4743589743589742</v>
      </c>
    </row>
    <row r="216" spans="1:39" x14ac:dyDescent="0.35">
      <c r="A216">
        <v>14.145899999999999</v>
      </c>
      <c r="B216">
        <v>5.16</v>
      </c>
      <c r="C216">
        <v>27701.9</v>
      </c>
      <c r="D216">
        <f t="shared" si="83"/>
        <v>28491.159244268812</v>
      </c>
      <c r="E216">
        <v>262074.5</v>
      </c>
      <c r="F216">
        <f t="shared" si="84"/>
        <v>355150.35054351686</v>
      </c>
      <c r="G216">
        <v>4357.1000000000004</v>
      </c>
      <c r="H216">
        <f t="shared" si="85"/>
        <v>4376.1673989740702</v>
      </c>
      <c r="I216">
        <v>943.7</v>
      </c>
      <c r="J216">
        <v>203.2</v>
      </c>
      <c r="K216">
        <v>89</v>
      </c>
      <c r="L216">
        <v>54.2</v>
      </c>
      <c r="M216">
        <v>51.6</v>
      </c>
      <c r="N216">
        <v>10.3</v>
      </c>
      <c r="O216">
        <v>15.8</v>
      </c>
      <c r="P216">
        <v>0</v>
      </c>
      <c r="Q216">
        <v>0</v>
      </c>
      <c r="R216">
        <v>0</v>
      </c>
      <c r="S216">
        <v>3219.8</v>
      </c>
      <c r="T216">
        <v>0</v>
      </c>
      <c r="U216">
        <v>163.19999999999999</v>
      </c>
      <c r="V216">
        <v>167.7</v>
      </c>
      <c r="W216">
        <v>0</v>
      </c>
      <c r="X216">
        <v>0</v>
      </c>
      <c r="Y216">
        <f t="shared" si="86"/>
        <v>388317.67718675977</v>
      </c>
      <c r="Z216">
        <f t="shared" si="87"/>
        <v>132.88089374098516</v>
      </c>
      <c r="AA216">
        <f t="shared" si="88"/>
        <v>13.288089374098515</v>
      </c>
      <c r="AB216">
        <f t="shared" si="89"/>
        <v>229.19378959200927</v>
      </c>
      <c r="AC216">
        <f t="shared" si="90"/>
        <v>0</v>
      </c>
      <c r="AD216">
        <f t="shared" si="95"/>
        <v>0</v>
      </c>
      <c r="AE216">
        <f t="shared" si="96"/>
        <v>0</v>
      </c>
      <c r="AF216">
        <f t="shared" si="91"/>
        <v>8723.5276656509141</v>
      </c>
      <c r="AG216">
        <f t="shared" si="97"/>
        <v>40.688335680379176</v>
      </c>
      <c r="AH216">
        <f t="shared" si="98"/>
        <v>0</v>
      </c>
      <c r="AI216">
        <f t="shared" si="99"/>
        <v>689.38401655933581</v>
      </c>
      <c r="AJ216">
        <f t="shared" si="100"/>
        <v>420.27445462265069</v>
      </c>
      <c r="AK216">
        <f t="shared" si="92"/>
        <v>12.465282563571286</v>
      </c>
      <c r="AL216">
        <f t="shared" si="93"/>
        <v>6.6440446870492575</v>
      </c>
      <c r="AM216">
        <f t="shared" si="94"/>
        <v>3.2658227848101267</v>
      </c>
    </row>
    <row r="217" spans="1:39" x14ac:dyDescent="0.35">
      <c r="A217">
        <v>14.1554</v>
      </c>
      <c r="B217">
        <v>16.3</v>
      </c>
      <c r="C217">
        <v>28464.799999999999</v>
      </c>
      <c r="D217">
        <f t="shared" si="83"/>
        <v>29298.784027588499</v>
      </c>
      <c r="E217">
        <v>262118.2</v>
      </c>
      <c r="F217">
        <f t="shared" si="84"/>
        <v>355230.60739538498</v>
      </c>
      <c r="G217">
        <v>4456.2</v>
      </c>
      <c r="H217">
        <f t="shared" si="85"/>
        <v>4476.1466044989675</v>
      </c>
      <c r="I217">
        <v>863.1</v>
      </c>
      <c r="J217">
        <v>224.5</v>
      </c>
      <c r="K217">
        <v>109.7</v>
      </c>
      <c r="L217">
        <v>40.6</v>
      </c>
      <c r="M217">
        <v>58.7</v>
      </c>
      <c r="N217">
        <v>15.5</v>
      </c>
      <c r="O217">
        <v>24.9</v>
      </c>
      <c r="P217">
        <v>25.8</v>
      </c>
      <c r="Q217">
        <v>0</v>
      </c>
      <c r="R217">
        <v>7.8</v>
      </c>
      <c r="S217">
        <v>3258.5</v>
      </c>
      <c r="T217">
        <v>5.16</v>
      </c>
      <c r="U217">
        <v>98.1</v>
      </c>
      <c r="V217">
        <v>184.5</v>
      </c>
      <c r="W217">
        <v>0</v>
      </c>
      <c r="X217">
        <v>3.9</v>
      </c>
      <c r="Y217">
        <f t="shared" si="86"/>
        <v>389305.53802747244</v>
      </c>
      <c r="Z217">
        <f t="shared" si="87"/>
        <v>150.78131253261972</v>
      </c>
      <c r="AA217">
        <f t="shared" si="88"/>
        <v>41.869427500540063</v>
      </c>
      <c r="AB217">
        <f t="shared" si="89"/>
        <v>281.7838157551684</v>
      </c>
      <c r="AC217">
        <f t="shared" si="90"/>
        <v>13.254370914281393</v>
      </c>
      <c r="AD217">
        <f t="shared" si="95"/>
        <v>66.271854571406976</v>
      </c>
      <c r="AE217">
        <f t="shared" si="96"/>
        <v>20.035676963448619</v>
      </c>
      <c r="AF217">
        <f t="shared" si="91"/>
        <v>8843.9533057889221</v>
      </c>
      <c r="AG217">
        <f t="shared" si="97"/>
        <v>63.96004569100905</v>
      </c>
      <c r="AH217">
        <f t="shared" si="98"/>
        <v>0</v>
      </c>
      <c r="AI217">
        <f t="shared" si="99"/>
        <v>720.77063537739514</v>
      </c>
      <c r="AJ217">
        <f t="shared" si="100"/>
        <v>262.00500644509731</v>
      </c>
      <c r="AK217">
        <f t="shared" si="92"/>
        <v>12.124414687684327</v>
      </c>
      <c r="AL217">
        <f t="shared" si="93"/>
        <v>7.5390656266309861</v>
      </c>
      <c r="AM217">
        <f t="shared" si="94"/>
        <v>2.357429718875502</v>
      </c>
    </row>
    <row r="218" spans="1:39" x14ac:dyDescent="0.35">
      <c r="A218">
        <v>14.164899999999999</v>
      </c>
      <c r="B218">
        <v>0</v>
      </c>
      <c r="C218">
        <v>27961</v>
      </c>
      <c r="D218">
        <f t="shared" si="83"/>
        <v>28765.306741807683</v>
      </c>
      <c r="E218">
        <v>258612.7</v>
      </c>
      <c r="F218">
        <f t="shared" si="84"/>
        <v>348822.67338542215</v>
      </c>
      <c r="G218">
        <v>4071</v>
      </c>
      <c r="H218">
        <f t="shared" si="85"/>
        <v>4087.6407856383344</v>
      </c>
      <c r="I218">
        <v>1195.8</v>
      </c>
      <c r="J218">
        <v>154.19999999999999</v>
      </c>
      <c r="K218">
        <v>76.8</v>
      </c>
      <c r="L218">
        <v>42.6</v>
      </c>
      <c r="M218">
        <v>37.4</v>
      </c>
      <c r="N218">
        <v>36.799999999999997</v>
      </c>
      <c r="O218">
        <v>11.2</v>
      </c>
      <c r="P218">
        <v>9.68</v>
      </c>
      <c r="Q218">
        <v>4.3899999999999997</v>
      </c>
      <c r="R218">
        <v>3.9</v>
      </c>
      <c r="S218">
        <v>3172.8</v>
      </c>
      <c r="T218">
        <v>0</v>
      </c>
      <c r="U218">
        <v>122.6</v>
      </c>
      <c r="V218">
        <v>128.4</v>
      </c>
      <c r="W218">
        <v>11.7</v>
      </c>
      <c r="X218">
        <v>4.3899999999999997</v>
      </c>
      <c r="Y218">
        <f t="shared" si="86"/>
        <v>381975.62091286818</v>
      </c>
      <c r="Z218">
        <f t="shared" si="87"/>
        <v>97.912007867463487</v>
      </c>
      <c r="AA218">
        <f t="shared" si="88"/>
        <v>0</v>
      </c>
      <c r="AB218">
        <f t="shared" si="89"/>
        <v>201.05995198452396</v>
      </c>
      <c r="AC218">
        <f t="shared" si="90"/>
        <v>0</v>
      </c>
      <c r="AD218">
        <f t="shared" si="95"/>
        <v>25.341931448049372</v>
      </c>
      <c r="AE218">
        <f t="shared" si="96"/>
        <v>10.210075686714108</v>
      </c>
      <c r="AF218">
        <f t="shared" si="91"/>
        <v>8642.4363735847728</v>
      </c>
      <c r="AG218">
        <f t="shared" si="97"/>
        <v>40.814123065608442</v>
      </c>
      <c r="AH218">
        <f t="shared" si="98"/>
        <v>30.630227060142321</v>
      </c>
      <c r="AI218">
        <f t="shared" si="99"/>
        <v>611.55735395292697</v>
      </c>
      <c r="AJ218">
        <f t="shared" si="100"/>
        <v>332.45577216816014</v>
      </c>
      <c r="AK218">
        <f t="shared" si="92"/>
        <v>12.126506298590622</v>
      </c>
      <c r="AL218">
        <f t="shared" si="93"/>
        <v>4.895600393373174</v>
      </c>
      <c r="AM218">
        <f t="shared" si="94"/>
        <v>2.3989737010904428</v>
      </c>
    </row>
    <row r="219" spans="1:39" x14ac:dyDescent="0.35">
      <c r="A219">
        <v>14.1744</v>
      </c>
      <c r="B219">
        <v>31.6</v>
      </c>
      <c r="C219">
        <v>27342.9</v>
      </c>
      <c r="D219">
        <f t="shared" si="83"/>
        <v>28111.55133705393</v>
      </c>
      <c r="E219">
        <v>252650.5</v>
      </c>
      <c r="F219">
        <f t="shared" si="84"/>
        <v>338062.04459894594</v>
      </c>
      <c r="G219">
        <v>3751.4</v>
      </c>
      <c r="H219">
        <f t="shared" si="85"/>
        <v>3765.5259942146977</v>
      </c>
      <c r="I219">
        <v>1061.7</v>
      </c>
      <c r="J219">
        <v>403.2</v>
      </c>
      <c r="K219">
        <v>627</v>
      </c>
      <c r="L219">
        <v>166.4</v>
      </c>
      <c r="M219">
        <v>320.60000000000002</v>
      </c>
      <c r="N219">
        <v>101.9</v>
      </c>
      <c r="O219">
        <v>31.7</v>
      </c>
      <c r="P219">
        <v>116.1</v>
      </c>
      <c r="Q219">
        <v>22.3</v>
      </c>
      <c r="R219">
        <v>33.200000000000003</v>
      </c>
      <c r="S219">
        <v>11639.4</v>
      </c>
      <c r="T219">
        <v>29.7</v>
      </c>
      <c r="U219">
        <v>223.2</v>
      </c>
      <c r="V219">
        <v>720.6</v>
      </c>
      <c r="W219">
        <v>0</v>
      </c>
      <c r="X219">
        <v>246.8</v>
      </c>
      <c r="Y219">
        <f t="shared" si="86"/>
        <v>370239.12193021458</v>
      </c>
      <c r="Z219">
        <f t="shared" si="87"/>
        <v>865.92685918380357</v>
      </c>
      <c r="AA219">
        <f t="shared" si="88"/>
        <v>85.350245633837162</v>
      </c>
      <c r="AB219">
        <f t="shared" si="89"/>
        <v>1693.5001269751867</v>
      </c>
      <c r="AC219">
        <f t="shared" si="90"/>
        <v>80.218427067245685</v>
      </c>
      <c r="AD219">
        <f t="shared" si="95"/>
        <v>313.5811239901422</v>
      </c>
      <c r="AE219">
        <f t="shared" si="96"/>
        <v>89.671777058335252</v>
      </c>
      <c r="AF219">
        <f t="shared" si="91"/>
        <v>33383.830254247696</v>
      </c>
      <c r="AG219">
        <f t="shared" si="97"/>
        <v>145.85168557681033</v>
      </c>
      <c r="AH219">
        <f t="shared" si="98"/>
        <v>0</v>
      </c>
      <c r="AI219">
        <f t="shared" si="99"/>
        <v>1813.6927197190396</v>
      </c>
      <c r="AJ219">
        <f t="shared" si="100"/>
        <v>1269.4498559463123</v>
      </c>
      <c r="AK219">
        <f t="shared" si="92"/>
        <v>12.025734209600351</v>
      </c>
      <c r="AL219">
        <f t="shared" si="93"/>
        <v>43.296342959190177</v>
      </c>
      <c r="AM219">
        <f t="shared" si="94"/>
        <v>5.9370370370370376</v>
      </c>
    </row>
    <row r="220" spans="1:39" x14ac:dyDescent="0.35">
      <c r="A220">
        <v>14.1839</v>
      </c>
      <c r="B220">
        <v>62.6</v>
      </c>
      <c r="C220">
        <v>24066.7</v>
      </c>
      <c r="D220">
        <f t="shared" si="83"/>
        <v>24660.18937974552</v>
      </c>
      <c r="E220">
        <v>233163.6</v>
      </c>
      <c r="F220">
        <f t="shared" si="84"/>
        <v>304059.1187377125</v>
      </c>
      <c r="G220">
        <v>3646.1</v>
      </c>
      <c r="H220">
        <f t="shared" si="85"/>
        <v>3659.4426940066182</v>
      </c>
      <c r="I220">
        <v>1064.3</v>
      </c>
      <c r="J220">
        <v>637.4</v>
      </c>
      <c r="K220">
        <v>1230.2</v>
      </c>
      <c r="L220">
        <v>629.6</v>
      </c>
      <c r="M220">
        <v>909.5</v>
      </c>
      <c r="N220">
        <v>81.900000000000006</v>
      </c>
      <c r="O220">
        <v>12.2</v>
      </c>
      <c r="P220">
        <v>154.80000000000001</v>
      </c>
      <c r="Q220">
        <v>3.9</v>
      </c>
      <c r="R220">
        <v>33.700000000000003</v>
      </c>
      <c r="S220">
        <v>24973.5</v>
      </c>
      <c r="T220">
        <v>123.2</v>
      </c>
      <c r="U220">
        <v>314.8</v>
      </c>
      <c r="V220">
        <v>2051</v>
      </c>
      <c r="W220">
        <v>12.2</v>
      </c>
      <c r="X220">
        <v>367.3</v>
      </c>
      <c r="Y220">
        <f t="shared" si="86"/>
        <v>332678.75081146462</v>
      </c>
      <c r="Z220">
        <f t="shared" si="87"/>
        <v>2733.8686278626524</v>
      </c>
      <c r="AA220">
        <f t="shared" si="88"/>
        <v>188.16951743177793</v>
      </c>
      <c r="AB220">
        <f t="shared" si="89"/>
        <v>3697.8616668462178</v>
      </c>
      <c r="AC220">
        <f t="shared" si="90"/>
        <v>370.32722919480898</v>
      </c>
      <c r="AD220">
        <f t="shared" si="95"/>
        <v>465.31375876100998</v>
      </c>
      <c r="AE220">
        <f t="shared" si="96"/>
        <v>101.29892551838525</v>
      </c>
      <c r="AF220">
        <f t="shared" si="91"/>
        <v>81233.021147525287</v>
      </c>
      <c r="AG220">
        <f t="shared" si="97"/>
        <v>48.395035633412533</v>
      </c>
      <c r="AH220">
        <f t="shared" si="98"/>
        <v>36.67201457935608</v>
      </c>
      <c r="AI220">
        <f t="shared" si="99"/>
        <v>4054.662333286346</v>
      </c>
      <c r="AJ220">
        <f t="shared" si="100"/>
        <v>2050.32632332613</v>
      </c>
      <c r="AK220">
        <f t="shared" si="92"/>
        <v>12.329958787236622</v>
      </c>
      <c r="AL220">
        <f t="shared" si="93"/>
        <v>136.69343139313261</v>
      </c>
      <c r="AM220">
        <f t="shared" si="94"/>
        <v>56.490683229813669</v>
      </c>
    </row>
    <row r="221" spans="1:39" x14ac:dyDescent="0.35">
      <c r="A221">
        <v>14.1934</v>
      </c>
      <c r="B221">
        <v>71.3</v>
      </c>
      <c r="C221">
        <v>22906.400000000001</v>
      </c>
      <c r="D221">
        <f t="shared" si="83"/>
        <v>23443.403989136761</v>
      </c>
      <c r="E221">
        <v>225098.6</v>
      </c>
      <c r="F221">
        <f t="shared" si="84"/>
        <v>290486.76386440906</v>
      </c>
      <c r="G221">
        <v>3556.8</v>
      </c>
      <c r="H221">
        <f t="shared" si="85"/>
        <v>3569.4959833134494</v>
      </c>
      <c r="I221">
        <v>1015.4</v>
      </c>
      <c r="J221">
        <v>735.4</v>
      </c>
      <c r="K221">
        <v>1572.2</v>
      </c>
      <c r="L221">
        <v>1072.8</v>
      </c>
      <c r="M221">
        <v>938.1</v>
      </c>
      <c r="N221">
        <v>103.2</v>
      </c>
      <c r="O221">
        <v>23.5</v>
      </c>
      <c r="P221">
        <v>156.1</v>
      </c>
      <c r="Q221">
        <v>0</v>
      </c>
      <c r="R221">
        <v>40</v>
      </c>
      <c r="S221">
        <v>29234.3</v>
      </c>
      <c r="T221">
        <v>168.4</v>
      </c>
      <c r="U221">
        <v>257</v>
      </c>
      <c r="V221">
        <v>2382.6</v>
      </c>
      <c r="W221">
        <v>3.9</v>
      </c>
      <c r="X221">
        <v>383.2</v>
      </c>
      <c r="Y221">
        <f t="shared" si="86"/>
        <v>317799.66383685928</v>
      </c>
      <c r="Z221">
        <f t="shared" si="87"/>
        <v>2951.8596359547078</v>
      </c>
      <c r="AA221">
        <f t="shared" si="88"/>
        <v>224.35517753285436</v>
      </c>
      <c r="AB221">
        <f t="shared" si="89"/>
        <v>4947.1417968745245</v>
      </c>
      <c r="AC221">
        <f t="shared" si="90"/>
        <v>529.89357498643301</v>
      </c>
      <c r="AD221">
        <f t="shared" si="95"/>
        <v>491.18994688469235</v>
      </c>
      <c r="AE221">
        <f t="shared" si="96"/>
        <v>125.86545724143302</v>
      </c>
      <c r="AF221">
        <f t="shared" si="91"/>
        <v>99486.889376416584</v>
      </c>
      <c r="AG221">
        <f t="shared" si="97"/>
        <v>73.945956129341894</v>
      </c>
      <c r="AH221">
        <f t="shared" si="98"/>
        <v>12.271882081039719</v>
      </c>
      <c r="AI221">
        <f t="shared" si="99"/>
        <v>6014.4808742818759</v>
      </c>
      <c r="AJ221">
        <f t="shared" si="100"/>
        <v>2014.4766431491355</v>
      </c>
      <c r="AK221">
        <f t="shared" si="92"/>
        <v>12.390980593049338</v>
      </c>
      <c r="AL221">
        <f t="shared" si="93"/>
        <v>147.59298179773538</v>
      </c>
      <c r="AM221">
        <f t="shared" si="94"/>
        <v>39.919148936170217</v>
      </c>
    </row>
    <row r="222" spans="1:39" x14ac:dyDescent="0.35">
      <c r="A222">
        <v>14.2029</v>
      </c>
      <c r="B222">
        <v>52.9</v>
      </c>
      <c r="C222">
        <v>22659</v>
      </c>
      <c r="D222">
        <f t="shared" si="83"/>
        <v>23184.333820028012</v>
      </c>
      <c r="E222">
        <v>223203.5</v>
      </c>
      <c r="F222">
        <f t="shared" si="84"/>
        <v>287338.44707075792</v>
      </c>
      <c r="G222">
        <v>3410.6</v>
      </c>
      <c r="H222">
        <f t="shared" si="85"/>
        <v>3422.2720008862225</v>
      </c>
      <c r="I222">
        <v>942.4</v>
      </c>
      <c r="J222">
        <v>732.3</v>
      </c>
      <c r="K222">
        <v>1642.5</v>
      </c>
      <c r="L222">
        <v>1299.4000000000001</v>
      </c>
      <c r="M222">
        <v>992.9</v>
      </c>
      <c r="N222">
        <v>105.8</v>
      </c>
      <c r="O222">
        <v>16.100000000000001</v>
      </c>
      <c r="P222">
        <v>173.5</v>
      </c>
      <c r="Q222">
        <v>7.8</v>
      </c>
      <c r="R222">
        <v>57.6</v>
      </c>
      <c r="S222">
        <v>31600.6</v>
      </c>
      <c r="T222">
        <v>211.6</v>
      </c>
      <c r="U222">
        <v>256.10000000000002</v>
      </c>
      <c r="V222">
        <v>2593.9</v>
      </c>
      <c r="W222">
        <v>0</v>
      </c>
      <c r="X222">
        <v>433.1</v>
      </c>
      <c r="Y222">
        <f t="shared" si="86"/>
        <v>314245.05289167212</v>
      </c>
      <c r="Z222">
        <f t="shared" si="87"/>
        <v>3159.6360574760638</v>
      </c>
      <c r="AA222">
        <f t="shared" si="88"/>
        <v>168.3399611647535</v>
      </c>
      <c r="AB222">
        <f t="shared" si="89"/>
        <v>5226.8125938205603</v>
      </c>
      <c r="AC222">
        <f t="shared" si="90"/>
        <v>673.35984465901402</v>
      </c>
      <c r="AD222">
        <f t="shared" si="95"/>
        <v>552.11688586171522</v>
      </c>
      <c r="AE222">
        <f t="shared" si="96"/>
        <v>183.29644164631006</v>
      </c>
      <c r="AF222">
        <f t="shared" si="91"/>
        <v>108814.75996310329</v>
      </c>
      <c r="AG222">
        <f t="shared" si="97"/>
        <v>76.055294363659925</v>
      </c>
      <c r="AH222">
        <f t="shared" si="98"/>
        <v>0</v>
      </c>
      <c r="AI222">
        <f t="shared" si="99"/>
        <v>6802.0163892185374</v>
      </c>
      <c r="AJ222">
        <f t="shared" si="100"/>
        <v>2193.1928399763351</v>
      </c>
      <c r="AK222">
        <f t="shared" si="92"/>
        <v>12.39364690403732</v>
      </c>
      <c r="AL222">
        <f t="shared" si="93"/>
        <v>157.98180287380319</v>
      </c>
      <c r="AM222">
        <f t="shared" si="94"/>
        <v>41.5439330543933</v>
      </c>
    </row>
    <row r="223" spans="1:39" x14ac:dyDescent="0.35">
      <c r="A223">
        <v>14.212400000000001</v>
      </c>
      <c r="B223">
        <v>94.8</v>
      </c>
      <c r="C223">
        <v>22593.3</v>
      </c>
      <c r="D223">
        <f t="shared" si="83"/>
        <v>23115.556707356311</v>
      </c>
      <c r="E223">
        <v>220350.9</v>
      </c>
      <c r="F223">
        <f t="shared" si="84"/>
        <v>282628.30034691247</v>
      </c>
      <c r="G223">
        <v>3546</v>
      </c>
      <c r="H223">
        <f t="shared" si="85"/>
        <v>3558.6188624863767</v>
      </c>
      <c r="I223">
        <v>1121.2</v>
      </c>
      <c r="J223">
        <v>833.5</v>
      </c>
      <c r="K223">
        <v>1896.1</v>
      </c>
      <c r="L223">
        <v>1596.6</v>
      </c>
      <c r="M223">
        <v>927.1</v>
      </c>
      <c r="N223">
        <v>140.6</v>
      </c>
      <c r="O223">
        <v>16.600000000000001</v>
      </c>
      <c r="P223">
        <v>260</v>
      </c>
      <c r="Q223">
        <v>0</v>
      </c>
      <c r="R223">
        <v>107.8</v>
      </c>
      <c r="S223">
        <v>34394.800000000003</v>
      </c>
      <c r="T223">
        <v>180.6</v>
      </c>
      <c r="U223">
        <v>227.7</v>
      </c>
      <c r="V223">
        <v>2462.4</v>
      </c>
      <c r="W223">
        <v>3.9</v>
      </c>
      <c r="X223">
        <v>534.1</v>
      </c>
      <c r="Y223">
        <f t="shared" si="86"/>
        <v>309602.47591675515</v>
      </c>
      <c r="Z223">
        <f t="shared" si="87"/>
        <v>2994.4850965897167</v>
      </c>
      <c r="AA223">
        <f t="shared" si="88"/>
        <v>306.19910166832614</v>
      </c>
      <c r="AB223">
        <f t="shared" si="89"/>
        <v>6124.3050281995056</v>
      </c>
      <c r="AC223">
        <f t="shared" si="90"/>
        <v>583.32866836814026</v>
      </c>
      <c r="AD223">
        <f t="shared" si="95"/>
        <v>839.78656575701257</v>
      </c>
      <c r="AE223">
        <f t="shared" si="96"/>
        <v>348.18842995617678</v>
      </c>
      <c r="AF223">
        <f t="shared" si="91"/>
        <v>119046.85158238219</v>
      </c>
      <c r="AG223">
        <f t="shared" si="97"/>
        <v>53.617142275255425</v>
      </c>
      <c r="AH223">
        <f t="shared" si="98"/>
        <v>12.596798486355189</v>
      </c>
      <c r="AI223">
        <f t="shared" si="99"/>
        <v>8303.2281715059707</v>
      </c>
      <c r="AJ223">
        <f t="shared" si="100"/>
        <v>2460.5746376680468</v>
      </c>
      <c r="AK223">
        <f t="shared" si="92"/>
        <v>12.22675724080522</v>
      </c>
      <c r="AL223">
        <f t="shared" si="93"/>
        <v>149.72425482948583</v>
      </c>
      <c r="AM223">
        <f t="shared" si="94"/>
        <v>55.849397590361434</v>
      </c>
    </row>
    <row r="224" spans="1:39" x14ac:dyDescent="0.35">
      <c r="A224">
        <v>14.222</v>
      </c>
      <c r="B224">
        <v>74.2</v>
      </c>
      <c r="C224">
        <v>23118.1</v>
      </c>
      <c r="D224">
        <f t="shared" si="83"/>
        <v>23665.19432901766</v>
      </c>
      <c r="E224">
        <v>218800</v>
      </c>
      <c r="F224">
        <f t="shared" si="84"/>
        <v>280081.92524321552</v>
      </c>
      <c r="G224">
        <v>3540.3</v>
      </c>
      <c r="H224">
        <f t="shared" si="85"/>
        <v>3552.8782548857721</v>
      </c>
      <c r="I224">
        <v>870.2</v>
      </c>
      <c r="J224">
        <v>773.5</v>
      </c>
      <c r="K224">
        <v>1801.2</v>
      </c>
      <c r="L224">
        <v>1773.3</v>
      </c>
      <c r="M224">
        <v>868.4</v>
      </c>
      <c r="N224">
        <v>83.9</v>
      </c>
      <c r="O224">
        <v>27.3</v>
      </c>
      <c r="P224">
        <v>199.4</v>
      </c>
      <c r="Q224">
        <v>16.600000000000001</v>
      </c>
      <c r="R224">
        <v>93.7</v>
      </c>
      <c r="S224">
        <v>35705.5</v>
      </c>
      <c r="T224">
        <v>237.4</v>
      </c>
      <c r="U224">
        <v>295.60000000000002</v>
      </c>
      <c r="V224">
        <v>2993.2</v>
      </c>
      <c r="W224">
        <v>12.7</v>
      </c>
      <c r="X224">
        <v>474.1</v>
      </c>
      <c r="Y224">
        <f t="shared" si="86"/>
        <v>307599.99782711896</v>
      </c>
      <c r="Z224">
        <f t="shared" si="87"/>
        <v>2823.1469640258861</v>
      </c>
      <c r="AA224">
        <f t="shared" si="88"/>
        <v>241.2223684140036</v>
      </c>
      <c r="AB224">
        <f t="shared" si="89"/>
        <v>5855.65673837336</v>
      </c>
      <c r="AC224">
        <f t="shared" si="90"/>
        <v>771.78153991218949</v>
      </c>
      <c r="AD224">
        <f t="shared" si="95"/>
        <v>648.24447792119031</v>
      </c>
      <c r="AE224">
        <f t="shared" si="96"/>
        <v>304.6163870672795</v>
      </c>
      <c r="AF224">
        <f t="shared" si="91"/>
        <v>125808.51844397576</v>
      </c>
      <c r="AG224">
        <f t="shared" si="97"/>
        <v>142.71781635275957</v>
      </c>
      <c r="AH224">
        <f t="shared" si="98"/>
        <v>41.287386507518136</v>
      </c>
      <c r="AI224">
        <f t="shared" si="99"/>
        <v>8552.3407626242515</v>
      </c>
      <c r="AJ224">
        <f t="shared" si="100"/>
        <v>2502.2757003808433</v>
      </c>
      <c r="AK224">
        <f t="shared" si="92"/>
        <v>11.835183829434529</v>
      </c>
      <c r="AL224">
        <f t="shared" si="93"/>
        <v>141.1573482012943</v>
      </c>
      <c r="AM224">
        <f t="shared" si="94"/>
        <v>19.781321184510247</v>
      </c>
    </row>
    <row r="225" spans="1:39" x14ac:dyDescent="0.35">
      <c r="A225">
        <v>14.2315</v>
      </c>
      <c r="B225">
        <v>112.9</v>
      </c>
      <c r="C225">
        <v>22132.400000000001</v>
      </c>
      <c r="D225">
        <f t="shared" si="83"/>
        <v>22633.329910920456</v>
      </c>
      <c r="E225">
        <v>218367.3</v>
      </c>
      <c r="F225">
        <f t="shared" si="84"/>
        <v>279373.29131700861</v>
      </c>
      <c r="G225">
        <v>3255.2</v>
      </c>
      <c r="H225">
        <f t="shared" si="85"/>
        <v>3265.830932852622</v>
      </c>
      <c r="I225">
        <v>942.5</v>
      </c>
      <c r="J225">
        <v>874.1</v>
      </c>
      <c r="K225">
        <v>1625.6</v>
      </c>
      <c r="L225">
        <v>1887.6</v>
      </c>
      <c r="M225">
        <v>940</v>
      </c>
      <c r="N225">
        <v>90.3</v>
      </c>
      <c r="O225">
        <v>15.1</v>
      </c>
      <c r="P225">
        <v>265.10000000000002</v>
      </c>
      <c r="Q225">
        <v>3.41</v>
      </c>
      <c r="R225">
        <v>76.599999999999994</v>
      </c>
      <c r="S225">
        <v>36198.6</v>
      </c>
      <c r="T225">
        <v>258.10000000000002</v>
      </c>
      <c r="U225">
        <v>263.2</v>
      </c>
      <c r="V225">
        <v>2784.6</v>
      </c>
      <c r="W225">
        <v>7.8</v>
      </c>
      <c r="X225">
        <v>533.20000000000005</v>
      </c>
      <c r="Y225">
        <f t="shared" si="86"/>
        <v>305572.45216078172</v>
      </c>
      <c r="Z225">
        <f t="shared" si="87"/>
        <v>3076.1935290731126</v>
      </c>
      <c r="AA225">
        <f t="shared" si="88"/>
        <v>369.47047811952598</v>
      </c>
      <c r="AB225">
        <f t="shared" si="89"/>
        <v>5319.8512775119698</v>
      </c>
      <c r="AC225">
        <f t="shared" si="90"/>
        <v>844.6442019720962</v>
      </c>
      <c r="AD225">
        <f t="shared" si="95"/>
        <v>867.55202612476842</v>
      </c>
      <c r="AE225">
        <f t="shared" si="96"/>
        <v>250.67704715638342</v>
      </c>
      <c r="AF225">
        <f t="shared" si="91"/>
        <v>127574.32721549252</v>
      </c>
      <c r="AG225">
        <f t="shared" si="97"/>
        <v>60.574832152280109</v>
      </c>
      <c r="AH225">
        <f t="shared" si="98"/>
        <v>25.525861198691786</v>
      </c>
      <c r="AI225">
        <f t="shared" si="99"/>
        <v>9333.3020690601243</v>
      </c>
      <c r="AJ225">
        <f t="shared" si="100"/>
        <v>2606.2558793125822</v>
      </c>
      <c r="AK225">
        <f t="shared" si="92"/>
        <v>12.343446254552784</v>
      </c>
      <c r="AL225">
        <f t="shared" si="93"/>
        <v>153.80967645365564</v>
      </c>
      <c r="AM225">
        <f t="shared" si="94"/>
        <v>50.783360345759057</v>
      </c>
    </row>
    <row r="226" spans="1:39" x14ac:dyDescent="0.35">
      <c r="A226">
        <v>14.241</v>
      </c>
      <c r="B226">
        <v>109.7</v>
      </c>
      <c r="C226">
        <v>22788.6</v>
      </c>
      <c r="D226">
        <f t="shared" si="83"/>
        <v>23320.030855145567</v>
      </c>
      <c r="E226">
        <v>215825.4</v>
      </c>
      <c r="F226">
        <f t="shared" si="84"/>
        <v>275226.20600055135</v>
      </c>
      <c r="G226">
        <v>3385.1</v>
      </c>
      <c r="H226">
        <f t="shared" si="85"/>
        <v>3396.5978232916245</v>
      </c>
      <c r="I226">
        <v>846.3</v>
      </c>
      <c r="J226">
        <v>951.6</v>
      </c>
      <c r="K226">
        <v>1787</v>
      </c>
      <c r="L226">
        <v>2028.9</v>
      </c>
      <c r="M226">
        <v>853.5</v>
      </c>
      <c r="N226">
        <v>121.3</v>
      </c>
      <c r="O226">
        <v>20</v>
      </c>
      <c r="P226">
        <v>281.3</v>
      </c>
      <c r="Q226">
        <v>16.600000000000001</v>
      </c>
      <c r="R226">
        <v>88.8</v>
      </c>
      <c r="S226">
        <v>37532.699999999997</v>
      </c>
      <c r="T226">
        <v>315.5</v>
      </c>
      <c r="U226">
        <v>252.9</v>
      </c>
      <c r="V226">
        <v>3140.9</v>
      </c>
      <c r="W226">
        <v>11.2</v>
      </c>
      <c r="X226">
        <v>512.6</v>
      </c>
      <c r="Y226">
        <f t="shared" si="86"/>
        <v>302242.8346789885</v>
      </c>
      <c r="Z226">
        <f t="shared" si="87"/>
        <v>2823.8882847512355</v>
      </c>
      <c r="AA226">
        <f t="shared" si="88"/>
        <v>362.95318668683132</v>
      </c>
      <c r="AB226">
        <f t="shared" si="89"/>
        <v>5912.4643993561303</v>
      </c>
      <c r="AC226">
        <f t="shared" si="90"/>
        <v>1043.8626289853717</v>
      </c>
      <c r="AD226">
        <f t="shared" si="95"/>
        <v>930.70858172293208</v>
      </c>
      <c r="AE226">
        <f t="shared" si="96"/>
        <v>293.80349113756262</v>
      </c>
      <c r="AF226">
        <f t="shared" si="91"/>
        <v>134572.58645419782</v>
      </c>
      <c r="AG226">
        <f t="shared" si="97"/>
        <v>121.09468215804945</v>
      </c>
      <c r="AH226">
        <f t="shared" si="98"/>
        <v>37.056296179512401</v>
      </c>
      <c r="AI226">
        <f t="shared" si="99"/>
        <v>10262.608883001032</v>
      </c>
      <c r="AJ226">
        <f t="shared" si="100"/>
        <v>2532.7316719122091</v>
      </c>
      <c r="AK226">
        <f t="shared" si="92"/>
        <v>11.802137300338204</v>
      </c>
      <c r="AL226">
        <f t="shared" si="93"/>
        <v>141.19441423756177</v>
      </c>
      <c r="AM226">
        <f t="shared" si="94"/>
        <v>23.319672131147545</v>
      </c>
    </row>
    <row r="227" spans="1:39" x14ac:dyDescent="0.35">
      <c r="A227">
        <v>14.250500000000001</v>
      </c>
      <c r="B227">
        <v>103.2</v>
      </c>
      <c r="C227">
        <v>22306.3</v>
      </c>
      <c r="D227">
        <f t="shared" si="83"/>
        <v>22815.223213568828</v>
      </c>
      <c r="E227">
        <v>216116.1</v>
      </c>
      <c r="F227">
        <f t="shared" si="84"/>
        <v>275699.1181984985</v>
      </c>
      <c r="G227">
        <v>3323.2</v>
      </c>
      <c r="H227">
        <f t="shared" si="85"/>
        <v>3334.2804808941073</v>
      </c>
      <c r="I227">
        <v>883.2</v>
      </c>
      <c r="J227">
        <v>1065.8</v>
      </c>
      <c r="K227">
        <v>1677</v>
      </c>
      <c r="L227">
        <v>2290.3000000000002</v>
      </c>
      <c r="M227">
        <v>1038.5999999999999</v>
      </c>
      <c r="N227">
        <v>174.8</v>
      </c>
      <c r="O227">
        <v>11.2</v>
      </c>
      <c r="P227">
        <v>267.7</v>
      </c>
      <c r="Q227">
        <v>0</v>
      </c>
      <c r="R227">
        <v>111.6</v>
      </c>
      <c r="S227">
        <v>39492.300000000003</v>
      </c>
      <c r="T227">
        <v>347.1</v>
      </c>
      <c r="U227">
        <v>357.4</v>
      </c>
      <c r="V227">
        <v>2831.5</v>
      </c>
      <c r="W227">
        <v>0</v>
      </c>
      <c r="X227">
        <v>612.6</v>
      </c>
      <c r="Y227">
        <f t="shared" si="86"/>
        <v>302148.62189296144</v>
      </c>
      <c r="Z227">
        <f t="shared" si="87"/>
        <v>3437.3812248196591</v>
      </c>
      <c r="AA227">
        <f t="shared" si="88"/>
        <v>341.55376699536765</v>
      </c>
      <c r="AB227">
        <f t="shared" si="89"/>
        <v>5550.248713674725</v>
      </c>
      <c r="AC227">
        <f t="shared" si="90"/>
        <v>1148.7724081791871</v>
      </c>
      <c r="AD227">
        <f t="shared" si="95"/>
        <v>885.98782388236361</v>
      </c>
      <c r="AE227">
        <f t="shared" si="96"/>
        <v>369.35465500661854</v>
      </c>
      <c r="AF227">
        <f t="shared" si="91"/>
        <v>140076.0980964975</v>
      </c>
      <c r="AG227">
        <f t="shared" si="97"/>
        <v>37.067850681667807</v>
      </c>
      <c r="AH227">
        <f t="shared" si="98"/>
        <v>0</v>
      </c>
      <c r="AI227">
        <f t="shared" si="99"/>
        <v>11685.970890348293</v>
      </c>
      <c r="AJ227">
        <f t="shared" si="100"/>
        <v>3210.3406393944442</v>
      </c>
      <c r="AK227">
        <f t="shared" si="92"/>
        <v>12.083998285606638</v>
      </c>
      <c r="AL227">
        <f t="shared" si="93"/>
        <v>171.86906124098294</v>
      </c>
      <c r="AM227">
        <f t="shared" si="94"/>
        <v>92.732142857142847</v>
      </c>
    </row>
    <row r="228" spans="1:39" x14ac:dyDescent="0.35">
      <c r="A228">
        <v>14.26</v>
      </c>
      <c r="B228">
        <v>133.5</v>
      </c>
      <c r="C228">
        <v>22391</v>
      </c>
      <c r="D228">
        <f t="shared" si="83"/>
        <v>22903.839878724521</v>
      </c>
      <c r="E228">
        <v>216061.2</v>
      </c>
      <c r="F228">
        <f t="shared" si="84"/>
        <v>275609.77974301053</v>
      </c>
      <c r="G228">
        <v>3190.6</v>
      </c>
      <c r="H228">
        <f t="shared" si="85"/>
        <v>3200.8125124020703</v>
      </c>
      <c r="I228">
        <v>938.7</v>
      </c>
      <c r="J228">
        <v>907.9</v>
      </c>
      <c r="K228">
        <v>1823.1</v>
      </c>
      <c r="L228">
        <v>2320</v>
      </c>
      <c r="M228">
        <v>956.8</v>
      </c>
      <c r="N228">
        <v>91.6</v>
      </c>
      <c r="O228">
        <v>36.6</v>
      </c>
      <c r="P228">
        <v>260</v>
      </c>
      <c r="Q228">
        <v>0</v>
      </c>
      <c r="R228">
        <v>125.4</v>
      </c>
      <c r="S228">
        <v>39638.800000000003</v>
      </c>
      <c r="T228">
        <v>258.39999999999998</v>
      </c>
      <c r="U228">
        <v>296.10000000000002</v>
      </c>
      <c r="V228">
        <v>3020.2</v>
      </c>
      <c r="W228">
        <v>7.8</v>
      </c>
      <c r="X228">
        <v>498</v>
      </c>
      <c r="Y228">
        <f t="shared" si="86"/>
        <v>302014.43213413714</v>
      </c>
      <c r="Z228">
        <f t="shared" si="87"/>
        <v>3168.0605235945991</v>
      </c>
      <c r="AA228">
        <f t="shared" si="88"/>
        <v>442.03185608264943</v>
      </c>
      <c r="AB228">
        <f t="shared" si="89"/>
        <v>6036.4664930657536</v>
      </c>
      <c r="AC228">
        <f t="shared" si="90"/>
        <v>855.58825177345761</v>
      </c>
      <c r="AD228">
        <f t="shared" ref="AD228:AD257" si="101">(P228)*1000000/Y228</f>
        <v>860.88601184635843</v>
      </c>
      <c r="AE228">
        <f t="shared" ref="AE228:AE257" si="102">(R228)*1000000/Y228</f>
        <v>415.21194571358978</v>
      </c>
      <c r="AF228">
        <f t="shared" si="91"/>
        <v>141248.21684366849</v>
      </c>
      <c r="AG228">
        <f t="shared" ref="AG228:AG257" si="103">(O228+Q228)*1000000/Y228</f>
        <v>121.18626166760276</v>
      </c>
      <c r="AH228">
        <f t="shared" ref="AH228:AH257" si="104">W228*1000000/Y228</f>
        <v>25.826580355390753</v>
      </c>
      <c r="AI228">
        <f t="shared" ref="AI228:AI257" si="105">(J228+L228+N228)*1000000/Y228</f>
        <v>10991.196601246103</v>
      </c>
      <c r="AJ228">
        <f t="shared" ref="AJ228:AJ257" si="106">(U228+X228)*1000000/Y228</f>
        <v>2629.3445461815122</v>
      </c>
      <c r="AK228">
        <f t="shared" si="92"/>
        <v>12.033343806207172</v>
      </c>
      <c r="AL228">
        <f t="shared" si="93"/>
        <v>158.40302617972995</v>
      </c>
      <c r="AM228">
        <f t="shared" si="94"/>
        <v>26.142076502732241</v>
      </c>
    </row>
    <row r="229" spans="1:39" x14ac:dyDescent="0.35">
      <c r="A229">
        <v>14.269500000000001</v>
      </c>
      <c r="B229">
        <v>100.9</v>
      </c>
      <c r="C229">
        <v>21776.7</v>
      </c>
      <c r="D229">
        <f t="shared" si="83"/>
        <v>22261.481606500274</v>
      </c>
      <c r="E229">
        <v>209378.1</v>
      </c>
      <c r="F229">
        <f t="shared" si="84"/>
        <v>264827.09370939509</v>
      </c>
      <c r="G229">
        <v>3421.5</v>
      </c>
      <c r="H229">
        <f t="shared" si="85"/>
        <v>3433.2468541113421</v>
      </c>
      <c r="I229">
        <v>1023.9</v>
      </c>
      <c r="J229">
        <v>823.6</v>
      </c>
      <c r="K229">
        <v>1684.3</v>
      </c>
      <c r="L229">
        <v>2369.9</v>
      </c>
      <c r="M229">
        <v>1095.3</v>
      </c>
      <c r="N229">
        <v>233.2</v>
      </c>
      <c r="O229">
        <v>17.100000000000001</v>
      </c>
      <c r="P229">
        <v>285.8</v>
      </c>
      <c r="Q229">
        <v>0</v>
      </c>
      <c r="R229">
        <v>111.7</v>
      </c>
      <c r="S229">
        <v>40077.5</v>
      </c>
      <c r="T229">
        <v>278.7</v>
      </c>
      <c r="U229">
        <v>278</v>
      </c>
      <c r="V229">
        <v>3054.3</v>
      </c>
      <c r="W229">
        <v>0</v>
      </c>
      <c r="X229">
        <v>583.4</v>
      </c>
      <c r="Y229">
        <f t="shared" si="86"/>
        <v>290821.82217000669</v>
      </c>
      <c r="Z229">
        <f t="shared" si="87"/>
        <v>3766.2235654369733</v>
      </c>
      <c r="AA229">
        <f t="shared" si="88"/>
        <v>346.94782959243184</v>
      </c>
      <c r="AB229">
        <f t="shared" si="89"/>
        <v>5791.5186261896233</v>
      </c>
      <c r="AC229">
        <f t="shared" si="90"/>
        <v>958.31873248177158</v>
      </c>
      <c r="AD229">
        <f t="shared" si="101"/>
        <v>982.73230621919743</v>
      </c>
      <c r="AE229">
        <f t="shared" si="102"/>
        <v>384.08396992541759</v>
      </c>
      <c r="AF229">
        <f t="shared" si="91"/>
        <v>148310.05348280328</v>
      </c>
      <c r="AG229">
        <f t="shared" si="103"/>
        <v>58.798888860560801</v>
      </c>
      <c r="AH229">
        <f t="shared" si="104"/>
        <v>0</v>
      </c>
      <c r="AI229">
        <f t="shared" si="105"/>
        <v>11782.815933244659</v>
      </c>
      <c r="AJ229">
        <f t="shared" si="106"/>
        <v>2961.9510447068465</v>
      </c>
      <c r="AK229">
        <f t="shared" si="92"/>
        <v>11.896202525534802</v>
      </c>
      <c r="AL229">
        <f t="shared" si="93"/>
        <v>188.31117827184866</v>
      </c>
      <c r="AM229">
        <f t="shared" si="94"/>
        <v>64.05263157894737</v>
      </c>
    </row>
    <row r="230" spans="1:39" x14ac:dyDescent="0.35">
      <c r="A230">
        <v>14.279</v>
      </c>
      <c r="B230">
        <v>158.5</v>
      </c>
      <c r="C230">
        <v>22562.9</v>
      </c>
      <c r="D230">
        <f t="shared" si="83"/>
        <v>23083.736027617531</v>
      </c>
      <c r="E230">
        <v>209050.5</v>
      </c>
      <c r="F230">
        <f t="shared" si="84"/>
        <v>264303.22036994772</v>
      </c>
      <c r="G230">
        <v>3436.1</v>
      </c>
      <c r="H230">
        <f t="shared" si="85"/>
        <v>3447.9474923785619</v>
      </c>
      <c r="I230">
        <v>971.6</v>
      </c>
      <c r="J230">
        <v>959.3</v>
      </c>
      <c r="K230">
        <v>1986.3</v>
      </c>
      <c r="L230">
        <v>2253.5</v>
      </c>
      <c r="M230">
        <v>1000.6</v>
      </c>
      <c r="N230">
        <v>140.6</v>
      </c>
      <c r="O230">
        <v>26.7</v>
      </c>
      <c r="P230">
        <v>217.4</v>
      </c>
      <c r="Q230">
        <v>3.9</v>
      </c>
      <c r="R230">
        <v>140</v>
      </c>
      <c r="S230">
        <v>41016</v>
      </c>
      <c r="T230">
        <v>352.4</v>
      </c>
      <c r="U230">
        <v>277.39999999999998</v>
      </c>
      <c r="V230">
        <v>3162</v>
      </c>
      <c r="W230">
        <v>3.9</v>
      </c>
      <c r="X230">
        <v>548.20000000000005</v>
      </c>
      <c r="Y230">
        <f t="shared" si="86"/>
        <v>291134.90388994385</v>
      </c>
      <c r="Z230">
        <f t="shared" si="87"/>
        <v>3436.8946719567894</v>
      </c>
      <c r="AA230">
        <f t="shared" si="88"/>
        <v>544.4211528134631</v>
      </c>
      <c r="AB230">
        <f t="shared" si="89"/>
        <v>6822.6103207153419</v>
      </c>
      <c r="AC230">
        <f t="shared" si="90"/>
        <v>1210.4354211448856</v>
      </c>
      <c r="AD230">
        <f t="shared" si="101"/>
        <v>746.73286196622632</v>
      </c>
      <c r="AE230">
        <f t="shared" si="102"/>
        <v>480.87672803712826</v>
      </c>
      <c r="AF230">
        <f t="shared" si="91"/>
        <v>151744.08636588752</v>
      </c>
      <c r="AG230">
        <f t="shared" si="103"/>
        <v>105.10591341382946</v>
      </c>
      <c r="AH230">
        <f t="shared" si="104"/>
        <v>13.395851709605715</v>
      </c>
      <c r="AI230">
        <f t="shared" si="105"/>
        <v>11518.371569997898</v>
      </c>
      <c r="AJ230">
        <f t="shared" si="106"/>
        <v>2835.7987619103792</v>
      </c>
      <c r="AK230">
        <f t="shared" si="92"/>
        <v>11.449759261400912</v>
      </c>
      <c r="AL230">
        <f t="shared" si="93"/>
        <v>171.84473359783948</v>
      </c>
      <c r="AM230">
        <f t="shared" si="94"/>
        <v>32.699346405228759</v>
      </c>
    </row>
    <row r="231" spans="1:39" x14ac:dyDescent="0.35">
      <c r="A231">
        <v>14.288500000000001</v>
      </c>
      <c r="B231">
        <v>107.7</v>
      </c>
      <c r="C231">
        <v>21424.9</v>
      </c>
      <c r="D231">
        <f t="shared" si="83"/>
        <v>21893.976251797128</v>
      </c>
      <c r="E231">
        <v>208260.8</v>
      </c>
      <c r="F231">
        <f t="shared" si="84"/>
        <v>263042.17348338943</v>
      </c>
      <c r="G231">
        <v>3413.3</v>
      </c>
      <c r="H231">
        <f t="shared" si="85"/>
        <v>3424.9905201424026</v>
      </c>
      <c r="I231">
        <v>817.4</v>
      </c>
      <c r="J231">
        <v>1052.2</v>
      </c>
      <c r="K231">
        <v>1891.9</v>
      </c>
      <c r="L231">
        <v>2393.5</v>
      </c>
      <c r="M231">
        <v>1016.8</v>
      </c>
      <c r="N231">
        <v>94.2</v>
      </c>
      <c r="O231">
        <v>16.600000000000001</v>
      </c>
      <c r="P231">
        <v>273.10000000000002</v>
      </c>
      <c r="Q231">
        <v>0</v>
      </c>
      <c r="R231">
        <v>90.7</v>
      </c>
      <c r="S231">
        <v>40552.300000000003</v>
      </c>
      <c r="T231">
        <v>236.8</v>
      </c>
      <c r="U231">
        <v>289.60000000000002</v>
      </c>
      <c r="V231">
        <v>2945</v>
      </c>
      <c r="W231">
        <v>3.9</v>
      </c>
      <c r="X231">
        <v>558</v>
      </c>
      <c r="Y231">
        <f t="shared" si="86"/>
        <v>288661.14025532897</v>
      </c>
      <c r="Z231">
        <f t="shared" si="87"/>
        <v>3522.4692838828655</v>
      </c>
      <c r="AA231">
        <f t="shared" si="88"/>
        <v>373.10183111151122</v>
      </c>
      <c r="AB231">
        <f t="shared" si="89"/>
        <v>6554.0515717722201</v>
      </c>
      <c r="AC231">
        <f t="shared" si="90"/>
        <v>820.33903070757526</v>
      </c>
      <c r="AD231">
        <f t="shared" si="101"/>
        <v>946.09201556688686</v>
      </c>
      <c r="AE231">
        <f t="shared" si="102"/>
        <v>314.20924867051133</v>
      </c>
      <c r="AF231">
        <f t="shared" si="91"/>
        <v>150686.37213005326</v>
      </c>
      <c r="AG231">
        <f t="shared" si="103"/>
        <v>57.506874618858745</v>
      </c>
      <c r="AH231">
        <f t="shared" si="104"/>
        <v>13.510651265876451</v>
      </c>
      <c r="AI231">
        <f t="shared" si="105"/>
        <v>12263.167798993856</v>
      </c>
      <c r="AJ231">
        <f t="shared" si="106"/>
        <v>2936.3148751171489</v>
      </c>
      <c r="AK231">
        <f t="shared" si="92"/>
        <v>12.014362784457578</v>
      </c>
      <c r="AL231">
        <f t="shared" si="93"/>
        <v>176.12346419414328</v>
      </c>
      <c r="AM231">
        <f t="shared" si="94"/>
        <v>61.253012048192765</v>
      </c>
    </row>
    <row r="232" spans="1:39" x14ac:dyDescent="0.35">
      <c r="A232">
        <v>14.298</v>
      </c>
      <c r="B232">
        <v>75.5</v>
      </c>
      <c r="C232">
        <v>20933.3</v>
      </c>
      <c r="D232">
        <f t="shared" si="83"/>
        <v>21380.872212281349</v>
      </c>
      <c r="E232">
        <v>207627.2</v>
      </c>
      <c r="F232">
        <f t="shared" si="84"/>
        <v>262032.21513913653</v>
      </c>
      <c r="G232">
        <v>3164.5</v>
      </c>
      <c r="H232">
        <f t="shared" si="85"/>
        <v>3174.545850343412</v>
      </c>
      <c r="I232">
        <v>994.8</v>
      </c>
      <c r="J232">
        <v>933.5</v>
      </c>
      <c r="K232">
        <v>2006.3</v>
      </c>
      <c r="L232">
        <v>2761.9</v>
      </c>
      <c r="M232">
        <v>949.5</v>
      </c>
      <c r="N232">
        <v>160.6</v>
      </c>
      <c r="O232">
        <v>19.5</v>
      </c>
      <c r="P232">
        <v>251</v>
      </c>
      <c r="Q232">
        <v>3.9</v>
      </c>
      <c r="R232">
        <v>112.8</v>
      </c>
      <c r="S232">
        <v>41769</v>
      </c>
      <c r="T232">
        <v>295.5</v>
      </c>
      <c r="U232">
        <v>350.2</v>
      </c>
      <c r="V232">
        <v>3170.3</v>
      </c>
      <c r="W232">
        <v>3.9</v>
      </c>
      <c r="X232">
        <v>578.5</v>
      </c>
      <c r="Y232">
        <f t="shared" si="86"/>
        <v>286887.63320176129</v>
      </c>
      <c r="Z232">
        <f t="shared" si="87"/>
        <v>3309.6581731434867</v>
      </c>
      <c r="AA232">
        <f t="shared" si="88"/>
        <v>263.16923862278384</v>
      </c>
      <c r="AB232">
        <f t="shared" si="89"/>
        <v>6993.3303768065061</v>
      </c>
      <c r="AC232">
        <f t="shared" si="90"/>
        <v>1030.0200001726175</v>
      </c>
      <c r="AD232">
        <f t="shared" si="101"/>
        <v>874.90700522276484</v>
      </c>
      <c r="AE232">
        <f t="shared" si="102"/>
        <v>393.18529955827836</v>
      </c>
      <c r="AF232">
        <f t="shared" si="91"/>
        <v>156644.25649325654</v>
      </c>
      <c r="AG232">
        <f t="shared" si="103"/>
        <v>81.565035546664134</v>
      </c>
      <c r="AH232">
        <f t="shared" si="104"/>
        <v>13.594172591110688</v>
      </c>
      <c r="AI232">
        <f t="shared" si="105"/>
        <v>13440.802438800722</v>
      </c>
      <c r="AJ232">
        <f t="shared" si="106"/>
        <v>3237.1559193242297</v>
      </c>
      <c r="AK232">
        <f t="shared" si="92"/>
        <v>12.25545022380439</v>
      </c>
      <c r="AL232">
        <f t="shared" si="93"/>
        <v>165.48290865717433</v>
      </c>
      <c r="AM232">
        <f t="shared" si="94"/>
        <v>40.576923076923073</v>
      </c>
    </row>
    <row r="233" spans="1:39" x14ac:dyDescent="0.35">
      <c r="A233">
        <v>14.307600000000001</v>
      </c>
      <c r="B233">
        <v>182.6</v>
      </c>
      <c r="C233">
        <v>20522.900000000001</v>
      </c>
      <c r="D233">
        <f t="shared" si="83"/>
        <v>20952.914570437635</v>
      </c>
      <c r="E233">
        <v>207238.8</v>
      </c>
      <c r="F233">
        <f t="shared" si="84"/>
        <v>261413.90370769906</v>
      </c>
      <c r="G233">
        <v>3355.2</v>
      </c>
      <c r="H233">
        <f t="shared" si="85"/>
        <v>3366.4952649128354</v>
      </c>
      <c r="I233">
        <v>948.4</v>
      </c>
      <c r="J233">
        <v>1138.2</v>
      </c>
      <c r="K233">
        <v>2030.2</v>
      </c>
      <c r="L233">
        <v>2487.1</v>
      </c>
      <c r="M233">
        <v>1127.7</v>
      </c>
      <c r="N233">
        <v>209.7</v>
      </c>
      <c r="O233">
        <v>10.7</v>
      </c>
      <c r="P233">
        <v>280.60000000000002</v>
      </c>
      <c r="Q233">
        <v>12.7</v>
      </c>
      <c r="R233">
        <v>145.80000000000001</v>
      </c>
      <c r="S233">
        <v>42946.5</v>
      </c>
      <c r="T233">
        <v>351.3</v>
      </c>
      <c r="U233">
        <v>355.4</v>
      </c>
      <c r="V233">
        <v>3280</v>
      </c>
      <c r="W233">
        <v>3.9</v>
      </c>
      <c r="X233">
        <v>583.20000000000005</v>
      </c>
      <c r="Y233">
        <f t="shared" si="86"/>
        <v>286033.31354304956</v>
      </c>
      <c r="Z233">
        <f t="shared" si="87"/>
        <v>3942.5477614175702</v>
      </c>
      <c r="AA233">
        <f t="shared" si="88"/>
        <v>638.38717853582364</v>
      </c>
      <c r="AB233">
        <f t="shared" si="89"/>
        <v>7097.7746432827444</v>
      </c>
      <c r="AC233">
        <f t="shared" si="90"/>
        <v>1228.1786189465215</v>
      </c>
      <c r="AD233">
        <f t="shared" si="101"/>
        <v>981.00461279929959</v>
      </c>
      <c r="AE233">
        <f t="shared" si="102"/>
        <v>509.73083587362038</v>
      </c>
      <c r="AF233">
        <f t="shared" si="91"/>
        <v>161612.29413245482</v>
      </c>
      <c r="AG233">
        <f t="shared" si="103"/>
        <v>81.808652671074881</v>
      </c>
      <c r="AH233">
        <f t="shared" si="104"/>
        <v>13.634775445179146</v>
      </c>
      <c r="AI233">
        <f t="shared" si="105"/>
        <v>13407.529187759494</v>
      </c>
      <c r="AJ233">
        <f t="shared" si="106"/>
        <v>3281.4359571397813</v>
      </c>
      <c r="AK233">
        <f t="shared" si="92"/>
        <v>12.476254930019458</v>
      </c>
      <c r="AL233">
        <f t="shared" si="93"/>
        <v>197.12738807087851</v>
      </c>
      <c r="AM233">
        <f t="shared" si="94"/>
        <v>48.192307692307693</v>
      </c>
    </row>
    <row r="234" spans="1:39" x14ac:dyDescent="0.35">
      <c r="A234">
        <v>14.3171</v>
      </c>
      <c r="B234">
        <v>81.900000000000006</v>
      </c>
      <c r="C234">
        <v>21637.5</v>
      </c>
      <c r="D234">
        <f t="shared" si="83"/>
        <v>22116.035722955447</v>
      </c>
      <c r="E234">
        <v>208699.7</v>
      </c>
      <c r="F234">
        <f t="shared" si="84"/>
        <v>263742.72826637374</v>
      </c>
      <c r="G234">
        <v>3386.7</v>
      </c>
      <c r="H234">
        <f t="shared" si="85"/>
        <v>3398.2087134498406</v>
      </c>
      <c r="I234">
        <v>1014.8</v>
      </c>
      <c r="J234">
        <v>1061.2</v>
      </c>
      <c r="K234">
        <v>1880.5</v>
      </c>
      <c r="L234">
        <v>2530.1999999999998</v>
      </c>
      <c r="M234">
        <v>1110.7</v>
      </c>
      <c r="N234">
        <v>190.9</v>
      </c>
      <c r="O234">
        <v>19</v>
      </c>
      <c r="P234">
        <v>268.39999999999998</v>
      </c>
      <c r="Q234">
        <v>3.9</v>
      </c>
      <c r="R234">
        <v>97.1</v>
      </c>
      <c r="S234">
        <v>40930.300000000003</v>
      </c>
      <c r="T234">
        <v>254.8</v>
      </c>
      <c r="U234">
        <v>332.2</v>
      </c>
      <c r="V234">
        <v>3267.3</v>
      </c>
      <c r="W234">
        <v>14.6</v>
      </c>
      <c r="X234">
        <v>537</v>
      </c>
      <c r="Y234">
        <f t="shared" si="86"/>
        <v>289556.97270277899</v>
      </c>
      <c r="Z234">
        <f t="shared" si="87"/>
        <v>3835.8599678416244</v>
      </c>
      <c r="AA234">
        <f t="shared" si="88"/>
        <v>282.84589120935362</v>
      </c>
      <c r="AB234">
        <f t="shared" si="89"/>
        <v>6494.4041321024351</v>
      </c>
      <c r="AC234">
        <f t="shared" si="90"/>
        <v>879.96499487354458</v>
      </c>
      <c r="AD234">
        <f t="shared" si="101"/>
        <v>926.93329915250922</v>
      </c>
      <c r="AE234">
        <f t="shared" si="102"/>
        <v>335.33987834466711</v>
      </c>
      <c r="AF234">
        <f t="shared" si="91"/>
        <v>152638.7003823508</v>
      </c>
      <c r="AG234">
        <f t="shared" si="103"/>
        <v>79.086335881492033</v>
      </c>
      <c r="AH234">
        <f t="shared" si="104"/>
        <v>50.421856064182698</v>
      </c>
      <c r="AI234">
        <f t="shared" si="105"/>
        <v>13062.368917230013</v>
      </c>
      <c r="AJ234">
        <f t="shared" si="106"/>
        <v>3001.8272117114793</v>
      </c>
      <c r="AK234">
        <f t="shared" si="92"/>
        <v>11.925407047187065</v>
      </c>
      <c r="AL234">
        <f t="shared" si="93"/>
        <v>191.79299839208122</v>
      </c>
      <c r="AM234">
        <f t="shared" si="94"/>
        <v>48.502183406113538</v>
      </c>
    </row>
    <row r="235" spans="1:39" x14ac:dyDescent="0.35">
      <c r="A235">
        <v>14.326599999999999</v>
      </c>
      <c r="B235">
        <v>126.4</v>
      </c>
      <c r="C235">
        <v>21259.8</v>
      </c>
      <c r="D235">
        <f t="shared" si="83"/>
        <v>21721.596803727891</v>
      </c>
      <c r="E235">
        <v>203560</v>
      </c>
      <c r="F235">
        <f t="shared" si="84"/>
        <v>255587.36376877103</v>
      </c>
      <c r="G235">
        <v>3175.2</v>
      </c>
      <c r="H235">
        <f t="shared" si="85"/>
        <v>3185.3140090415086</v>
      </c>
      <c r="I235">
        <v>1020</v>
      </c>
      <c r="J235">
        <v>866.9</v>
      </c>
      <c r="K235">
        <v>1900</v>
      </c>
      <c r="L235">
        <v>2727.1</v>
      </c>
      <c r="M235">
        <v>865.8</v>
      </c>
      <c r="N235">
        <v>220.1</v>
      </c>
      <c r="O235">
        <v>12.7</v>
      </c>
      <c r="P235">
        <v>272.89999999999998</v>
      </c>
      <c r="Q235">
        <v>7.8</v>
      </c>
      <c r="R235">
        <v>130.69999999999999</v>
      </c>
      <c r="S235">
        <v>41740.800000000003</v>
      </c>
      <c r="T235">
        <v>392.2</v>
      </c>
      <c r="U235">
        <v>234.8</v>
      </c>
      <c r="V235">
        <v>3149.5</v>
      </c>
      <c r="W235">
        <v>17.100000000000001</v>
      </c>
      <c r="X235">
        <v>545.20000000000005</v>
      </c>
      <c r="Y235">
        <f t="shared" si="86"/>
        <v>280794.27458154043</v>
      </c>
      <c r="Z235">
        <f t="shared" si="87"/>
        <v>3083.3962027547627</v>
      </c>
      <c r="AA235">
        <f t="shared" si="88"/>
        <v>450.15162858420194</v>
      </c>
      <c r="AB235">
        <f t="shared" si="89"/>
        <v>6766.5197334650602</v>
      </c>
      <c r="AC235">
        <f t="shared" si="90"/>
        <v>1396.7521260342089</v>
      </c>
      <c r="AD235">
        <f t="shared" si="101"/>
        <v>971.88591329611313</v>
      </c>
      <c r="AE235">
        <f t="shared" si="102"/>
        <v>465.46533113888597</v>
      </c>
      <c r="AF235">
        <f t="shared" si="91"/>
        <v>159869.00041640349</v>
      </c>
      <c r="AG235">
        <f t="shared" si="103"/>
        <v>73.007186597912494</v>
      </c>
      <c r="AH235">
        <f t="shared" si="104"/>
        <v>60.898677601185547</v>
      </c>
      <c r="AI235">
        <f t="shared" si="105"/>
        <v>13583.254166004783</v>
      </c>
      <c r="AJ235">
        <f t="shared" si="106"/>
        <v>2777.8344168961826</v>
      </c>
      <c r="AK235">
        <f t="shared" si="92"/>
        <v>11.766508976214253</v>
      </c>
      <c r="AL235">
        <f t="shared" si="93"/>
        <v>154.16981013773812</v>
      </c>
      <c r="AM235">
        <f t="shared" si="94"/>
        <v>42.234146341463415</v>
      </c>
    </row>
    <row r="236" spans="1:39" x14ac:dyDescent="0.35">
      <c r="A236">
        <v>14.3361</v>
      </c>
      <c r="B236">
        <v>132.30000000000001</v>
      </c>
      <c r="C236">
        <v>20752.2</v>
      </c>
      <c r="D236">
        <f t="shared" si="83"/>
        <v>21191.980211750284</v>
      </c>
      <c r="E236">
        <v>205532.7</v>
      </c>
      <c r="F236">
        <f t="shared" si="84"/>
        <v>258705.04676529797</v>
      </c>
      <c r="G236">
        <v>3127.3</v>
      </c>
      <c r="H236">
        <f t="shared" si="85"/>
        <v>3137.1106862491069</v>
      </c>
      <c r="I236">
        <v>1056.0999999999999</v>
      </c>
      <c r="J236">
        <v>1151.5</v>
      </c>
      <c r="K236">
        <v>1977.4</v>
      </c>
      <c r="L236">
        <v>2716.8</v>
      </c>
      <c r="M236">
        <v>1117.2</v>
      </c>
      <c r="N236">
        <v>172.9</v>
      </c>
      <c r="O236">
        <v>27.8</v>
      </c>
      <c r="P236">
        <v>249.1</v>
      </c>
      <c r="Q236">
        <v>0</v>
      </c>
      <c r="R236">
        <v>136.1</v>
      </c>
      <c r="S236">
        <v>42596.800000000003</v>
      </c>
      <c r="T236">
        <v>338.7</v>
      </c>
      <c r="U236">
        <v>289</v>
      </c>
      <c r="V236">
        <v>3381.9</v>
      </c>
      <c r="W236">
        <v>16.100000000000001</v>
      </c>
      <c r="X236">
        <v>631.20000000000005</v>
      </c>
      <c r="Y236">
        <f t="shared" si="86"/>
        <v>283334.13766329736</v>
      </c>
      <c r="Z236">
        <f t="shared" si="87"/>
        <v>3943.0476299599118</v>
      </c>
      <c r="AA236">
        <f t="shared" si="88"/>
        <v>466.93985091630537</v>
      </c>
      <c r="AB236">
        <f t="shared" si="89"/>
        <v>6979.0390113522462</v>
      </c>
      <c r="AC236">
        <f t="shared" si="90"/>
        <v>1195.4083711666865</v>
      </c>
      <c r="AD236">
        <f t="shared" si="101"/>
        <v>879.17397477892416</v>
      </c>
      <c r="AE236">
        <f t="shared" si="102"/>
        <v>480.35157754882204</v>
      </c>
      <c r="AF236">
        <f t="shared" si="91"/>
        <v>162277.30403118316</v>
      </c>
      <c r="AG236">
        <f t="shared" si="103"/>
        <v>98.117368522095902</v>
      </c>
      <c r="AH236">
        <f t="shared" si="104"/>
        <v>56.823368100926054</v>
      </c>
      <c r="AI236">
        <f t="shared" si="105"/>
        <v>14263.01833350698</v>
      </c>
      <c r="AJ236">
        <f t="shared" si="106"/>
        <v>3247.7554861162826</v>
      </c>
      <c r="AK236">
        <f t="shared" si="92"/>
        <v>12.207686312478444</v>
      </c>
      <c r="AL236">
        <f t="shared" si="93"/>
        <v>197.15238149799558</v>
      </c>
      <c r="AM236">
        <f t="shared" si="94"/>
        <v>40.187050359712231</v>
      </c>
    </row>
    <row r="237" spans="1:39" x14ac:dyDescent="0.35">
      <c r="A237">
        <v>14.345599999999999</v>
      </c>
      <c r="B237">
        <v>127.7</v>
      </c>
      <c r="C237">
        <v>20919</v>
      </c>
      <c r="D237">
        <f t="shared" si="83"/>
        <v>21365.954400095598</v>
      </c>
      <c r="E237">
        <v>204256.4</v>
      </c>
      <c r="F237">
        <f t="shared" si="84"/>
        <v>256686.19892136107</v>
      </c>
      <c r="G237">
        <v>3200.7</v>
      </c>
      <c r="H237">
        <f t="shared" si="85"/>
        <v>3210.9773752850747</v>
      </c>
      <c r="I237">
        <v>914</v>
      </c>
      <c r="J237">
        <v>1086.3</v>
      </c>
      <c r="K237">
        <v>1897.4</v>
      </c>
      <c r="L237">
        <v>2556</v>
      </c>
      <c r="M237">
        <v>886.3</v>
      </c>
      <c r="N237">
        <v>181.3</v>
      </c>
      <c r="O237">
        <v>7.32</v>
      </c>
      <c r="P237">
        <v>280.7</v>
      </c>
      <c r="Q237">
        <v>7.32</v>
      </c>
      <c r="R237">
        <v>116.6</v>
      </c>
      <c r="S237">
        <v>42411.3</v>
      </c>
      <c r="T237">
        <v>244.5</v>
      </c>
      <c r="U237">
        <v>325.10000000000002</v>
      </c>
      <c r="V237">
        <v>3451.9</v>
      </c>
      <c r="W237">
        <v>3.9</v>
      </c>
      <c r="X237">
        <v>626.79999999999995</v>
      </c>
      <c r="Y237">
        <f t="shared" si="86"/>
        <v>281563.13069674175</v>
      </c>
      <c r="Z237">
        <f t="shared" si="87"/>
        <v>3147.7842919518876</v>
      </c>
      <c r="AA237">
        <f t="shared" si="88"/>
        <v>453.53949462062059</v>
      </c>
      <c r="AB237">
        <f t="shared" si="89"/>
        <v>6738.8084345588532</v>
      </c>
      <c r="AC237">
        <f t="shared" si="90"/>
        <v>868.36653433627043</v>
      </c>
      <c r="AD237">
        <f t="shared" si="101"/>
        <v>996.93450383718243</v>
      </c>
      <c r="AE237">
        <f t="shared" si="102"/>
        <v>414.11671944216414</v>
      </c>
      <c r="AF237">
        <f t="shared" si="91"/>
        <v>162887.80383464723</v>
      </c>
      <c r="AG237">
        <f t="shared" si="103"/>
        <v>51.995444019153375</v>
      </c>
      <c r="AH237">
        <f t="shared" si="104"/>
        <v>13.851245332971185</v>
      </c>
      <c r="AI237">
        <f t="shared" si="105"/>
        <v>13579.902988499649</v>
      </c>
      <c r="AJ237">
        <f t="shared" si="106"/>
        <v>3380.7693416551979</v>
      </c>
      <c r="AK237">
        <f t="shared" si="92"/>
        <v>12.013795130079121</v>
      </c>
      <c r="AL237">
        <f t="shared" si="93"/>
        <v>157.38921459759439</v>
      </c>
      <c r="AM237">
        <f t="shared" si="94"/>
        <v>60.539617486338791</v>
      </c>
    </row>
    <row r="238" spans="1:39" x14ac:dyDescent="0.35">
      <c r="A238">
        <v>14.3551</v>
      </c>
      <c r="B238">
        <v>127.7</v>
      </c>
      <c r="C238">
        <v>20493.3</v>
      </c>
      <c r="D238">
        <f t="shared" si="83"/>
        <v>20922.062095134213</v>
      </c>
      <c r="E238">
        <v>218903.6</v>
      </c>
      <c r="F238">
        <f t="shared" si="84"/>
        <v>280251.70772775292</v>
      </c>
      <c r="G238">
        <v>3218.7</v>
      </c>
      <c r="H238">
        <f t="shared" si="85"/>
        <v>3229.0934831943578</v>
      </c>
      <c r="I238">
        <v>948.3</v>
      </c>
      <c r="J238">
        <v>1027.7</v>
      </c>
      <c r="K238">
        <v>1996.2</v>
      </c>
      <c r="L238">
        <v>2868.5</v>
      </c>
      <c r="M238">
        <v>1110.2</v>
      </c>
      <c r="N238">
        <v>191.6</v>
      </c>
      <c r="O238">
        <v>21.5</v>
      </c>
      <c r="P238">
        <v>295.5</v>
      </c>
      <c r="Q238">
        <v>7.8</v>
      </c>
      <c r="R238">
        <v>127.3</v>
      </c>
      <c r="S238">
        <v>42448.5</v>
      </c>
      <c r="T238">
        <v>272.89999999999998</v>
      </c>
      <c r="U238">
        <v>336.8</v>
      </c>
      <c r="V238">
        <v>3387.5</v>
      </c>
      <c r="W238">
        <v>0</v>
      </c>
      <c r="X238">
        <v>658</v>
      </c>
      <c r="Y238">
        <f t="shared" si="86"/>
        <v>304702.8633060815</v>
      </c>
      <c r="Z238">
        <f t="shared" si="87"/>
        <v>3643.5496140539281</v>
      </c>
      <c r="AA238">
        <f t="shared" si="88"/>
        <v>419.09681653277482</v>
      </c>
      <c r="AB238">
        <f t="shared" si="89"/>
        <v>6551.3004319712218</v>
      </c>
      <c r="AC238">
        <f t="shared" si="90"/>
        <v>895.62663454811468</v>
      </c>
      <c r="AD238">
        <f t="shared" si="101"/>
        <v>969.79725360559871</v>
      </c>
      <c r="AE238">
        <f t="shared" si="102"/>
        <v>417.78406221317334</v>
      </c>
      <c r="AF238">
        <f t="shared" si="91"/>
        <v>150428.51748313443</v>
      </c>
      <c r="AG238">
        <f t="shared" si="103"/>
        <v>96.159253910808943</v>
      </c>
      <c r="AH238">
        <f t="shared" si="104"/>
        <v>0</v>
      </c>
      <c r="AI238">
        <f t="shared" si="105"/>
        <v>13415.692769167397</v>
      </c>
      <c r="AJ238">
        <f t="shared" si="106"/>
        <v>3264.8199928488989</v>
      </c>
      <c r="AK238">
        <f t="shared" si="92"/>
        <v>13.395032786607123</v>
      </c>
      <c r="AL238">
        <f t="shared" si="93"/>
        <v>182.17748070269641</v>
      </c>
      <c r="AM238">
        <f t="shared" si="94"/>
        <v>37.890784982935152</v>
      </c>
    </row>
    <row r="239" spans="1:39" x14ac:dyDescent="0.35">
      <c r="A239">
        <v>14.364699999999999</v>
      </c>
      <c r="B239">
        <v>141.9</v>
      </c>
      <c r="C239">
        <v>20430.5</v>
      </c>
      <c r="D239">
        <f t="shared" si="83"/>
        <v>20856.61099084853</v>
      </c>
      <c r="E239">
        <v>201366.5</v>
      </c>
      <c r="F239">
        <f t="shared" si="84"/>
        <v>252138.80960415507</v>
      </c>
      <c r="G239">
        <v>3318.1</v>
      </c>
      <c r="H239">
        <f t="shared" si="85"/>
        <v>3329.1464408052361</v>
      </c>
      <c r="I239">
        <v>856.7</v>
      </c>
      <c r="J239">
        <v>1192.8</v>
      </c>
      <c r="K239">
        <v>1948.4</v>
      </c>
      <c r="L239">
        <v>2586.8000000000002</v>
      </c>
      <c r="M239">
        <v>1096.3</v>
      </c>
      <c r="N239">
        <v>187.7</v>
      </c>
      <c r="O239">
        <v>15.1</v>
      </c>
      <c r="P239">
        <v>285.8</v>
      </c>
      <c r="Q239">
        <v>0</v>
      </c>
      <c r="R239">
        <v>70.2</v>
      </c>
      <c r="S239">
        <v>42817.4</v>
      </c>
      <c r="T239">
        <v>292.89999999999998</v>
      </c>
      <c r="U239">
        <v>352.3</v>
      </c>
      <c r="V239">
        <v>3347.7</v>
      </c>
      <c r="W239">
        <v>0</v>
      </c>
      <c r="X239">
        <v>632.20000000000005</v>
      </c>
      <c r="Y239">
        <f t="shared" si="86"/>
        <v>276624.56703580881</v>
      </c>
      <c r="Z239">
        <f t="shared" si="87"/>
        <v>3963.1331799177651</v>
      </c>
      <c r="AA239">
        <f t="shared" si="88"/>
        <v>512.96962348839816</v>
      </c>
      <c r="AB239">
        <f t="shared" si="89"/>
        <v>7043.48142639038</v>
      </c>
      <c r="AC239">
        <f t="shared" si="90"/>
        <v>1058.8358190257352</v>
      </c>
      <c r="AD239">
        <f t="shared" si="101"/>
        <v>1033.169262811728</v>
      </c>
      <c r="AE239">
        <f t="shared" si="102"/>
        <v>253.77355580609972</v>
      </c>
      <c r="AF239">
        <f t="shared" si="91"/>
        <v>166887.20201060077</v>
      </c>
      <c r="AG239">
        <f t="shared" si="103"/>
        <v>54.586619553733698</v>
      </c>
      <c r="AH239">
        <f t="shared" si="104"/>
        <v>0</v>
      </c>
      <c r="AI239">
        <f t="shared" si="105"/>
        <v>14341.8209109621</v>
      </c>
      <c r="AJ239">
        <f t="shared" si="106"/>
        <v>3558.9752947450879</v>
      </c>
      <c r="AK239">
        <f t="shared" si="92"/>
        <v>12.089155314580523</v>
      </c>
      <c r="AL239">
        <f t="shared" si="93"/>
        <v>198.15665899588825</v>
      </c>
      <c r="AM239">
        <f t="shared" si="94"/>
        <v>72.602649006622514</v>
      </c>
    </row>
    <row r="240" spans="1:39" x14ac:dyDescent="0.35">
      <c r="A240">
        <v>14.3742</v>
      </c>
      <c r="B240">
        <v>83.2</v>
      </c>
      <c r="C240">
        <v>20718.099999999999</v>
      </c>
      <c r="D240">
        <f t="shared" si="83"/>
        <v>21156.420842660318</v>
      </c>
      <c r="E240">
        <v>207942.7</v>
      </c>
      <c r="F240">
        <f t="shared" si="84"/>
        <v>262534.92013772234</v>
      </c>
      <c r="G240">
        <v>3035.5</v>
      </c>
      <c r="H240">
        <f t="shared" si="85"/>
        <v>3044.7423152980878</v>
      </c>
      <c r="I240">
        <v>894.7</v>
      </c>
      <c r="J240">
        <v>995.4</v>
      </c>
      <c r="K240">
        <v>2120.6</v>
      </c>
      <c r="L240">
        <v>2951.9</v>
      </c>
      <c r="M240">
        <v>958.7</v>
      </c>
      <c r="N240">
        <v>187.1</v>
      </c>
      <c r="O240">
        <v>32.5</v>
      </c>
      <c r="P240">
        <v>269.7</v>
      </c>
      <c r="Q240">
        <v>3.9</v>
      </c>
      <c r="R240">
        <v>73.2</v>
      </c>
      <c r="S240">
        <v>43166.2</v>
      </c>
      <c r="T240">
        <v>398.7</v>
      </c>
      <c r="U240">
        <v>256.10000000000002</v>
      </c>
      <c r="V240">
        <v>3365.2</v>
      </c>
      <c r="W240">
        <v>23</v>
      </c>
      <c r="X240">
        <v>602.9</v>
      </c>
      <c r="Y240">
        <f t="shared" si="86"/>
        <v>287036.0832956807</v>
      </c>
      <c r="Z240">
        <f t="shared" si="87"/>
        <v>3339.9981946256808</v>
      </c>
      <c r="AA240">
        <f t="shared" si="88"/>
        <v>289.85902763414691</v>
      </c>
      <c r="AB240">
        <f t="shared" si="89"/>
        <v>7387.9213221270657</v>
      </c>
      <c r="AC240">
        <f t="shared" si="90"/>
        <v>1389.0239701650764</v>
      </c>
      <c r="AD240">
        <f t="shared" si="101"/>
        <v>939.60312203040166</v>
      </c>
      <c r="AE240">
        <f t="shared" si="102"/>
        <v>255.02020219735039</v>
      </c>
      <c r="AF240">
        <f t="shared" si="91"/>
        <v>162109.93219297525</v>
      </c>
      <c r="AG240">
        <f t="shared" si="103"/>
        <v>126.81332458993927</v>
      </c>
      <c r="AH240">
        <f t="shared" si="104"/>
        <v>80.129298504631947</v>
      </c>
      <c r="AI240">
        <f t="shared" si="105"/>
        <v>14403.763988589148</v>
      </c>
      <c r="AJ240">
        <f t="shared" si="106"/>
        <v>2992.6551050208195</v>
      </c>
      <c r="AK240">
        <f t="shared" si="92"/>
        <v>12.409231319899847</v>
      </c>
      <c r="AL240">
        <f t="shared" si="93"/>
        <v>166.99990973128405</v>
      </c>
      <c r="AM240">
        <f t="shared" si="94"/>
        <v>26.337912087912088</v>
      </c>
    </row>
    <row r="241" spans="1:39" x14ac:dyDescent="0.35">
      <c r="A241">
        <v>14.383699999999999</v>
      </c>
      <c r="B241">
        <v>83.9</v>
      </c>
      <c r="C241">
        <v>20702.900000000001</v>
      </c>
      <c r="D241">
        <f t="shared" si="83"/>
        <v>21140.571130048276</v>
      </c>
      <c r="E241">
        <v>201156.4</v>
      </c>
      <c r="F241">
        <f t="shared" si="84"/>
        <v>251809.49061868928</v>
      </c>
      <c r="G241">
        <v>2903.8</v>
      </c>
      <c r="H241">
        <f t="shared" si="85"/>
        <v>2912.2566107462858</v>
      </c>
      <c r="I241">
        <v>887.7</v>
      </c>
      <c r="J241">
        <v>1167.7</v>
      </c>
      <c r="K241">
        <v>1938</v>
      </c>
      <c r="L241">
        <v>2723.4</v>
      </c>
      <c r="M241">
        <v>952.9</v>
      </c>
      <c r="N241">
        <v>187.7</v>
      </c>
      <c r="O241">
        <v>15.1</v>
      </c>
      <c r="P241">
        <v>231</v>
      </c>
      <c r="Q241">
        <v>3.9</v>
      </c>
      <c r="R241">
        <v>164.9</v>
      </c>
      <c r="S241">
        <v>43903.199999999997</v>
      </c>
      <c r="T241">
        <v>338</v>
      </c>
      <c r="U241">
        <v>229.7</v>
      </c>
      <c r="V241">
        <v>3428.3</v>
      </c>
      <c r="W241">
        <v>11.7</v>
      </c>
      <c r="X241">
        <v>517.6</v>
      </c>
      <c r="Y241">
        <f t="shared" si="86"/>
        <v>276162.31835948379</v>
      </c>
      <c r="Z241">
        <f t="shared" si="87"/>
        <v>3450.5069542456499</v>
      </c>
      <c r="AA241">
        <f t="shared" si="88"/>
        <v>303.80683540897263</v>
      </c>
      <c r="AB241">
        <f t="shared" si="89"/>
        <v>7017.612002653028</v>
      </c>
      <c r="AC241">
        <f t="shared" si="90"/>
        <v>1223.9178828156466</v>
      </c>
      <c r="AD241">
        <f t="shared" si="101"/>
        <v>836.46458855152184</v>
      </c>
      <c r="AE241">
        <f t="shared" si="102"/>
        <v>597.11260022574004</v>
      </c>
      <c r="AF241">
        <f t="shared" si="91"/>
        <v>171390.14577067687</v>
      </c>
      <c r="AG241">
        <f t="shared" si="103"/>
        <v>68.800117673068897</v>
      </c>
      <c r="AH241">
        <f t="shared" si="104"/>
        <v>42.366388251310845</v>
      </c>
      <c r="AI241">
        <f t="shared" si="105"/>
        <v>14769.574734995444</v>
      </c>
      <c r="AJ241">
        <f t="shared" si="106"/>
        <v>2706.0172598465465</v>
      </c>
      <c r="AK241">
        <f t="shared" si="92"/>
        <v>11.911196205138392</v>
      </c>
      <c r="AL241">
        <f t="shared" si="93"/>
        <v>172.5253477122825</v>
      </c>
      <c r="AM241">
        <f t="shared" si="94"/>
        <v>50.152631578947364</v>
      </c>
    </row>
    <row r="242" spans="1:39" x14ac:dyDescent="0.35">
      <c r="A242">
        <v>14.3932</v>
      </c>
      <c r="B242">
        <v>98</v>
      </c>
      <c r="C242">
        <v>20628.5</v>
      </c>
      <c r="D242">
        <f t="shared" si="83"/>
        <v>21062.998055385517</v>
      </c>
      <c r="E242">
        <v>205714.2</v>
      </c>
      <c r="F242">
        <f t="shared" si="84"/>
        <v>258992.66989287734</v>
      </c>
      <c r="G242">
        <v>2963.4</v>
      </c>
      <c r="H242">
        <f t="shared" si="85"/>
        <v>2972.2078407151757</v>
      </c>
      <c r="I242">
        <v>837.4</v>
      </c>
      <c r="J242">
        <v>1061.9000000000001</v>
      </c>
      <c r="K242">
        <v>1980</v>
      </c>
      <c r="L242">
        <v>2547.1999999999998</v>
      </c>
      <c r="M242">
        <v>1112.3</v>
      </c>
      <c r="N242">
        <v>150.30000000000001</v>
      </c>
      <c r="O242">
        <v>20</v>
      </c>
      <c r="P242">
        <v>349.7</v>
      </c>
      <c r="Q242">
        <v>12.7</v>
      </c>
      <c r="R242">
        <v>81.5</v>
      </c>
      <c r="S242">
        <v>43337.7</v>
      </c>
      <c r="T242">
        <v>336.8</v>
      </c>
      <c r="U242">
        <v>227.1</v>
      </c>
      <c r="V242">
        <v>3130.1</v>
      </c>
      <c r="W242">
        <v>11.7</v>
      </c>
      <c r="X242">
        <v>675.6</v>
      </c>
      <c r="Y242">
        <f t="shared" si="86"/>
        <v>283327.87578897807</v>
      </c>
      <c r="Z242">
        <f t="shared" si="87"/>
        <v>3925.8403251095506</v>
      </c>
      <c r="AA242">
        <f t="shared" si="88"/>
        <v>345.88901542815421</v>
      </c>
      <c r="AB242">
        <f t="shared" si="89"/>
        <v>6988.3699035484224</v>
      </c>
      <c r="AC242">
        <f t="shared" si="90"/>
        <v>1188.7287795530851</v>
      </c>
      <c r="AD242">
        <f t="shared" si="101"/>
        <v>1234.2590683186279</v>
      </c>
      <c r="AE242">
        <f t="shared" si="102"/>
        <v>287.65259956525074</v>
      </c>
      <c r="AF242">
        <f t="shared" si="91"/>
        <v>164007.15909298349</v>
      </c>
      <c r="AG242">
        <f t="shared" si="103"/>
        <v>115.41398780102699</v>
      </c>
      <c r="AH242">
        <f t="shared" si="104"/>
        <v>41.294913066422495</v>
      </c>
      <c r="AI242">
        <f t="shared" si="105"/>
        <v>13268.726169393909</v>
      </c>
      <c r="AJ242">
        <f t="shared" si="106"/>
        <v>3186.0613696632126</v>
      </c>
      <c r="AK242">
        <f t="shared" si="92"/>
        <v>12.296097127856711</v>
      </c>
      <c r="AL242">
        <f t="shared" si="93"/>
        <v>196.29201625547753</v>
      </c>
      <c r="AM242">
        <f t="shared" si="94"/>
        <v>34.015290519877674</v>
      </c>
    </row>
    <row r="243" spans="1:39" x14ac:dyDescent="0.35">
      <c r="A243">
        <v>14.402699999999999</v>
      </c>
      <c r="B243">
        <v>87.7</v>
      </c>
      <c r="C243">
        <v>20932.400000000001</v>
      </c>
      <c r="D243">
        <f t="shared" si="83"/>
        <v>21379.933316146915</v>
      </c>
      <c r="E243">
        <v>202168.5</v>
      </c>
      <c r="F243">
        <f t="shared" si="84"/>
        <v>253397.49057288413</v>
      </c>
      <c r="G243">
        <v>2975.2</v>
      </c>
      <c r="H243">
        <f t="shared" si="85"/>
        <v>2984.0782295485528</v>
      </c>
      <c r="I243">
        <v>1064.5</v>
      </c>
      <c r="J243">
        <v>970.8</v>
      </c>
      <c r="K243">
        <v>1997.4</v>
      </c>
      <c r="L243">
        <v>2771.3</v>
      </c>
      <c r="M243">
        <v>1103.2</v>
      </c>
      <c r="N243">
        <v>128.4</v>
      </c>
      <c r="O243">
        <v>7.8</v>
      </c>
      <c r="P243">
        <v>215.5</v>
      </c>
      <c r="Q243">
        <v>11.7</v>
      </c>
      <c r="R243">
        <v>87.8</v>
      </c>
      <c r="S243">
        <v>42657.4</v>
      </c>
      <c r="T243">
        <v>327.8</v>
      </c>
      <c r="U243">
        <v>243.5</v>
      </c>
      <c r="V243">
        <v>3286.5</v>
      </c>
      <c r="W243">
        <v>7.8</v>
      </c>
      <c r="X243">
        <v>601</v>
      </c>
      <c r="Y243">
        <f t="shared" si="86"/>
        <v>278061.50211857958</v>
      </c>
      <c r="Z243">
        <f t="shared" si="87"/>
        <v>3967.4675983356351</v>
      </c>
      <c r="AA243">
        <f t="shared" si="88"/>
        <v>315.39785023027122</v>
      </c>
      <c r="AB243">
        <f t="shared" si="89"/>
        <v>7183.3029196116731</v>
      </c>
      <c r="AC243">
        <f t="shared" si="90"/>
        <v>1178.875887177684</v>
      </c>
      <c r="AD243">
        <f t="shared" si="101"/>
        <v>775.00840050881925</v>
      </c>
      <c r="AE243">
        <f t="shared" si="102"/>
        <v>315.75748289872075</v>
      </c>
      <c r="AF243">
        <f t="shared" si="91"/>
        <v>165229.27355980111</v>
      </c>
      <c r="AG243">
        <f t="shared" si="103"/>
        <v>70.128370347665779</v>
      </c>
      <c r="AH243">
        <f t="shared" si="104"/>
        <v>28.05134813906631</v>
      </c>
      <c r="AI243">
        <f t="shared" si="105"/>
        <v>13919.582432340534</v>
      </c>
      <c r="AJ243">
        <f t="shared" si="106"/>
        <v>3037.0978850566025</v>
      </c>
      <c r="AK243">
        <f t="shared" si="92"/>
        <v>11.852117910092311</v>
      </c>
      <c r="AL243">
        <f t="shared" si="93"/>
        <v>198.37337991678174</v>
      </c>
      <c r="AM243">
        <f t="shared" si="94"/>
        <v>56.574358974358972</v>
      </c>
    </row>
    <row r="244" spans="1:39" x14ac:dyDescent="0.35">
      <c r="A244">
        <v>14.4122</v>
      </c>
      <c r="B244">
        <v>128.4</v>
      </c>
      <c r="C244">
        <v>21023.7</v>
      </c>
      <c r="D244">
        <f t="shared" si="83"/>
        <v>21475.187908021879</v>
      </c>
      <c r="E244">
        <v>202572.7</v>
      </c>
      <c r="F244">
        <f t="shared" si="84"/>
        <v>254032.81277177244</v>
      </c>
      <c r="G244">
        <v>3182.9</v>
      </c>
      <c r="H244">
        <f t="shared" si="85"/>
        <v>3193.0632008620241</v>
      </c>
      <c r="I244">
        <v>940.6</v>
      </c>
      <c r="J244">
        <v>1038.7</v>
      </c>
      <c r="K244">
        <v>2083.9</v>
      </c>
      <c r="L244">
        <v>2949.8</v>
      </c>
      <c r="M244">
        <v>940</v>
      </c>
      <c r="N244">
        <v>206.4</v>
      </c>
      <c r="O244">
        <v>21.5</v>
      </c>
      <c r="P244">
        <v>334.2</v>
      </c>
      <c r="Q244">
        <v>18</v>
      </c>
      <c r="R244">
        <v>119</v>
      </c>
      <c r="S244">
        <v>42605.2</v>
      </c>
      <c r="T244">
        <v>314.8</v>
      </c>
      <c r="U244">
        <v>318.7</v>
      </c>
      <c r="V244">
        <v>3350.3</v>
      </c>
      <c r="W244">
        <v>7.32</v>
      </c>
      <c r="X244">
        <v>520</v>
      </c>
      <c r="Y244">
        <f t="shared" si="86"/>
        <v>279001.06388065638</v>
      </c>
      <c r="Z244">
        <f t="shared" si="87"/>
        <v>3369.162779974517</v>
      </c>
      <c r="AA244">
        <f t="shared" si="88"/>
        <v>460.21329888162546</v>
      </c>
      <c r="AB244">
        <f t="shared" si="89"/>
        <v>7469.1471459456334</v>
      </c>
      <c r="AC244">
        <f t="shared" si="90"/>
        <v>1128.3111097191254</v>
      </c>
      <c r="AD244">
        <f t="shared" si="101"/>
        <v>1197.8448947526419</v>
      </c>
      <c r="AE244">
        <f t="shared" si="102"/>
        <v>426.5216710818803</v>
      </c>
      <c r="AF244">
        <f t="shared" si="91"/>
        <v>164714.42567565842</v>
      </c>
      <c r="AG244">
        <f t="shared" si="103"/>
        <v>141.57652107339726</v>
      </c>
      <c r="AH244">
        <f t="shared" si="104"/>
        <v>26.236459095120704</v>
      </c>
      <c r="AI244">
        <f t="shared" si="105"/>
        <v>15035.426537994786</v>
      </c>
      <c r="AJ244">
        <f t="shared" si="106"/>
        <v>3006.081727196412</v>
      </c>
      <c r="AK244">
        <f t="shared" si="92"/>
        <v>11.82913108186963</v>
      </c>
      <c r="AL244">
        <f t="shared" si="93"/>
        <v>168.45813899872584</v>
      </c>
      <c r="AM244">
        <f t="shared" si="94"/>
        <v>23.797468354430379</v>
      </c>
    </row>
    <row r="245" spans="1:39" x14ac:dyDescent="0.35">
      <c r="A245">
        <v>14.421799999999999</v>
      </c>
      <c r="B245">
        <v>89</v>
      </c>
      <c r="C245">
        <v>20601</v>
      </c>
      <c r="D245">
        <f t="shared" si="83"/>
        <v>21034.328195148246</v>
      </c>
      <c r="E245">
        <v>203123.6</v>
      </c>
      <c r="F245">
        <f t="shared" si="84"/>
        <v>254899.75609768336</v>
      </c>
      <c r="G245">
        <v>3075.6</v>
      </c>
      <c r="H245">
        <f t="shared" si="85"/>
        <v>3085.0884981850181</v>
      </c>
      <c r="I245">
        <v>962.4</v>
      </c>
      <c r="J245">
        <v>921.9</v>
      </c>
      <c r="K245">
        <v>1721.4</v>
      </c>
      <c r="L245">
        <v>2650</v>
      </c>
      <c r="M245">
        <v>909</v>
      </c>
      <c r="N245">
        <v>196.8</v>
      </c>
      <c r="O245">
        <v>23.5</v>
      </c>
      <c r="P245">
        <v>285.2</v>
      </c>
      <c r="Q245">
        <v>7.81</v>
      </c>
      <c r="R245">
        <v>116.1</v>
      </c>
      <c r="S245">
        <v>42600.3</v>
      </c>
      <c r="T245">
        <v>304.5</v>
      </c>
      <c r="U245">
        <v>276.8</v>
      </c>
      <c r="V245">
        <v>3242.8</v>
      </c>
      <c r="W245">
        <v>4.88</v>
      </c>
      <c r="X245">
        <v>532</v>
      </c>
      <c r="Y245">
        <f t="shared" si="86"/>
        <v>279319.17279101664</v>
      </c>
      <c r="Z245">
        <f t="shared" si="87"/>
        <v>3254.3415867843173</v>
      </c>
      <c r="AA245">
        <f t="shared" si="88"/>
        <v>318.63190453663833</v>
      </c>
      <c r="AB245">
        <f t="shared" si="89"/>
        <v>6162.8422524648231</v>
      </c>
      <c r="AC245">
        <f t="shared" si="90"/>
        <v>1090.1507295663637</v>
      </c>
      <c r="AD245">
        <f t="shared" si="101"/>
        <v>1021.0541480207781</v>
      </c>
      <c r="AE245">
        <f t="shared" si="102"/>
        <v>415.65352940116526</v>
      </c>
      <c r="AF245">
        <f t="shared" si="91"/>
        <v>164124.42991981536</v>
      </c>
      <c r="AG245">
        <f t="shared" si="103"/>
        <v>112.0939879892376</v>
      </c>
      <c r="AH245">
        <f t="shared" si="104"/>
        <v>17.471052743132528</v>
      </c>
      <c r="AI245">
        <f t="shared" si="105"/>
        <v>13492.450096935157</v>
      </c>
      <c r="AJ245">
        <f t="shared" si="106"/>
        <v>2895.6121841486865</v>
      </c>
      <c r="AK245">
        <f t="shared" si="92"/>
        <v>12.118274172239941</v>
      </c>
      <c r="AL245">
        <f t="shared" si="93"/>
        <v>162.71707933921587</v>
      </c>
      <c r="AM245">
        <f t="shared" si="94"/>
        <v>29.032258064516128</v>
      </c>
    </row>
    <row r="246" spans="1:39" x14ac:dyDescent="0.35">
      <c r="A246">
        <v>14.4313</v>
      </c>
      <c r="B246">
        <v>115.5</v>
      </c>
      <c r="C246">
        <v>20521</v>
      </c>
      <c r="D246">
        <f t="shared" si="83"/>
        <v>20950.934119057169</v>
      </c>
      <c r="E246">
        <v>202739.3</v>
      </c>
      <c r="F246">
        <f t="shared" si="84"/>
        <v>254294.86239570065</v>
      </c>
      <c r="G246">
        <v>3431.7</v>
      </c>
      <c r="H246">
        <f t="shared" si="85"/>
        <v>3443.5171176927865</v>
      </c>
      <c r="I246">
        <v>931</v>
      </c>
      <c r="J246">
        <v>994.8</v>
      </c>
      <c r="K246">
        <v>1955.1</v>
      </c>
      <c r="L246">
        <v>2672.5</v>
      </c>
      <c r="M246">
        <v>1087.0999999999999</v>
      </c>
      <c r="N246">
        <v>198.7</v>
      </c>
      <c r="O246">
        <v>29.8</v>
      </c>
      <c r="P246">
        <v>259.8</v>
      </c>
      <c r="Q246">
        <v>3.41</v>
      </c>
      <c r="R246">
        <v>117.1</v>
      </c>
      <c r="S246">
        <v>43149.5</v>
      </c>
      <c r="T246">
        <v>330.3</v>
      </c>
      <c r="U246">
        <v>259.39999999999998</v>
      </c>
      <c r="V246">
        <v>3318.7</v>
      </c>
      <c r="W246">
        <v>0</v>
      </c>
      <c r="X246">
        <v>541.29999999999995</v>
      </c>
      <c r="Y246">
        <f t="shared" si="86"/>
        <v>278989.31363245059</v>
      </c>
      <c r="Z246">
        <f t="shared" si="87"/>
        <v>3896.5650183726398</v>
      </c>
      <c r="AA246">
        <f t="shared" si="88"/>
        <v>413.99435159786577</v>
      </c>
      <c r="AB246">
        <f t="shared" si="89"/>
        <v>7007.7952970475098</v>
      </c>
      <c r="AC246">
        <f t="shared" si="90"/>
        <v>1183.9163145694811</v>
      </c>
      <c r="AD246">
        <f t="shared" si="101"/>
        <v>931.21846359416043</v>
      </c>
      <c r="AE246">
        <f t="shared" si="102"/>
        <v>419.72933828666737</v>
      </c>
      <c r="AF246">
        <f t="shared" si="91"/>
        <v>166559.06778285667</v>
      </c>
      <c r="AG246">
        <f t="shared" si="103"/>
        <v>119.0368174594383</v>
      </c>
      <c r="AH246">
        <f t="shared" si="104"/>
        <v>0</v>
      </c>
      <c r="AI246">
        <f t="shared" si="105"/>
        <v>13857.161586816876</v>
      </c>
      <c r="AJ246">
        <f t="shared" si="106"/>
        <v>2870.0024010771522</v>
      </c>
      <c r="AK246">
        <f t="shared" si="92"/>
        <v>12.137638396007919</v>
      </c>
      <c r="AL246">
        <f t="shared" si="93"/>
        <v>194.82825091863199</v>
      </c>
      <c r="AM246">
        <f t="shared" si="94"/>
        <v>32.734116230051185</v>
      </c>
    </row>
    <row r="247" spans="1:39" x14ac:dyDescent="0.35">
      <c r="A247">
        <v>14.440799999999999</v>
      </c>
      <c r="B247">
        <v>123.2</v>
      </c>
      <c r="C247">
        <v>20250.599999999999</v>
      </c>
      <c r="D247">
        <f t="shared" si="83"/>
        <v>20669.162951260798</v>
      </c>
      <c r="E247">
        <v>199275</v>
      </c>
      <c r="F247">
        <f t="shared" si="84"/>
        <v>248868.21318180396</v>
      </c>
      <c r="G247">
        <v>3123.3</v>
      </c>
      <c r="H247">
        <f t="shared" si="85"/>
        <v>3133.0855661487526</v>
      </c>
      <c r="I247">
        <v>970.3</v>
      </c>
      <c r="J247">
        <v>1045.2</v>
      </c>
      <c r="K247">
        <v>2072</v>
      </c>
      <c r="L247">
        <v>2847.1</v>
      </c>
      <c r="M247">
        <v>1040.5999999999999</v>
      </c>
      <c r="N247">
        <v>187.1</v>
      </c>
      <c r="O247">
        <v>54.1</v>
      </c>
      <c r="P247">
        <v>227.7</v>
      </c>
      <c r="Q247">
        <v>8.7799999999999994</v>
      </c>
      <c r="R247">
        <v>164.2</v>
      </c>
      <c r="S247">
        <v>42637.1</v>
      </c>
      <c r="T247">
        <v>438.7</v>
      </c>
      <c r="U247">
        <v>289.7</v>
      </c>
      <c r="V247">
        <v>3299.6</v>
      </c>
      <c r="W247">
        <v>13.2</v>
      </c>
      <c r="X247">
        <v>643.79999999999995</v>
      </c>
      <c r="Y247">
        <f t="shared" si="86"/>
        <v>272970.46169921348</v>
      </c>
      <c r="Z247">
        <f t="shared" si="87"/>
        <v>3812.1340804509405</v>
      </c>
      <c r="AA247">
        <f t="shared" si="88"/>
        <v>451.33088478911776</v>
      </c>
      <c r="AB247">
        <f t="shared" si="89"/>
        <v>7590.5648805442534</v>
      </c>
      <c r="AC247">
        <f t="shared" si="90"/>
        <v>1607.1335970534574</v>
      </c>
      <c r="AD247">
        <f t="shared" si="101"/>
        <v>834.15618885131585</v>
      </c>
      <c r="AE247">
        <f t="shared" si="102"/>
        <v>601.53028638289879</v>
      </c>
      <c r="AF247">
        <f t="shared" si="91"/>
        <v>168284.50856568397</v>
      </c>
      <c r="AG247">
        <f t="shared" si="103"/>
        <v>230.35459444431595</v>
      </c>
      <c r="AH247">
        <f t="shared" si="104"/>
        <v>48.356880513119762</v>
      </c>
      <c r="AI247">
        <f t="shared" si="105"/>
        <v>14944.474118577329</v>
      </c>
      <c r="AJ247">
        <f t="shared" si="106"/>
        <v>3419.7839362876739</v>
      </c>
      <c r="AK247">
        <f t="shared" si="92"/>
        <v>12.040555961005825</v>
      </c>
      <c r="AL247">
        <f t="shared" si="93"/>
        <v>190.60670402254704</v>
      </c>
      <c r="AM247">
        <f t="shared" si="94"/>
        <v>16.548982188295163</v>
      </c>
    </row>
    <row r="248" spans="1:39" x14ac:dyDescent="0.35">
      <c r="A248">
        <v>14.4503</v>
      </c>
      <c r="B248">
        <v>131</v>
      </c>
      <c r="C248">
        <v>20281</v>
      </c>
      <c r="D248">
        <f t="shared" si="83"/>
        <v>20700.833606370805</v>
      </c>
      <c r="E248">
        <v>200851.5</v>
      </c>
      <c r="F248">
        <f t="shared" si="84"/>
        <v>251331.88637656203</v>
      </c>
      <c r="G248">
        <v>2979.4</v>
      </c>
      <c r="H248">
        <f t="shared" si="85"/>
        <v>2988.3033510039818</v>
      </c>
      <c r="I248">
        <v>933.5</v>
      </c>
      <c r="J248">
        <v>742.6</v>
      </c>
      <c r="K248">
        <v>1812.5</v>
      </c>
      <c r="L248">
        <v>2791.2</v>
      </c>
      <c r="M248">
        <v>1036.8</v>
      </c>
      <c r="N248">
        <v>172.9</v>
      </c>
      <c r="O248">
        <v>7.32</v>
      </c>
      <c r="P248">
        <v>266.39999999999998</v>
      </c>
      <c r="Q248">
        <v>7.8</v>
      </c>
      <c r="R248">
        <v>106.8</v>
      </c>
      <c r="S248">
        <v>42667.8</v>
      </c>
      <c r="T248">
        <v>297.10000000000002</v>
      </c>
      <c r="U248">
        <v>332.9</v>
      </c>
      <c r="V248">
        <v>3210.8</v>
      </c>
      <c r="W248">
        <v>0</v>
      </c>
      <c r="X248">
        <v>543.9</v>
      </c>
      <c r="Y248">
        <f t="shared" si="86"/>
        <v>275321.02333393681</v>
      </c>
      <c r="Z248">
        <f t="shared" si="87"/>
        <v>3765.7857995917207</v>
      </c>
      <c r="AA248">
        <f t="shared" si="88"/>
        <v>475.80819805798166</v>
      </c>
      <c r="AB248">
        <f t="shared" si="89"/>
        <v>6583.2241143518459</v>
      </c>
      <c r="AC248">
        <f t="shared" si="90"/>
        <v>1079.1039362063079</v>
      </c>
      <c r="AD248">
        <f t="shared" si="101"/>
        <v>967.59774017287259</v>
      </c>
      <c r="AE248">
        <f t="shared" si="102"/>
        <v>387.91080574498045</v>
      </c>
      <c r="AF248">
        <f t="shared" si="91"/>
        <v>166636.74805666352</v>
      </c>
      <c r="AG248">
        <f t="shared" si="103"/>
        <v>54.917709577379263</v>
      </c>
      <c r="AH248">
        <f t="shared" si="104"/>
        <v>0</v>
      </c>
      <c r="AI248">
        <f t="shared" si="105"/>
        <v>13463.192730851302</v>
      </c>
      <c r="AJ248">
        <f t="shared" si="106"/>
        <v>3184.6460157041092</v>
      </c>
      <c r="AK248">
        <f t="shared" si="92"/>
        <v>12.141148088800305</v>
      </c>
      <c r="AL248">
        <f t="shared" si="93"/>
        <v>188.28928997958604</v>
      </c>
      <c r="AM248">
        <f t="shared" si="94"/>
        <v>68.571428571428569</v>
      </c>
    </row>
    <row r="249" spans="1:39" x14ac:dyDescent="0.35">
      <c r="A249">
        <v>14.4598</v>
      </c>
      <c r="B249">
        <v>109</v>
      </c>
      <c r="C249">
        <v>19152.5</v>
      </c>
      <c r="D249">
        <f t="shared" si="83"/>
        <v>19526.480925933949</v>
      </c>
      <c r="E249">
        <v>193789.5</v>
      </c>
      <c r="F249">
        <f t="shared" si="84"/>
        <v>240370.84607555965</v>
      </c>
      <c r="G249">
        <v>3478.1</v>
      </c>
      <c r="H249">
        <f t="shared" si="85"/>
        <v>3490.2394016629241</v>
      </c>
      <c r="I249">
        <v>743.2</v>
      </c>
      <c r="J249">
        <v>1092.3</v>
      </c>
      <c r="K249">
        <v>2054.6999999999998</v>
      </c>
      <c r="L249">
        <v>3494.8</v>
      </c>
      <c r="M249">
        <v>1167.0999999999999</v>
      </c>
      <c r="N249">
        <v>211.2</v>
      </c>
      <c r="O249">
        <v>29.3</v>
      </c>
      <c r="P249">
        <v>280</v>
      </c>
      <c r="Q249">
        <v>4.3899999999999997</v>
      </c>
      <c r="R249">
        <v>167.3</v>
      </c>
      <c r="S249">
        <v>46236.3</v>
      </c>
      <c r="T249">
        <v>252.3</v>
      </c>
      <c r="U249">
        <v>329</v>
      </c>
      <c r="V249">
        <v>3715.2</v>
      </c>
      <c r="W249">
        <v>8.2899999999999991</v>
      </c>
      <c r="X249">
        <v>670.7</v>
      </c>
      <c r="Y249">
        <f t="shared" si="86"/>
        <v>263687.5664031565</v>
      </c>
      <c r="Z249">
        <f t="shared" si="87"/>
        <v>4426.0714144390131</v>
      </c>
      <c r="AA249">
        <f t="shared" si="88"/>
        <v>413.36799260890444</v>
      </c>
      <c r="AB249">
        <f t="shared" si="89"/>
        <v>7792.1762790230814</v>
      </c>
      <c r="AC249">
        <f t="shared" si="90"/>
        <v>956.81417004795048</v>
      </c>
      <c r="AD249">
        <f t="shared" si="101"/>
        <v>1061.8627333072775</v>
      </c>
      <c r="AE249">
        <f t="shared" si="102"/>
        <v>634.46298315109834</v>
      </c>
      <c r="AF249">
        <f t="shared" si="91"/>
        <v>189434.41543856598</v>
      </c>
      <c r="AG249">
        <f t="shared" si="103"/>
        <v>127.7648410182935</v>
      </c>
      <c r="AH249">
        <f t="shared" si="104"/>
        <v>31.438721639704749</v>
      </c>
      <c r="AI249">
        <f t="shared" si="105"/>
        <v>18196.914118672536</v>
      </c>
      <c r="AJ249">
        <f t="shared" si="106"/>
        <v>3791.2291945974475</v>
      </c>
      <c r="AK249">
        <f t="shared" si="92"/>
        <v>12.309993131241221</v>
      </c>
      <c r="AL249">
        <f t="shared" si="93"/>
        <v>221.30357072195065</v>
      </c>
      <c r="AM249">
        <f t="shared" si="94"/>
        <v>34.642327100029682</v>
      </c>
    </row>
    <row r="250" spans="1:39" x14ac:dyDescent="0.35">
      <c r="A250">
        <v>14.4694</v>
      </c>
      <c r="B250">
        <v>98.1</v>
      </c>
      <c r="C250">
        <v>18633.099999999999</v>
      </c>
      <c r="D250">
        <f t="shared" si="83"/>
        <v>18986.884517910679</v>
      </c>
      <c r="E250">
        <v>186977.9</v>
      </c>
      <c r="F250">
        <f t="shared" si="84"/>
        <v>229978.86527315798</v>
      </c>
      <c r="G250">
        <v>2920.6</v>
      </c>
      <c r="H250">
        <f t="shared" si="85"/>
        <v>2929.1548897710654</v>
      </c>
      <c r="I250">
        <v>831</v>
      </c>
      <c r="J250">
        <v>1192.2</v>
      </c>
      <c r="K250">
        <v>2061.6999999999998</v>
      </c>
      <c r="L250">
        <v>4376.1000000000004</v>
      </c>
      <c r="M250">
        <v>1138.5999999999999</v>
      </c>
      <c r="N250">
        <v>263.2</v>
      </c>
      <c r="O250">
        <v>51.2</v>
      </c>
      <c r="P250">
        <v>329</v>
      </c>
      <c r="Q250">
        <v>3.9</v>
      </c>
      <c r="R250">
        <v>195.1</v>
      </c>
      <c r="S250">
        <v>52408.1</v>
      </c>
      <c r="T250">
        <v>363.2</v>
      </c>
      <c r="U250">
        <v>361.2</v>
      </c>
      <c r="V250">
        <v>3877.8</v>
      </c>
      <c r="W250">
        <v>11.7</v>
      </c>
      <c r="X250">
        <v>747.8</v>
      </c>
      <c r="Y250">
        <f t="shared" si="86"/>
        <v>252194.90468083974</v>
      </c>
      <c r="Z250">
        <f t="shared" si="87"/>
        <v>4514.7621100471188</v>
      </c>
      <c r="AA250">
        <f t="shared" si="88"/>
        <v>388.98486122924851</v>
      </c>
      <c r="AB250">
        <f t="shared" si="89"/>
        <v>8175.0263852838079</v>
      </c>
      <c r="AC250">
        <f t="shared" si="90"/>
        <v>1440.1559795969731</v>
      </c>
      <c r="AD250">
        <f t="shared" si="101"/>
        <v>1304.5465784344829</v>
      </c>
      <c r="AE250">
        <f t="shared" si="102"/>
        <v>773.6080165731538</v>
      </c>
      <c r="AF250">
        <f t="shared" si="91"/>
        <v>223184.12844712904</v>
      </c>
      <c r="AG250">
        <f t="shared" si="103"/>
        <v>218.48181298401215</v>
      </c>
      <c r="AH250">
        <f t="shared" si="104"/>
        <v>46.392689871378259</v>
      </c>
      <c r="AI250">
        <f t="shared" si="105"/>
        <v>23122.988973071995</v>
      </c>
      <c r="AJ250">
        <f t="shared" si="106"/>
        <v>4397.3925698597004</v>
      </c>
      <c r="AK250">
        <f t="shared" si="92"/>
        <v>12.112511931918828</v>
      </c>
      <c r="AL250">
        <f t="shared" si="93"/>
        <v>225.73810550235595</v>
      </c>
      <c r="AM250">
        <f t="shared" si="94"/>
        <v>20.664246823956443</v>
      </c>
    </row>
    <row r="251" spans="1:39" x14ac:dyDescent="0.35">
      <c r="A251">
        <v>14.478899999999999</v>
      </c>
      <c r="B251">
        <v>174.2</v>
      </c>
      <c r="C251">
        <v>18487.400000000001</v>
      </c>
      <c r="D251">
        <f t="shared" si="83"/>
        <v>18835.621672100795</v>
      </c>
      <c r="E251">
        <v>183518.2</v>
      </c>
      <c r="F251">
        <f t="shared" si="84"/>
        <v>224767.04318455109</v>
      </c>
      <c r="G251">
        <v>2855.9</v>
      </c>
      <c r="H251">
        <f t="shared" si="85"/>
        <v>2864.0795247146325</v>
      </c>
      <c r="I251">
        <v>937.5</v>
      </c>
      <c r="J251">
        <v>1351.3</v>
      </c>
      <c r="K251">
        <v>2328.9</v>
      </c>
      <c r="L251">
        <v>4635.5</v>
      </c>
      <c r="M251">
        <v>1156.7</v>
      </c>
      <c r="N251">
        <v>276.8</v>
      </c>
      <c r="O251">
        <v>7.8</v>
      </c>
      <c r="P251">
        <v>381.9</v>
      </c>
      <c r="Q251">
        <v>3.9</v>
      </c>
      <c r="R251">
        <v>233.1</v>
      </c>
      <c r="S251">
        <v>51701.9</v>
      </c>
      <c r="T251">
        <v>441.9</v>
      </c>
      <c r="U251">
        <v>299.3</v>
      </c>
      <c r="V251">
        <v>3785.8</v>
      </c>
      <c r="W251">
        <v>12.2</v>
      </c>
      <c r="X251">
        <v>821.8</v>
      </c>
      <c r="Y251">
        <f t="shared" si="86"/>
        <v>246766.74438136653</v>
      </c>
      <c r="Z251">
        <f t="shared" si="87"/>
        <v>4687.4225410713116</v>
      </c>
      <c r="AA251">
        <f t="shared" si="88"/>
        <v>705.92980604704985</v>
      </c>
      <c r="AB251">
        <f t="shared" si="89"/>
        <v>9437.6574357231602</v>
      </c>
      <c r="AC251">
        <f t="shared" si="90"/>
        <v>1790.7599385315232</v>
      </c>
      <c r="AD251">
        <f t="shared" si="101"/>
        <v>1547.6153440262246</v>
      </c>
      <c r="AE251">
        <f t="shared" si="102"/>
        <v>944.61674965308453</v>
      </c>
      <c r="AF251">
        <f t="shared" si="91"/>
        <v>224858.9052755275</v>
      </c>
      <c r="AG251">
        <f t="shared" si="103"/>
        <v>47.413195928533199</v>
      </c>
      <c r="AH251">
        <f t="shared" si="104"/>
        <v>49.439400882744017</v>
      </c>
      <c r="AI251">
        <f t="shared" si="105"/>
        <v>25382.674702389788</v>
      </c>
      <c r="AJ251">
        <f t="shared" si="106"/>
        <v>4543.1567483315011</v>
      </c>
      <c r="AK251">
        <f t="shared" si="92"/>
        <v>11.933083340566062</v>
      </c>
      <c r="AL251">
        <f t="shared" si="93"/>
        <v>234.37112705356557</v>
      </c>
      <c r="AM251">
        <f t="shared" si="94"/>
        <v>98.86324786324785</v>
      </c>
    </row>
    <row r="252" spans="1:39" x14ac:dyDescent="0.35">
      <c r="A252">
        <v>14.4884</v>
      </c>
      <c r="B252">
        <v>188.4</v>
      </c>
      <c r="C252">
        <v>17617</v>
      </c>
      <c r="D252">
        <f t="shared" si="83"/>
        <v>17932.924327884335</v>
      </c>
      <c r="E252">
        <v>182841.8</v>
      </c>
      <c r="F252">
        <f t="shared" si="84"/>
        <v>223753.24631142413</v>
      </c>
      <c r="G252">
        <v>2815.2</v>
      </c>
      <c r="H252">
        <f t="shared" si="85"/>
        <v>2823.1477254767624</v>
      </c>
      <c r="I252">
        <v>972.2</v>
      </c>
      <c r="J252">
        <v>1137.9000000000001</v>
      </c>
      <c r="K252">
        <v>2185.1999999999998</v>
      </c>
      <c r="L252">
        <v>4741.3</v>
      </c>
      <c r="M252">
        <v>1184.4000000000001</v>
      </c>
      <c r="N252">
        <v>257.39999999999998</v>
      </c>
      <c r="O252">
        <v>8.2899999999999991</v>
      </c>
      <c r="P252">
        <v>309</v>
      </c>
      <c r="Q252">
        <v>26.3</v>
      </c>
      <c r="R252">
        <v>212.2</v>
      </c>
      <c r="S252">
        <v>51602.8</v>
      </c>
      <c r="T252">
        <v>419.9</v>
      </c>
      <c r="U252">
        <v>325.8</v>
      </c>
      <c r="V252">
        <v>4201</v>
      </c>
      <c r="W252">
        <v>5.37</v>
      </c>
      <c r="X252">
        <v>799</v>
      </c>
      <c r="Y252">
        <f t="shared" si="86"/>
        <v>244809.31836478523</v>
      </c>
      <c r="Z252">
        <f t="shared" si="87"/>
        <v>4838.0511326580736</v>
      </c>
      <c r="AA252">
        <f t="shared" si="88"/>
        <v>769.57854896384754</v>
      </c>
      <c r="AB252">
        <f t="shared" si="89"/>
        <v>8926.1308131411861</v>
      </c>
      <c r="AC252">
        <f t="shared" si="90"/>
        <v>1715.2124878445836</v>
      </c>
      <c r="AD252">
        <f t="shared" si="101"/>
        <v>1262.2068557846544</v>
      </c>
      <c r="AE252">
        <f t="shared" si="102"/>
        <v>866.79707054208302</v>
      </c>
      <c r="AF252">
        <f t="shared" si="91"/>
        <v>227948.02245577893</v>
      </c>
      <c r="AG252">
        <f t="shared" si="103"/>
        <v>141.29364123492294</v>
      </c>
      <c r="AH252">
        <f t="shared" si="104"/>
        <v>21.935439532568264</v>
      </c>
      <c r="AI252">
        <f t="shared" si="105"/>
        <v>25066.856282226894</v>
      </c>
      <c r="AJ252">
        <f t="shared" si="106"/>
        <v>4594.5963475293829</v>
      </c>
      <c r="AK252">
        <f t="shared" si="92"/>
        <v>12.477231388497236</v>
      </c>
      <c r="AL252">
        <f t="shared" si="93"/>
        <v>241.90255663290367</v>
      </c>
      <c r="AM252">
        <f t="shared" si="94"/>
        <v>34.241110147441461</v>
      </c>
    </row>
    <row r="253" spans="1:39" x14ac:dyDescent="0.35">
      <c r="A253">
        <v>14.4979</v>
      </c>
      <c r="B253">
        <v>213.5</v>
      </c>
      <c r="C253">
        <v>18974.400000000001</v>
      </c>
      <c r="D253">
        <f t="shared" si="83"/>
        <v>19341.391294987614</v>
      </c>
      <c r="E253">
        <v>183647.3</v>
      </c>
      <c r="F253">
        <f t="shared" si="84"/>
        <v>224960.73082137166</v>
      </c>
      <c r="G253">
        <v>2578.1</v>
      </c>
      <c r="H253">
        <f t="shared" si="85"/>
        <v>2584.7637794999291</v>
      </c>
      <c r="I253">
        <v>841.3</v>
      </c>
      <c r="J253">
        <v>1176.5999999999999</v>
      </c>
      <c r="K253">
        <v>2221.1999999999998</v>
      </c>
      <c r="L253">
        <v>4360.6000000000004</v>
      </c>
      <c r="M253">
        <v>1178.5999999999999</v>
      </c>
      <c r="N253">
        <v>270.3</v>
      </c>
      <c r="O253">
        <v>23.9</v>
      </c>
      <c r="P253">
        <v>398.7</v>
      </c>
      <c r="Q253">
        <v>3.9</v>
      </c>
      <c r="R253">
        <v>191.2</v>
      </c>
      <c r="S253">
        <v>51334.8</v>
      </c>
      <c r="T253">
        <v>466.5</v>
      </c>
      <c r="U253">
        <v>314.7</v>
      </c>
      <c r="V253">
        <v>4053.5</v>
      </c>
      <c r="W253">
        <v>3.9</v>
      </c>
      <c r="X253">
        <v>799.5</v>
      </c>
      <c r="Y253">
        <f t="shared" si="86"/>
        <v>247186.88589585919</v>
      </c>
      <c r="Z253">
        <f t="shared" si="87"/>
        <v>4768.0523007055835</v>
      </c>
      <c r="AA253">
        <f t="shared" si="88"/>
        <v>863.71895995303078</v>
      </c>
      <c r="AB253">
        <f t="shared" si="89"/>
        <v>8985.9136011600567</v>
      </c>
      <c r="AC253">
        <f t="shared" si="90"/>
        <v>1887.236041302524</v>
      </c>
      <c r="AD253">
        <f t="shared" si="101"/>
        <v>1612.9496455891026</v>
      </c>
      <c r="AE253">
        <f t="shared" si="102"/>
        <v>773.50381800009131</v>
      </c>
      <c r="AF253">
        <f t="shared" si="91"/>
        <v>224074.58955300448</v>
      </c>
      <c r="AG253">
        <f t="shared" si="103"/>
        <v>112.46551328662414</v>
      </c>
      <c r="AH253">
        <f t="shared" si="104"/>
        <v>15.777536036612741</v>
      </c>
      <c r="AI253">
        <f t="shared" si="105"/>
        <v>23494.369367340641</v>
      </c>
      <c r="AJ253">
        <f t="shared" si="106"/>
        <v>4507.5206799984398</v>
      </c>
      <c r="AK253">
        <f t="shared" si="92"/>
        <v>11.631052150817661</v>
      </c>
      <c r="AL253">
        <f t="shared" si="93"/>
        <v>238.40261503527918</v>
      </c>
      <c r="AM253">
        <f t="shared" si="94"/>
        <v>42.39568345323741</v>
      </c>
    </row>
    <row r="254" spans="1:39" x14ac:dyDescent="0.35">
      <c r="A254">
        <v>14.507400000000001</v>
      </c>
      <c r="B254">
        <v>153.5</v>
      </c>
      <c r="C254">
        <v>18730.7</v>
      </c>
      <c r="D254">
        <f t="shared" si="83"/>
        <v>19088.236022466004</v>
      </c>
      <c r="E254">
        <v>185037</v>
      </c>
      <c r="F254">
        <f t="shared" si="84"/>
        <v>227049.57157564204</v>
      </c>
      <c r="G254">
        <v>2898.5</v>
      </c>
      <c r="H254">
        <f t="shared" si="85"/>
        <v>2906.9257242116278</v>
      </c>
      <c r="I254">
        <v>964.5</v>
      </c>
      <c r="J254">
        <v>1258.5999999999999</v>
      </c>
      <c r="K254">
        <v>2334.8000000000002</v>
      </c>
      <c r="L254">
        <v>4508.3999999999996</v>
      </c>
      <c r="M254">
        <v>1151</v>
      </c>
      <c r="N254">
        <v>284.5</v>
      </c>
      <c r="O254">
        <v>30.7</v>
      </c>
      <c r="P254">
        <v>302.60000000000002</v>
      </c>
      <c r="Q254">
        <v>4.3899999999999997</v>
      </c>
      <c r="R254">
        <v>202.4</v>
      </c>
      <c r="S254">
        <v>51209.7</v>
      </c>
      <c r="T254">
        <v>432.9</v>
      </c>
      <c r="U254">
        <v>409.6</v>
      </c>
      <c r="V254">
        <v>3891.6</v>
      </c>
      <c r="W254">
        <v>3.9</v>
      </c>
      <c r="X254">
        <v>789.2</v>
      </c>
      <c r="Y254">
        <f t="shared" si="86"/>
        <v>249344.73332231966</v>
      </c>
      <c r="Z254">
        <f t="shared" si="87"/>
        <v>4616.0991036940832</v>
      </c>
      <c r="AA254">
        <f t="shared" si="88"/>
        <v>615.6135642198451</v>
      </c>
      <c r="AB254">
        <f t="shared" si="89"/>
        <v>9363.7429950520818</v>
      </c>
      <c r="AC254">
        <f t="shared" si="90"/>
        <v>1736.1505664545341</v>
      </c>
      <c r="AD254">
        <f t="shared" si="101"/>
        <v>1213.5808764359945</v>
      </c>
      <c r="AE254">
        <f t="shared" si="102"/>
        <v>811.72759217001078</v>
      </c>
      <c r="AF254">
        <f t="shared" si="91"/>
        <v>220984.41489346547</v>
      </c>
      <c r="AG254">
        <f t="shared" si="103"/>
        <v>140.72885972947469</v>
      </c>
      <c r="AH254">
        <f t="shared" si="104"/>
        <v>15.640996094184992</v>
      </c>
      <c r="AI254">
        <f t="shared" si="105"/>
        <v>24269.612272810376</v>
      </c>
      <c r="AJ254">
        <f t="shared" si="106"/>
        <v>4807.8015686433255</v>
      </c>
      <c r="AK254">
        <f t="shared" si="92"/>
        <v>11.894738272746356</v>
      </c>
      <c r="AL254">
        <f t="shared" si="93"/>
        <v>230.80495518470417</v>
      </c>
      <c r="AM254">
        <f t="shared" si="94"/>
        <v>32.801367911085784</v>
      </c>
    </row>
    <row r="255" spans="1:39" x14ac:dyDescent="0.35">
      <c r="A255">
        <v>14.5169</v>
      </c>
      <c r="B255">
        <v>147.69999999999999</v>
      </c>
      <c r="C255">
        <v>18194.7</v>
      </c>
      <c r="D255">
        <f t="shared" si="83"/>
        <v>18531.882034044833</v>
      </c>
      <c r="E255">
        <v>186621.8</v>
      </c>
      <c r="F255">
        <f t="shared" si="84"/>
        <v>229440.37595303141</v>
      </c>
      <c r="G255">
        <v>2799</v>
      </c>
      <c r="H255">
        <f t="shared" si="85"/>
        <v>2806.8563910385174</v>
      </c>
      <c r="I255">
        <v>874.9</v>
      </c>
      <c r="J255">
        <v>1223.0999999999999</v>
      </c>
      <c r="K255">
        <v>2354.8000000000002</v>
      </c>
      <c r="L255">
        <v>4046.7</v>
      </c>
      <c r="M255">
        <v>1251.4000000000001</v>
      </c>
      <c r="N255">
        <v>292.3</v>
      </c>
      <c r="O255">
        <v>8.89</v>
      </c>
      <c r="P255">
        <v>386.4</v>
      </c>
      <c r="Q255">
        <v>3.9</v>
      </c>
      <c r="R255">
        <v>230.2</v>
      </c>
      <c r="S255">
        <v>51248.4</v>
      </c>
      <c r="T255">
        <v>462.6</v>
      </c>
      <c r="U255">
        <v>364.5</v>
      </c>
      <c r="V255">
        <v>3982.9</v>
      </c>
      <c r="W255">
        <v>12.2</v>
      </c>
      <c r="X255">
        <v>826.3</v>
      </c>
      <c r="Y255">
        <f t="shared" si="86"/>
        <v>251079.11437811475</v>
      </c>
      <c r="Z255">
        <f t="shared" si="87"/>
        <v>4984.0864028038723</v>
      </c>
      <c r="AA255">
        <f t="shared" si="88"/>
        <v>588.26079726237174</v>
      </c>
      <c r="AB255">
        <f t="shared" si="89"/>
        <v>9378.717165832315</v>
      </c>
      <c r="AC255">
        <f t="shared" si="90"/>
        <v>1842.4471551359049</v>
      </c>
      <c r="AD255">
        <f t="shared" si="101"/>
        <v>1538.9571568190956</v>
      </c>
      <c r="AE255">
        <f t="shared" si="102"/>
        <v>916.84248835340532</v>
      </c>
      <c r="AF255">
        <f t="shared" si="91"/>
        <v>219975.68430492369</v>
      </c>
      <c r="AG255">
        <f t="shared" si="103"/>
        <v>50.94011914005236</v>
      </c>
      <c r="AH255">
        <f t="shared" si="104"/>
        <v>48.590262197704362</v>
      </c>
      <c r="AI255">
        <f t="shared" si="105"/>
        <v>22152.77847293864</v>
      </c>
      <c r="AJ255">
        <f t="shared" si="106"/>
        <v>4742.7282151660947</v>
      </c>
      <c r="AK255">
        <f t="shared" si="92"/>
        <v>12.38084591362753</v>
      </c>
      <c r="AL255">
        <f t="shared" si="93"/>
        <v>249.2043201401936</v>
      </c>
      <c r="AM255">
        <f t="shared" si="94"/>
        <v>97.842064112587963</v>
      </c>
    </row>
    <row r="256" spans="1:39" x14ac:dyDescent="0.35">
      <c r="A256">
        <v>14.526400000000001</v>
      </c>
      <c r="B256">
        <v>18.7</v>
      </c>
      <c r="C256">
        <v>24389.5</v>
      </c>
      <c r="D256">
        <f t="shared" si="83"/>
        <v>24999.218438095941</v>
      </c>
      <c r="E256">
        <v>231404.7</v>
      </c>
      <c r="F256">
        <f t="shared" si="84"/>
        <v>301074.83092857839</v>
      </c>
      <c r="G256">
        <v>3830.1</v>
      </c>
      <c r="H256">
        <f t="shared" si="85"/>
        <v>3844.8260683242893</v>
      </c>
      <c r="I256">
        <v>945.2</v>
      </c>
      <c r="J256">
        <v>543.1</v>
      </c>
      <c r="K256">
        <v>366.5</v>
      </c>
      <c r="L256">
        <v>505.8</v>
      </c>
      <c r="M256">
        <v>92.9</v>
      </c>
      <c r="N256">
        <v>26.5</v>
      </c>
      <c r="O256">
        <v>24.9</v>
      </c>
      <c r="P256">
        <v>6.45</v>
      </c>
      <c r="Q256">
        <v>4.5</v>
      </c>
      <c r="R256">
        <v>8.2899999999999991</v>
      </c>
      <c r="S256">
        <v>14393.8</v>
      </c>
      <c r="T256">
        <v>32.9</v>
      </c>
      <c r="U256">
        <v>140.6</v>
      </c>
      <c r="V256">
        <v>873.5</v>
      </c>
      <c r="W256">
        <v>0</v>
      </c>
      <c r="X256">
        <v>23.9</v>
      </c>
      <c r="Y256">
        <f t="shared" si="86"/>
        <v>330218.8754349986</v>
      </c>
      <c r="Z256">
        <f t="shared" si="87"/>
        <v>281.32855784704151</v>
      </c>
      <c r="AA256">
        <f t="shared" si="88"/>
        <v>56.629106907854428</v>
      </c>
      <c r="AB256">
        <f t="shared" si="89"/>
        <v>1109.8699295042059</v>
      </c>
      <c r="AC256">
        <f t="shared" si="90"/>
        <v>99.630888623979175</v>
      </c>
      <c r="AD256">
        <f t="shared" si="101"/>
        <v>19.532499441479199</v>
      </c>
      <c r="AE256">
        <f t="shared" si="102"/>
        <v>25.10456129765311</v>
      </c>
      <c r="AF256">
        <f t="shared" si="91"/>
        <v>46233.880422154325</v>
      </c>
      <c r="AG256">
        <f t="shared" si="103"/>
        <v>89.031857919300549</v>
      </c>
      <c r="AH256">
        <f t="shared" si="104"/>
        <v>0</v>
      </c>
      <c r="AI256">
        <f t="shared" si="105"/>
        <v>3256.6278913746874</v>
      </c>
      <c r="AJ256">
        <f t="shared" si="106"/>
        <v>498.15444311989592</v>
      </c>
      <c r="AK256">
        <f t="shared" si="92"/>
        <v>12.043369742702632</v>
      </c>
      <c r="AL256">
        <f t="shared" si="93"/>
        <v>14.066427892352076</v>
      </c>
      <c r="AM256">
        <f t="shared" si="94"/>
        <v>3.1598639455782309</v>
      </c>
    </row>
    <row r="257" spans="1:39" x14ac:dyDescent="0.35">
      <c r="A257">
        <v>14.536</v>
      </c>
      <c r="B257">
        <v>0</v>
      </c>
      <c r="C257">
        <v>26220.400000000001</v>
      </c>
      <c r="D257">
        <f t="shared" si="83"/>
        <v>26926.421543437551</v>
      </c>
      <c r="E257">
        <v>246503.6</v>
      </c>
      <c r="F257">
        <f t="shared" si="84"/>
        <v>327146.35398390749</v>
      </c>
      <c r="G257">
        <v>3875.1</v>
      </c>
      <c r="H257">
        <f t="shared" si="85"/>
        <v>3890.1748164311525</v>
      </c>
      <c r="I257">
        <v>857.3</v>
      </c>
      <c r="J257">
        <v>283.89999999999998</v>
      </c>
      <c r="K257">
        <v>110.3</v>
      </c>
      <c r="L257">
        <v>51.6</v>
      </c>
      <c r="M257">
        <v>65.8</v>
      </c>
      <c r="N257">
        <v>16.100000000000001</v>
      </c>
      <c r="O257">
        <v>11.7</v>
      </c>
      <c r="P257">
        <v>5.16</v>
      </c>
      <c r="Q257">
        <v>3.9</v>
      </c>
      <c r="R257">
        <v>3.41</v>
      </c>
      <c r="S257">
        <v>7692.3</v>
      </c>
      <c r="T257">
        <v>14.8</v>
      </c>
      <c r="U257">
        <v>154.19999999999999</v>
      </c>
      <c r="V257">
        <v>414.2</v>
      </c>
      <c r="W257">
        <v>12.7</v>
      </c>
      <c r="X257">
        <v>7.8</v>
      </c>
      <c r="Y257">
        <f t="shared" si="86"/>
        <v>358262.95034377615</v>
      </c>
      <c r="Z257">
        <f t="shared" si="87"/>
        <v>183.66398182357597</v>
      </c>
      <c r="AA257">
        <f t="shared" si="88"/>
        <v>0</v>
      </c>
      <c r="AB257">
        <f t="shared" si="89"/>
        <v>307.87442545806124</v>
      </c>
      <c r="AC257">
        <f t="shared" si="90"/>
        <v>41.310439680682741</v>
      </c>
      <c r="AD257">
        <f t="shared" si="101"/>
        <v>14.40282896975155</v>
      </c>
      <c r="AE257">
        <f t="shared" si="102"/>
        <v>9.5181486021032526</v>
      </c>
      <c r="AF257">
        <f t="shared" si="91"/>
        <v>22627.235085909095</v>
      </c>
      <c r="AG257">
        <f t="shared" si="103"/>
        <v>43.543436420179106</v>
      </c>
      <c r="AH257">
        <f t="shared" si="104"/>
        <v>35.448823239504783</v>
      </c>
      <c r="AI257">
        <f t="shared" si="105"/>
        <v>981.40206700865212</v>
      </c>
      <c r="AJ257">
        <f t="shared" si="106"/>
        <v>452.18183974801377</v>
      </c>
      <c r="AK257">
        <f t="shared" si="92"/>
        <v>12.149640956045973</v>
      </c>
      <c r="AL257">
        <f t="shared" si="93"/>
        <v>9.183199091178798</v>
      </c>
      <c r="AM257">
        <f t="shared" si="94"/>
        <v>4.2179487179487181</v>
      </c>
    </row>
    <row r="258" spans="1:39" x14ac:dyDescent="0.35">
      <c r="A258">
        <v>14.545500000000001</v>
      </c>
      <c r="B258">
        <v>0</v>
      </c>
      <c r="C258">
        <v>29267</v>
      </c>
      <c r="D258">
        <f t="shared" si="83"/>
        <v>30149.381961878287</v>
      </c>
      <c r="E258">
        <v>246912.7</v>
      </c>
      <c r="F258">
        <f t="shared" si="84"/>
        <v>327867.30037805712</v>
      </c>
      <c r="G258">
        <v>4175.2</v>
      </c>
      <c r="H258">
        <f t="shared" si="85"/>
        <v>4192.705383517261</v>
      </c>
      <c r="I258">
        <v>865</v>
      </c>
      <c r="J258">
        <v>217.7</v>
      </c>
      <c r="K258">
        <v>152.9</v>
      </c>
      <c r="L258">
        <v>74.2</v>
      </c>
      <c r="M258">
        <v>31</v>
      </c>
      <c r="N258">
        <v>10.3</v>
      </c>
      <c r="O258">
        <v>11.7</v>
      </c>
      <c r="P258">
        <v>10.3</v>
      </c>
      <c r="Q258">
        <v>7.8</v>
      </c>
      <c r="R258">
        <v>0</v>
      </c>
      <c r="S258">
        <v>6211</v>
      </c>
      <c r="T258">
        <v>5.8</v>
      </c>
      <c r="U258">
        <v>131.6</v>
      </c>
      <c r="V258">
        <v>386.5</v>
      </c>
      <c r="W258">
        <v>11.7</v>
      </c>
      <c r="X258">
        <v>18</v>
      </c>
      <c r="Y258">
        <f t="shared" si="86"/>
        <v>362509.38772345264</v>
      </c>
      <c r="Z258">
        <f t="shared" si="87"/>
        <v>85.515026782282817</v>
      </c>
      <c r="AA258">
        <f t="shared" si="88"/>
        <v>0</v>
      </c>
      <c r="AB258">
        <f t="shared" si="89"/>
        <v>421.78218048422718</v>
      </c>
      <c r="AC258">
        <f t="shared" si="90"/>
        <v>15.999585656040011</v>
      </c>
      <c r="AD258">
        <f t="shared" ref="AD258:AD285" si="107">(P258)*1000000/Y258</f>
        <v>28.413057285726229</v>
      </c>
      <c r="AE258">
        <f t="shared" ref="AE258:AE285" si="108">(R258)*1000000/Y258</f>
        <v>0</v>
      </c>
      <c r="AF258">
        <f t="shared" si="91"/>
        <v>18199.528683745513</v>
      </c>
      <c r="AG258">
        <f t="shared" ref="AG258:AG285" si="109">(O258+Q258)*1000000/Y258</f>
        <v>53.791710395306936</v>
      </c>
      <c r="AH258">
        <f t="shared" ref="AH258:AH285" si="110">W258*1000000/Y258</f>
        <v>32.275026237184164</v>
      </c>
      <c r="AI258">
        <f t="shared" ref="AI258:AI285" si="111">(J258+L258+N258)*1000000/Y258</f>
        <v>833.63358366470538</v>
      </c>
      <c r="AJ258">
        <f t="shared" ref="AJ258:AJ285" si="112">(U258+X258)*1000000/Y258</f>
        <v>412.67896795579065</v>
      </c>
      <c r="AK258">
        <f t="shared" si="92"/>
        <v>10.874760245255494</v>
      </c>
      <c r="AL258">
        <f t="shared" si="93"/>
        <v>4.2757513391141408</v>
      </c>
      <c r="AM258">
        <f t="shared" si="94"/>
        <v>1.5897435897435896</v>
      </c>
    </row>
    <row r="259" spans="1:39" x14ac:dyDescent="0.35">
      <c r="A259">
        <v>14.5549</v>
      </c>
      <c r="B259">
        <v>0</v>
      </c>
      <c r="C259">
        <v>28701.8</v>
      </c>
      <c r="D259">
        <f t="shared" si="83"/>
        <v>29549.936363518431</v>
      </c>
      <c r="E259">
        <v>244293.7</v>
      </c>
      <c r="F259">
        <f t="shared" si="84"/>
        <v>323265.40085744945</v>
      </c>
      <c r="G259">
        <v>4077.2</v>
      </c>
      <c r="H259">
        <f t="shared" si="85"/>
        <v>4093.891614892239</v>
      </c>
      <c r="I259">
        <v>945.1</v>
      </c>
      <c r="J259">
        <v>192.2</v>
      </c>
      <c r="K259">
        <v>145.80000000000001</v>
      </c>
      <c r="L259">
        <v>49.4</v>
      </c>
      <c r="M259">
        <v>61.9</v>
      </c>
      <c r="N259">
        <v>21.6</v>
      </c>
      <c r="O259">
        <v>11.8</v>
      </c>
      <c r="P259">
        <v>10.3</v>
      </c>
      <c r="Q259">
        <v>0</v>
      </c>
      <c r="R259">
        <v>7.8</v>
      </c>
      <c r="S259">
        <v>5582.8</v>
      </c>
      <c r="T259">
        <v>0</v>
      </c>
      <c r="U259">
        <v>108</v>
      </c>
      <c r="V259">
        <v>408.8</v>
      </c>
      <c r="W259">
        <v>0</v>
      </c>
      <c r="X259">
        <v>3.9</v>
      </c>
      <c r="Y259">
        <f t="shared" si="86"/>
        <v>357209.22883586009</v>
      </c>
      <c r="Z259">
        <f t="shared" si="87"/>
        <v>173.28779606767506</v>
      </c>
      <c r="AA259">
        <f t="shared" si="88"/>
        <v>0</v>
      </c>
      <c r="AB259">
        <f t="shared" si="89"/>
        <v>408.16414647281141</v>
      </c>
      <c r="AC259">
        <f t="shared" si="90"/>
        <v>0</v>
      </c>
      <c r="AD259">
        <f t="shared" si="107"/>
        <v>28.834641348902313</v>
      </c>
      <c r="AE259">
        <f t="shared" si="108"/>
        <v>21.835941992372625</v>
      </c>
      <c r="AF259">
        <f t="shared" si="91"/>
        <v>16773.362825833312</v>
      </c>
      <c r="AG259">
        <f t="shared" si="109"/>
        <v>33.033860962820128</v>
      </c>
      <c r="AH259">
        <f t="shared" si="110"/>
        <v>0</v>
      </c>
      <c r="AI259">
        <f t="shared" si="111"/>
        <v>736.82306825544549</v>
      </c>
      <c r="AJ259">
        <f t="shared" si="112"/>
        <v>313.2617831982688</v>
      </c>
      <c r="AK259">
        <f t="shared" si="92"/>
        <v>10.939631032726837</v>
      </c>
      <c r="AL259">
        <f t="shared" si="93"/>
        <v>8.6643898033837523</v>
      </c>
      <c r="AM259">
        <f t="shared" si="94"/>
        <v>5.2457627118644066</v>
      </c>
    </row>
    <row r="260" spans="1:39" x14ac:dyDescent="0.35">
      <c r="A260">
        <v>14.564399999999999</v>
      </c>
      <c r="B260">
        <v>5.16</v>
      </c>
      <c r="C260">
        <v>25710.400000000001</v>
      </c>
      <c r="D260">
        <f t="shared" si="83"/>
        <v>26388.868361111519</v>
      </c>
      <c r="E260">
        <v>249583.6</v>
      </c>
      <c r="F260">
        <f t="shared" si="84"/>
        <v>332593.47743466153</v>
      </c>
      <c r="G260">
        <v>4037.8</v>
      </c>
      <c r="H260">
        <f t="shared" si="85"/>
        <v>4054.1699273325844</v>
      </c>
      <c r="I260">
        <v>779.4</v>
      </c>
      <c r="J260">
        <v>253.5</v>
      </c>
      <c r="K260">
        <v>136.1</v>
      </c>
      <c r="L260">
        <v>31.6</v>
      </c>
      <c r="M260">
        <v>48.4</v>
      </c>
      <c r="N260">
        <v>29</v>
      </c>
      <c r="O260">
        <v>16.3</v>
      </c>
      <c r="P260">
        <v>11</v>
      </c>
      <c r="Q260">
        <v>0</v>
      </c>
      <c r="R260">
        <v>0</v>
      </c>
      <c r="S260">
        <v>4911.7</v>
      </c>
      <c r="T260">
        <v>21.3</v>
      </c>
      <c r="U260">
        <v>121.3</v>
      </c>
      <c r="V260">
        <v>347.1</v>
      </c>
      <c r="W260">
        <v>7.8</v>
      </c>
      <c r="X260">
        <v>16.100000000000001</v>
      </c>
      <c r="Y260">
        <f t="shared" si="86"/>
        <v>363336.51572310564</v>
      </c>
      <c r="Z260">
        <f t="shared" si="87"/>
        <v>133.20984240649528</v>
      </c>
      <c r="AA260">
        <f t="shared" si="88"/>
        <v>14.201710471436275</v>
      </c>
      <c r="AB260">
        <f t="shared" si="89"/>
        <v>374.58387503148776</v>
      </c>
      <c r="AC260">
        <f t="shared" si="90"/>
        <v>58.623339736742764</v>
      </c>
      <c r="AD260">
        <f t="shared" si="107"/>
        <v>30.274964183294383</v>
      </c>
      <c r="AE260">
        <f t="shared" si="108"/>
        <v>0</v>
      </c>
      <c r="AF260">
        <f t="shared" si="91"/>
        <v>14473.634695191682</v>
      </c>
      <c r="AG260">
        <f t="shared" si="109"/>
        <v>44.86199238069986</v>
      </c>
      <c r="AH260">
        <f t="shared" si="110"/>
        <v>21.467701875426926</v>
      </c>
      <c r="AI260">
        <f t="shared" si="111"/>
        <v>864.48784090661513</v>
      </c>
      <c r="AJ260">
        <f t="shared" si="112"/>
        <v>378.16182534405897</v>
      </c>
      <c r="AK260">
        <f t="shared" si="92"/>
        <v>12.603552107023829</v>
      </c>
      <c r="AL260">
        <f t="shared" si="93"/>
        <v>6.660492120324764</v>
      </c>
      <c r="AM260">
        <f t="shared" si="94"/>
        <v>2.9693251533742329</v>
      </c>
    </row>
    <row r="261" spans="1:39" x14ac:dyDescent="0.35">
      <c r="A261">
        <v>14.5739</v>
      </c>
      <c r="B261">
        <v>0</v>
      </c>
      <c r="C261">
        <v>25947.599999999999</v>
      </c>
      <c r="D261">
        <f t="shared" si="83"/>
        <v>26638.813271236741</v>
      </c>
      <c r="E261">
        <v>245187.3</v>
      </c>
      <c r="F261">
        <f t="shared" si="84"/>
        <v>324831.97487270681</v>
      </c>
      <c r="G261">
        <v>3742.4</v>
      </c>
      <c r="H261">
        <f t="shared" si="85"/>
        <v>3756.4581690518603</v>
      </c>
      <c r="I261">
        <v>880.5</v>
      </c>
      <c r="J261">
        <v>225.8</v>
      </c>
      <c r="K261">
        <v>121.3</v>
      </c>
      <c r="L261">
        <v>48.4</v>
      </c>
      <c r="M261">
        <v>52.2</v>
      </c>
      <c r="N261">
        <v>27.7</v>
      </c>
      <c r="O261">
        <v>7.8</v>
      </c>
      <c r="P261">
        <v>5.16</v>
      </c>
      <c r="Q261">
        <v>7.8</v>
      </c>
      <c r="R261">
        <v>0</v>
      </c>
      <c r="S261">
        <v>4690.7</v>
      </c>
      <c r="T261">
        <v>21.9</v>
      </c>
      <c r="U261">
        <v>80.599999999999994</v>
      </c>
      <c r="V261">
        <v>316.10000000000002</v>
      </c>
      <c r="W261">
        <v>7.32</v>
      </c>
      <c r="X261">
        <v>0</v>
      </c>
      <c r="Y261">
        <f t="shared" si="86"/>
        <v>355527.24631299538</v>
      </c>
      <c r="Z261">
        <f t="shared" si="87"/>
        <v>146.82419010453197</v>
      </c>
      <c r="AA261">
        <f t="shared" si="88"/>
        <v>0</v>
      </c>
      <c r="AB261">
        <f t="shared" si="89"/>
        <v>341.18341493639326</v>
      </c>
      <c r="AC261">
        <f t="shared" si="90"/>
        <v>61.59865446914273</v>
      </c>
      <c r="AD261">
        <f t="shared" si="107"/>
        <v>14.513655573551437</v>
      </c>
      <c r="AE261">
        <f t="shared" si="108"/>
        <v>0</v>
      </c>
      <c r="AF261">
        <f t="shared" si="91"/>
        <v>14082.746264662273</v>
      </c>
      <c r="AG261">
        <f t="shared" si="109"/>
        <v>43.878493594457829</v>
      </c>
      <c r="AH261">
        <f t="shared" si="110"/>
        <v>20.589139302014829</v>
      </c>
      <c r="AI261">
        <f t="shared" si="111"/>
        <v>849.16136001069356</v>
      </c>
      <c r="AJ261">
        <f t="shared" si="112"/>
        <v>226.70555023803215</v>
      </c>
      <c r="AK261">
        <f t="shared" si="92"/>
        <v>12.193935651909994</v>
      </c>
      <c r="AL261">
        <f t="shared" si="93"/>
        <v>7.3412095052265984</v>
      </c>
      <c r="AM261">
        <f t="shared" si="94"/>
        <v>3.3461538461538463</v>
      </c>
    </row>
    <row r="262" spans="1:39" x14ac:dyDescent="0.35">
      <c r="A262">
        <v>14.583500000000001</v>
      </c>
      <c r="B262">
        <v>4.5199999999999996</v>
      </c>
      <c r="C262">
        <v>27119</v>
      </c>
      <c r="D262">
        <f t="shared" ref="D262:D325" si="113">1/((1/C262)-0.000001)</f>
        <v>27874.940511737816</v>
      </c>
      <c r="E262">
        <v>245269.1</v>
      </c>
      <c r="F262">
        <f t="shared" ref="F262:F325" si="114">1/((1/E262)-0.000001)</f>
        <v>324975.56413815834</v>
      </c>
      <c r="G262">
        <v>3989.2</v>
      </c>
      <c r="H262">
        <f t="shared" ref="H262:H325" si="115">1/((1/G262)-0.000001)</f>
        <v>4005.1774538990944</v>
      </c>
      <c r="I262">
        <v>925.6</v>
      </c>
      <c r="J262">
        <v>181</v>
      </c>
      <c r="K262">
        <v>73.5</v>
      </c>
      <c r="L262">
        <v>25.8</v>
      </c>
      <c r="M262">
        <v>59.4</v>
      </c>
      <c r="N262">
        <v>14.8</v>
      </c>
      <c r="O262">
        <v>11.2</v>
      </c>
      <c r="P262">
        <v>10.3</v>
      </c>
      <c r="Q262">
        <v>0</v>
      </c>
      <c r="R262">
        <v>0</v>
      </c>
      <c r="S262">
        <v>4309.2</v>
      </c>
      <c r="T262">
        <v>10.3</v>
      </c>
      <c r="U262">
        <v>104.5</v>
      </c>
      <c r="V262">
        <v>297.39999999999998</v>
      </c>
      <c r="W262">
        <v>0</v>
      </c>
      <c r="X262">
        <v>19.5</v>
      </c>
      <c r="Y262">
        <f t="shared" ref="Y262:Y325" si="116">300+D262+F262+H262</f>
        <v>357155.68210379529</v>
      </c>
      <c r="Z262">
        <f t="shared" ref="Z262:Z311" si="117">(M262)*1000000/Y262</f>
        <v>166.31402768145625</v>
      </c>
      <c r="AA262">
        <f t="shared" ref="AA262:AA311" si="118">(B262)*1000000/Y262</f>
        <v>12.655545540743809</v>
      </c>
      <c r="AB262">
        <f t="shared" ref="AB262:AB325" si="119">(K262)*1000000/Y262</f>
        <v>205.79261000988274</v>
      </c>
      <c r="AC262">
        <f t="shared" ref="AC262:AC311" si="120">(T262)*1000000/Y262</f>
        <v>28.83896439594275</v>
      </c>
      <c r="AD262">
        <f t="shared" si="107"/>
        <v>28.83896439594275</v>
      </c>
      <c r="AE262">
        <f t="shared" si="108"/>
        <v>0</v>
      </c>
      <c r="AF262">
        <f t="shared" ref="AF262:AF311" si="121">(S262+V262)*1000000/Y262</f>
        <v>12898.0168336262</v>
      </c>
      <c r="AG262">
        <f t="shared" si="109"/>
        <v>31.358873906267846</v>
      </c>
      <c r="AH262">
        <f t="shared" si="110"/>
        <v>0</v>
      </c>
      <c r="AI262">
        <f t="shared" si="111"/>
        <v>620.45771943115676</v>
      </c>
      <c r="AJ262">
        <f t="shared" si="112"/>
        <v>347.1875325336797</v>
      </c>
      <c r="AK262">
        <f t="shared" ref="AK262:AK325" si="122">F262/D262</f>
        <v>11.658341082425446</v>
      </c>
      <c r="AL262">
        <f t="shared" ref="AL262:AL325" si="123">Z262/20</f>
        <v>8.3157013840728133</v>
      </c>
      <c r="AM262">
        <f t="shared" ref="AM262:AM325" si="124">Z262/AG262</f>
        <v>5.3035714285714288</v>
      </c>
    </row>
    <row r="263" spans="1:39" x14ac:dyDescent="0.35">
      <c r="A263">
        <v>14.593</v>
      </c>
      <c r="B263">
        <v>5.16</v>
      </c>
      <c r="C263">
        <v>26545.3</v>
      </c>
      <c r="D263">
        <f t="shared" si="113"/>
        <v>27269.168251999807</v>
      </c>
      <c r="E263">
        <v>248167.3</v>
      </c>
      <c r="F263">
        <f t="shared" si="114"/>
        <v>330083.14216713369</v>
      </c>
      <c r="G263">
        <v>3947.6</v>
      </c>
      <c r="H263">
        <f t="shared" si="115"/>
        <v>3963.2453071746027</v>
      </c>
      <c r="I263">
        <v>868.9</v>
      </c>
      <c r="J263">
        <v>194.8</v>
      </c>
      <c r="K263">
        <v>119.3</v>
      </c>
      <c r="L263">
        <v>27.1</v>
      </c>
      <c r="M263">
        <v>41.9</v>
      </c>
      <c r="N263">
        <v>10.3</v>
      </c>
      <c r="O263">
        <v>15.1</v>
      </c>
      <c r="P263">
        <v>10.3</v>
      </c>
      <c r="Q263">
        <v>0</v>
      </c>
      <c r="R263">
        <v>0</v>
      </c>
      <c r="S263">
        <v>4014.1</v>
      </c>
      <c r="T263">
        <v>11</v>
      </c>
      <c r="U263">
        <v>123.4</v>
      </c>
      <c r="V263">
        <v>194.1</v>
      </c>
      <c r="W263">
        <v>3.9</v>
      </c>
      <c r="X263">
        <v>3.9</v>
      </c>
      <c r="Y263">
        <f t="shared" si="116"/>
        <v>361615.55572630814</v>
      </c>
      <c r="Z263">
        <f t="shared" si="117"/>
        <v>115.86890922278901</v>
      </c>
      <c r="AA263">
        <f t="shared" si="118"/>
        <v>14.269297651302896</v>
      </c>
      <c r="AB263">
        <f t="shared" si="119"/>
        <v>329.90837399233243</v>
      </c>
      <c r="AC263">
        <f t="shared" si="120"/>
        <v>30.419045380684466</v>
      </c>
      <c r="AD263">
        <f t="shared" si="107"/>
        <v>28.483287947368183</v>
      </c>
      <c r="AE263">
        <f t="shared" si="108"/>
        <v>0</v>
      </c>
      <c r="AF263">
        <f t="shared" si="121"/>
        <v>11637.220615545124</v>
      </c>
      <c r="AG263">
        <f t="shared" si="109"/>
        <v>41.757053204394133</v>
      </c>
      <c r="AH263">
        <f t="shared" si="110"/>
        <v>10.784934271333583</v>
      </c>
      <c r="AI263">
        <f t="shared" si="111"/>
        <v>642.1183943086304</v>
      </c>
      <c r="AJ263">
        <f t="shared" si="112"/>
        <v>352.03131608737573</v>
      </c>
      <c r="AK263">
        <f t="shared" si="122"/>
        <v>12.104628168955127</v>
      </c>
      <c r="AL263">
        <f t="shared" si="123"/>
        <v>5.7934454611394504</v>
      </c>
      <c r="AM263">
        <f t="shared" si="124"/>
        <v>2.7748344370860925</v>
      </c>
    </row>
    <row r="264" spans="1:39" x14ac:dyDescent="0.35">
      <c r="A264">
        <v>14.602499999999999</v>
      </c>
      <c r="B264">
        <v>5.16</v>
      </c>
      <c r="C264">
        <v>26227.599999999999</v>
      </c>
      <c r="D264">
        <f t="shared" si="113"/>
        <v>26934.01456028123</v>
      </c>
      <c r="E264">
        <v>245138.2</v>
      </c>
      <c r="F264">
        <f t="shared" si="114"/>
        <v>324745.8011519459</v>
      </c>
      <c r="G264">
        <v>3895</v>
      </c>
      <c r="H264">
        <f t="shared" si="115"/>
        <v>3910.2303472023532</v>
      </c>
      <c r="I264">
        <v>929.6</v>
      </c>
      <c r="J264">
        <v>207.7</v>
      </c>
      <c r="K264">
        <v>126.4</v>
      </c>
      <c r="L264">
        <v>17.399999999999999</v>
      </c>
      <c r="M264">
        <v>31</v>
      </c>
      <c r="N264">
        <v>10.3</v>
      </c>
      <c r="O264">
        <v>24</v>
      </c>
      <c r="P264">
        <v>0</v>
      </c>
      <c r="Q264">
        <v>3.9</v>
      </c>
      <c r="R264">
        <v>0</v>
      </c>
      <c r="S264">
        <v>4334</v>
      </c>
      <c r="T264">
        <v>0</v>
      </c>
      <c r="U264">
        <v>106.4</v>
      </c>
      <c r="V264">
        <v>212.9</v>
      </c>
      <c r="W264">
        <v>4.88</v>
      </c>
      <c r="X264">
        <v>16.600000000000001</v>
      </c>
      <c r="Y264">
        <f t="shared" si="116"/>
        <v>355890.04605942947</v>
      </c>
      <c r="Z264">
        <f t="shared" si="117"/>
        <v>87.105555053437385</v>
      </c>
      <c r="AA264">
        <f t="shared" si="118"/>
        <v>14.498860131475384</v>
      </c>
      <c r="AB264">
        <f t="shared" si="119"/>
        <v>355.16587608885436</v>
      </c>
      <c r="AC264">
        <f t="shared" si="120"/>
        <v>0</v>
      </c>
      <c r="AD264">
        <f t="shared" si="107"/>
        <v>0</v>
      </c>
      <c r="AE264">
        <f t="shared" si="108"/>
        <v>0</v>
      </c>
      <c r="AF264">
        <f t="shared" si="121"/>
        <v>12776.137041047563</v>
      </c>
      <c r="AG264">
        <f t="shared" si="109"/>
        <v>78.394999548093651</v>
      </c>
      <c r="AH264">
        <f t="shared" si="110"/>
        <v>13.71210027937982</v>
      </c>
      <c r="AI264">
        <f t="shared" si="111"/>
        <v>661.44024708319876</v>
      </c>
      <c r="AJ264">
        <f t="shared" si="112"/>
        <v>345.61236359912255</v>
      </c>
      <c r="AK264">
        <f t="shared" si="122"/>
        <v>12.057088646222038</v>
      </c>
      <c r="AL264">
        <f t="shared" si="123"/>
        <v>4.3552777526718689</v>
      </c>
      <c r="AM264">
        <f t="shared" si="124"/>
        <v>1.1111111111111112</v>
      </c>
    </row>
    <row r="265" spans="1:39" x14ac:dyDescent="0.35">
      <c r="A265">
        <v>14.612</v>
      </c>
      <c r="B265">
        <v>4.5199999999999996</v>
      </c>
      <c r="C265">
        <v>26280</v>
      </c>
      <c r="D265">
        <f t="shared" si="113"/>
        <v>26989.278231935255</v>
      </c>
      <c r="E265">
        <v>245511.3</v>
      </c>
      <c r="F265">
        <f t="shared" si="114"/>
        <v>325400.89732291544</v>
      </c>
      <c r="G265">
        <v>4269.3999999999996</v>
      </c>
      <c r="H265">
        <f t="shared" si="115"/>
        <v>4287.7059317048206</v>
      </c>
      <c r="I265">
        <v>934.2</v>
      </c>
      <c r="J265">
        <v>169</v>
      </c>
      <c r="K265">
        <v>115.5</v>
      </c>
      <c r="L265">
        <v>31.6</v>
      </c>
      <c r="M265">
        <v>30.3</v>
      </c>
      <c r="N265">
        <v>12.3</v>
      </c>
      <c r="O265">
        <v>12.2</v>
      </c>
      <c r="P265">
        <v>5.81</v>
      </c>
      <c r="Q265">
        <v>3.9</v>
      </c>
      <c r="R265">
        <v>3.9</v>
      </c>
      <c r="S265">
        <v>3913.7</v>
      </c>
      <c r="T265">
        <v>5.16</v>
      </c>
      <c r="U265">
        <v>139.4</v>
      </c>
      <c r="V265">
        <v>138.19999999999999</v>
      </c>
      <c r="W265">
        <v>4.3899999999999997</v>
      </c>
      <c r="X265">
        <v>3.9</v>
      </c>
      <c r="Y265">
        <f t="shared" si="116"/>
        <v>356977.88148655556</v>
      </c>
      <c r="Z265">
        <f t="shared" si="117"/>
        <v>84.879208408718043</v>
      </c>
      <c r="AA265">
        <f t="shared" si="118"/>
        <v>12.661848911135497</v>
      </c>
      <c r="AB265">
        <f t="shared" si="119"/>
        <v>323.54945779560836</v>
      </c>
      <c r="AC265">
        <f t="shared" si="120"/>
        <v>14.454677075544064</v>
      </c>
      <c r="AD265">
        <f t="shared" si="107"/>
        <v>16.275518180021514</v>
      </c>
      <c r="AE265">
        <f t="shared" si="108"/>
        <v>10.925046626864699</v>
      </c>
      <c r="AF265">
        <f t="shared" si="121"/>
        <v>11350.563186511043</v>
      </c>
      <c r="AG265">
        <f t="shared" si="109"/>
        <v>45.10083351090298</v>
      </c>
      <c r="AH265">
        <f t="shared" si="110"/>
        <v>12.297680690240007</v>
      </c>
      <c r="AI265">
        <f t="shared" si="111"/>
        <v>596.39549406653703</v>
      </c>
      <c r="AJ265">
        <f t="shared" si="112"/>
        <v>401.42543118710546</v>
      </c>
      <c r="AK265">
        <f t="shared" si="122"/>
        <v>12.056672821205071</v>
      </c>
      <c r="AL265">
        <f t="shared" si="123"/>
        <v>4.2439604204359025</v>
      </c>
      <c r="AM265">
        <f t="shared" si="124"/>
        <v>1.8819875776397519</v>
      </c>
    </row>
    <row r="266" spans="1:39" x14ac:dyDescent="0.35">
      <c r="A266">
        <v>14.621499999999999</v>
      </c>
      <c r="B266">
        <v>0</v>
      </c>
      <c r="C266">
        <v>27030.1</v>
      </c>
      <c r="D266">
        <f t="shared" si="113"/>
        <v>27781.023852844774</v>
      </c>
      <c r="E266">
        <v>253129.9</v>
      </c>
      <c r="F266">
        <f t="shared" si="114"/>
        <v>338920.91810878488</v>
      </c>
      <c r="G266">
        <v>4038.7</v>
      </c>
      <c r="H266">
        <f t="shared" si="115"/>
        <v>4055.0772404510094</v>
      </c>
      <c r="I266">
        <v>806.4</v>
      </c>
      <c r="J266">
        <v>122.6</v>
      </c>
      <c r="K266">
        <v>97.4</v>
      </c>
      <c r="L266">
        <v>36.1</v>
      </c>
      <c r="M266">
        <v>42.6</v>
      </c>
      <c r="N266">
        <v>34.200000000000003</v>
      </c>
      <c r="O266">
        <v>7.8</v>
      </c>
      <c r="P266">
        <v>0</v>
      </c>
      <c r="Q266">
        <v>0</v>
      </c>
      <c r="R266">
        <v>3.5</v>
      </c>
      <c r="S266">
        <v>3725.1</v>
      </c>
      <c r="T266">
        <v>0</v>
      </c>
      <c r="U266">
        <v>102.6</v>
      </c>
      <c r="V266">
        <v>200</v>
      </c>
      <c r="W266">
        <v>0</v>
      </c>
      <c r="X266">
        <v>3.41</v>
      </c>
      <c r="Y266">
        <f t="shared" si="116"/>
        <v>371057.01920208067</v>
      </c>
      <c r="Z266">
        <f t="shared" si="117"/>
        <v>114.80715306668189</v>
      </c>
      <c r="AA266">
        <f t="shared" si="118"/>
        <v>0</v>
      </c>
      <c r="AB266">
        <f t="shared" si="119"/>
        <v>262.49334996936187</v>
      </c>
      <c r="AC266">
        <f t="shared" si="120"/>
        <v>0</v>
      </c>
      <c r="AD266">
        <f t="shared" si="107"/>
        <v>0</v>
      </c>
      <c r="AE266">
        <f t="shared" si="108"/>
        <v>9.4325125759010948</v>
      </c>
      <c r="AF266">
        <f t="shared" si="121"/>
        <v>10578.15860333411</v>
      </c>
      <c r="AG266">
        <f t="shared" si="109"/>
        <v>21.02102802629387</v>
      </c>
      <c r="AH266">
        <f t="shared" si="110"/>
        <v>0</v>
      </c>
      <c r="AI266">
        <f t="shared" si="111"/>
        <v>519.86619311180596</v>
      </c>
      <c r="AJ266">
        <f t="shared" si="112"/>
        <v>285.69733090607855</v>
      </c>
      <c r="AK266">
        <f t="shared" si="122"/>
        <v>12.199727407601625</v>
      </c>
      <c r="AL266">
        <f t="shared" si="123"/>
        <v>5.7403576533340948</v>
      </c>
      <c r="AM266">
        <f t="shared" si="124"/>
        <v>5.4615384615384608</v>
      </c>
    </row>
    <row r="267" spans="1:39" x14ac:dyDescent="0.35">
      <c r="A267">
        <v>14.631</v>
      </c>
      <c r="B267">
        <v>0</v>
      </c>
      <c r="C267">
        <v>26673.3</v>
      </c>
      <c r="D267">
        <f t="shared" si="113"/>
        <v>27404.262104388999</v>
      </c>
      <c r="E267">
        <v>245912.7</v>
      </c>
      <c r="F267">
        <f t="shared" si="114"/>
        <v>326106.40704332246</v>
      </c>
      <c r="G267">
        <v>3696.8</v>
      </c>
      <c r="H267">
        <f t="shared" si="115"/>
        <v>3710.5170393912222</v>
      </c>
      <c r="I267">
        <v>858.7</v>
      </c>
      <c r="J267">
        <v>157.30000000000001</v>
      </c>
      <c r="K267">
        <v>112.9</v>
      </c>
      <c r="L267">
        <v>30.3</v>
      </c>
      <c r="M267">
        <v>36.1</v>
      </c>
      <c r="N267">
        <v>15.5</v>
      </c>
      <c r="O267">
        <v>23.4</v>
      </c>
      <c r="P267">
        <v>5.16</v>
      </c>
      <c r="Q267">
        <v>0</v>
      </c>
      <c r="R267">
        <v>0</v>
      </c>
      <c r="S267">
        <v>3820.2</v>
      </c>
      <c r="T267">
        <v>16.8</v>
      </c>
      <c r="U267">
        <v>115.5</v>
      </c>
      <c r="V267">
        <v>146.4</v>
      </c>
      <c r="W267">
        <v>4.3899999999999997</v>
      </c>
      <c r="X267">
        <v>8.2899999999999991</v>
      </c>
      <c r="Y267">
        <f t="shared" si="116"/>
        <v>357521.18618710269</v>
      </c>
      <c r="Z267">
        <f t="shared" si="117"/>
        <v>100.97303710865312</v>
      </c>
      <c r="AA267">
        <f t="shared" si="118"/>
        <v>0</v>
      </c>
      <c r="AB267">
        <f t="shared" si="119"/>
        <v>315.78548170545531</v>
      </c>
      <c r="AC267">
        <f t="shared" si="120"/>
        <v>46.990222255550478</v>
      </c>
      <c r="AD267">
        <f t="shared" si="107"/>
        <v>14.432711121347648</v>
      </c>
      <c r="AE267">
        <f t="shared" si="108"/>
        <v>0</v>
      </c>
      <c r="AF267">
        <f t="shared" si="121"/>
        <v>11094.72711898015</v>
      </c>
      <c r="AG267">
        <f t="shared" si="109"/>
        <v>65.450666713088168</v>
      </c>
      <c r="AH267">
        <f t="shared" si="110"/>
        <v>12.278992601301583</v>
      </c>
      <c r="AI267">
        <f t="shared" si="111"/>
        <v>568.07822262513719</v>
      </c>
      <c r="AJ267">
        <f t="shared" si="112"/>
        <v>346.24521506039247</v>
      </c>
      <c r="AK267">
        <f t="shared" si="122"/>
        <v>11.899842652252769</v>
      </c>
      <c r="AL267">
        <f t="shared" si="123"/>
        <v>5.0486518554326558</v>
      </c>
      <c r="AM267">
        <f t="shared" si="124"/>
        <v>1.5427350427350428</v>
      </c>
    </row>
    <row r="268" spans="1:39" x14ac:dyDescent="0.35">
      <c r="A268">
        <v>14.640499999999999</v>
      </c>
      <c r="B268">
        <v>0</v>
      </c>
      <c r="C268">
        <v>26003.1</v>
      </c>
      <c r="D268">
        <f t="shared" si="113"/>
        <v>26697.312896991763</v>
      </c>
      <c r="E268">
        <v>246370.7</v>
      </c>
      <c r="F268">
        <f t="shared" si="114"/>
        <v>326912.31617454364</v>
      </c>
      <c r="G268">
        <v>3800.2</v>
      </c>
      <c r="H268">
        <f t="shared" si="115"/>
        <v>3814.6966100575405</v>
      </c>
      <c r="I268">
        <v>903.2</v>
      </c>
      <c r="J268">
        <v>234.8</v>
      </c>
      <c r="K268">
        <v>78.099999999999994</v>
      </c>
      <c r="L268">
        <v>26</v>
      </c>
      <c r="M268">
        <v>76.8</v>
      </c>
      <c r="N268">
        <v>15.5</v>
      </c>
      <c r="O268">
        <v>8.2899999999999991</v>
      </c>
      <c r="P268">
        <v>5.16</v>
      </c>
      <c r="Q268">
        <v>3.41</v>
      </c>
      <c r="R268">
        <v>0</v>
      </c>
      <c r="S268">
        <v>3766</v>
      </c>
      <c r="T268">
        <v>14.8</v>
      </c>
      <c r="U268">
        <v>105.1</v>
      </c>
      <c r="V268">
        <v>191</v>
      </c>
      <c r="W268">
        <v>7.8</v>
      </c>
      <c r="X268">
        <v>0</v>
      </c>
      <c r="Y268">
        <f t="shared" si="116"/>
        <v>357724.32568159298</v>
      </c>
      <c r="Z268">
        <f t="shared" si="117"/>
        <v>214.69045990559488</v>
      </c>
      <c r="AA268">
        <f t="shared" si="118"/>
        <v>0</v>
      </c>
      <c r="AB268">
        <f t="shared" si="119"/>
        <v>218.32454321128853</v>
      </c>
      <c r="AC268">
        <f t="shared" si="120"/>
        <v>41.372640710974011</v>
      </c>
      <c r="AD268">
        <f t="shared" si="107"/>
        <v>14.424515274907156</v>
      </c>
      <c r="AE268">
        <f t="shared" si="108"/>
        <v>0</v>
      </c>
      <c r="AF268">
        <f t="shared" si="121"/>
        <v>11061.590492792173</v>
      </c>
      <c r="AG268">
        <f t="shared" si="109"/>
        <v>32.706749751242967</v>
      </c>
      <c r="AH268">
        <f t="shared" si="110"/>
        <v>21.80449983416198</v>
      </c>
      <c r="AI268">
        <f t="shared" si="111"/>
        <v>772.38247489473781</v>
      </c>
      <c r="AJ268">
        <f t="shared" si="112"/>
        <v>293.80165802184922</v>
      </c>
      <c r="AK268">
        <f t="shared" si="122"/>
        <v>12.245139330534643</v>
      </c>
      <c r="AL268">
        <f t="shared" si="123"/>
        <v>10.734522995279743</v>
      </c>
      <c r="AM268">
        <f t="shared" si="124"/>
        <v>6.5641025641025648</v>
      </c>
    </row>
    <row r="269" spans="1:39" x14ac:dyDescent="0.35">
      <c r="A269">
        <v>14.6501</v>
      </c>
      <c r="B269">
        <v>0</v>
      </c>
      <c r="C269">
        <v>26537.1</v>
      </c>
      <c r="D269">
        <f t="shared" si="113"/>
        <v>27260.515012950156</v>
      </c>
      <c r="E269">
        <v>247721.8</v>
      </c>
      <c r="F269">
        <f t="shared" si="114"/>
        <v>329295.4654275506</v>
      </c>
      <c r="G269">
        <v>3824.2</v>
      </c>
      <c r="H269">
        <f t="shared" si="115"/>
        <v>3838.8806473716795</v>
      </c>
      <c r="I269">
        <v>947</v>
      </c>
      <c r="J269">
        <v>181.3</v>
      </c>
      <c r="K269">
        <v>125.8</v>
      </c>
      <c r="L269">
        <v>36.799999999999997</v>
      </c>
      <c r="M269">
        <v>38.1</v>
      </c>
      <c r="N269">
        <v>11</v>
      </c>
      <c r="O269">
        <v>4.3899999999999997</v>
      </c>
      <c r="P269">
        <v>10.3</v>
      </c>
      <c r="Q269">
        <v>0</v>
      </c>
      <c r="R269">
        <v>0</v>
      </c>
      <c r="S269">
        <v>3425.6</v>
      </c>
      <c r="T269">
        <v>11</v>
      </c>
      <c r="U269">
        <v>110.3</v>
      </c>
      <c r="V269">
        <v>174.2</v>
      </c>
      <c r="W269">
        <v>0</v>
      </c>
      <c r="X269">
        <v>8.7799999999999994</v>
      </c>
      <c r="Y269">
        <f t="shared" si="116"/>
        <v>360694.86108787247</v>
      </c>
      <c r="Z269">
        <f t="shared" si="117"/>
        <v>105.62945056962727</v>
      </c>
      <c r="AA269">
        <f t="shared" si="118"/>
        <v>0</v>
      </c>
      <c r="AB269">
        <f t="shared" si="119"/>
        <v>348.77125673645958</v>
      </c>
      <c r="AC269">
        <f t="shared" si="120"/>
        <v>30.496691765509187</v>
      </c>
      <c r="AD269">
        <f t="shared" si="107"/>
        <v>28.555993198613148</v>
      </c>
      <c r="AE269">
        <f t="shared" si="108"/>
        <v>0</v>
      </c>
      <c r="AF269">
        <f t="shared" si="121"/>
        <v>9980.181001589086</v>
      </c>
      <c r="AG269">
        <f t="shared" si="109"/>
        <v>12.170952440962303</v>
      </c>
      <c r="AH269">
        <f t="shared" si="110"/>
        <v>0</v>
      </c>
      <c r="AI269">
        <f t="shared" si="111"/>
        <v>635.16291667983228</v>
      </c>
      <c r="AJ269">
        <f t="shared" si="112"/>
        <v>330.14055049425764</v>
      </c>
      <c r="AK269">
        <f t="shared" si="122"/>
        <v>12.079576092789084</v>
      </c>
      <c r="AL269">
        <f t="shared" si="123"/>
        <v>5.2814725284813635</v>
      </c>
      <c r="AM269">
        <f t="shared" si="124"/>
        <v>8.6788154897494305</v>
      </c>
    </row>
    <row r="270" spans="1:39" x14ac:dyDescent="0.35">
      <c r="A270">
        <v>14.659599999999999</v>
      </c>
      <c r="B270">
        <v>0</v>
      </c>
      <c r="C270">
        <v>26154.7</v>
      </c>
      <c r="D270">
        <f t="shared" si="113"/>
        <v>26857.14045136327</v>
      </c>
      <c r="E270">
        <v>246621.8</v>
      </c>
      <c r="F270">
        <f t="shared" si="114"/>
        <v>327354.57436915481</v>
      </c>
      <c r="G270">
        <v>3794.3</v>
      </c>
      <c r="H270">
        <f t="shared" si="115"/>
        <v>3808.7515459909541</v>
      </c>
      <c r="I270">
        <v>830.3</v>
      </c>
      <c r="J270">
        <v>165.8</v>
      </c>
      <c r="K270">
        <v>134.80000000000001</v>
      </c>
      <c r="L270">
        <v>5.16</v>
      </c>
      <c r="M270">
        <v>60.6</v>
      </c>
      <c r="N270">
        <v>21.9</v>
      </c>
      <c r="O270">
        <v>19</v>
      </c>
      <c r="P270">
        <v>26.6</v>
      </c>
      <c r="Q270">
        <v>0</v>
      </c>
      <c r="R270">
        <v>8.2899999999999991</v>
      </c>
      <c r="S270">
        <v>3475</v>
      </c>
      <c r="T270">
        <v>0</v>
      </c>
      <c r="U270">
        <v>120</v>
      </c>
      <c r="V270">
        <v>172.2</v>
      </c>
      <c r="W270">
        <v>0</v>
      </c>
      <c r="X270">
        <v>4.3899999999999997</v>
      </c>
      <c r="Y270">
        <f t="shared" si="116"/>
        <v>358320.46636650903</v>
      </c>
      <c r="Z270">
        <f t="shared" si="117"/>
        <v>169.12235188378867</v>
      </c>
      <c r="AA270">
        <f t="shared" si="118"/>
        <v>0</v>
      </c>
      <c r="AB270">
        <f t="shared" si="119"/>
        <v>376.19955501542427</v>
      </c>
      <c r="AC270">
        <f t="shared" si="120"/>
        <v>0</v>
      </c>
      <c r="AD270">
        <f t="shared" si="107"/>
        <v>74.235223764171266</v>
      </c>
      <c r="AE270">
        <f t="shared" si="108"/>
        <v>23.135714473871417</v>
      </c>
      <c r="AF270">
        <f t="shared" si="121"/>
        <v>10178.598049349075</v>
      </c>
      <c r="AG270">
        <f t="shared" si="109"/>
        <v>53.025159831550901</v>
      </c>
      <c r="AH270">
        <f t="shared" si="110"/>
        <v>0</v>
      </c>
      <c r="AI270">
        <f t="shared" si="111"/>
        <v>538.23328026910031</v>
      </c>
      <c r="AJ270">
        <f t="shared" si="112"/>
        <v>347.14734902350614</v>
      </c>
      <c r="AK270">
        <f t="shared" si="122"/>
        <v>12.188735243872111</v>
      </c>
      <c r="AL270">
        <f t="shared" si="123"/>
        <v>8.4561175941894327</v>
      </c>
      <c r="AM270">
        <f t="shared" si="124"/>
        <v>3.1894736842105265</v>
      </c>
    </row>
    <row r="271" spans="1:39" x14ac:dyDescent="0.35">
      <c r="A271">
        <v>14.6691</v>
      </c>
      <c r="B271">
        <v>0</v>
      </c>
      <c r="C271">
        <v>26491.8</v>
      </c>
      <c r="D271">
        <f t="shared" si="113"/>
        <v>27212.71377066983</v>
      </c>
      <c r="E271">
        <v>246778.2</v>
      </c>
      <c r="F271">
        <f t="shared" si="114"/>
        <v>327630.18808005826</v>
      </c>
      <c r="G271">
        <v>3576.2</v>
      </c>
      <c r="H271">
        <f t="shared" si="115"/>
        <v>3589.0351073509087</v>
      </c>
      <c r="I271">
        <v>779</v>
      </c>
      <c r="J271">
        <v>229</v>
      </c>
      <c r="K271">
        <v>92.9</v>
      </c>
      <c r="L271">
        <v>43.2</v>
      </c>
      <c r="M271">
        <v>63.2</v>
      </c>
      <c r="N271">
        <v>27.7</v>
      </c>
      <c r="O271">
        <v>20</v>
      </c>
      <c r="P271">
        <v>15.5</v>
      </c>
      <c r="Q271">
        <v>3.41</v>
      </c>
      <c r="R271">
        <v>0</v>
      </c>
      <c r="S271">
        <v>3719.4</v>
      </c>
      <c r="T271">
        <v>0</v>
      </c>
      <c r="U271">
        <v>102.6</v>
      </c>
      <c r="V271">
        <v>136.1</v>
      </c>
      <c r="W271">
        <v>0</v>
      </c>
      <c r="X271">
        <v>3.9</v>
      </c>
      <c r="Y271">
        <f t="shared" si="116"/>
        <v>358731.93695807899</v>
      </c>
      <c r="Z271">
        <f t="shared" si="117"/>
        <v>176.17611784418705</v>
      </c>
      <c r="AA271">
        <f t="shared" si="118"/>
        <v>0</v>
      </c>
      <c r="AB271">
        <f t="shared" si="119"/>
        <v>258.96774284374959</v>
      </c>
      <c r="AC271">
        <f t="shared" si="120"/>
        <v>0</v>
      </c>
      <c r="AD271">
        <f t="shared" si="107"/>
        <v>43.207750420647137</v>
      </c>
      <c r="AE271">
        <f t="shared" si="108"/>
        <v>0</v>
      </c>
      <c r="AF271">
        <f t="shared" si="121"/>
        <v>10747.579467535808</v>
      </c>
      <c r="AG271">
        <f t="shared" si="109"/>
        <v>65.257641119183845</v>
      </c>
      <c r="AH271">
        <f t="shared" si="110"/>
        <v>0</v>
      </c>
      <c r="AI271">
        <f t="shared" si="111"/>
        <v>836.00028071948884</v>
      </c>
      <c r="AJ271">
        <f t="shared" si="112"/>
        <v>296.8790593418658</v>
      </c>
      <c r="AK271">
        <f t="shared" si="122"/>
        <v>12.039599976727855</v>
      </c>
      <c r="AL271">
        <f t="shared" si="123"/>
        <v>8.8088058922093531</v>
      </c>
      <c r="AM271">
        <f t="shared" si="124"/>
        <v>2.6997009824861169</v>
      </c>
    </row>
    <row r="272" spans="1:39" x14ac:dyDescent="0.35">
      <c r="A272">
        <v>14.678599999999999</v>
      </c>
      <c r="B272">
        <v>9.68</v>
      </c>
      <c r="C272">
        <v>25685</v>
      </c>
      <c r="D272">
        <f t="shared" si="113"/>
        <v>26362.110816317101</v>
      </c>
      <c r="E272">
        <v>245656.4</v>
      </c>
      <c r="F272">
        <f t="shared" si="114"/>
        <v>325655.84171457146</v>
      </c>
      <c r="G272">
        <v>3849.5</v>
      </c>
      <c r="H272">
        <f t="shared" si="115"/>
        <v>3864.3759150851211</v>
      </c>
      <c r="I272">
        <v>949</v>
      </c>
      <c r="J272">
        <v>174.8</v>
      </c>
      <c r="K272">
        <v>103.3</v>
      </c>
      <c r="L272">
        <v>14.8</v>
      </c>
      <c r="M272">
        <v>94.8</v>
      </c>
      <c r="N272">
        <v>42.6</v>
      </c>
      <c r="O272">
        <v>12.2</v>
      </c>
      <c r="P272">
        <v>0</v>
      </c>
      <c r="Q272">
        <v>0</v>
      </c>
      <c r="R272">
        <v>0</v>
      </c>
      <c r="S272">
        <v>3170.3</v>
      </c>
      <c r="T272">
        <v>4.5199999999999996</v>
      </c>
      <c r="U272">
        <v>124.5</v>
      </c>
      <c r="V272">
        <v>153.5</v>
      </c>
      <c r="W272">
        <v>3.9</v>
      </c>
      <c r="X272">
        <v>7.8</v>
      </c>
      <c r="Y272">
        <f t="shared" si="116"/>
        <v>356182.32844597369</v>
      </c>
      <c r="Z272">
        <f t="shared" si="117"/>
        <v>266.15582085055468</v>
      </c>
      <c r="AA272">
        <f t="shared" si="118"/>
        <v>27.17709225562626</v>
      </c>
      <c r="AB272">
        <f t="shared" si="119"/>
        <v>290.02000309981327</v>
      </c>
      <c r="AC272">
        <f t="shared" si="120"/>
        <v>12.690129854899865</v>
      </c>
      <c r="AD272">
        <f t="shared" si="107"/>
        <v>0</v>
      </c>
      <c r="AE272">
        <f t="shared" si="108"/>
        <v>0</v>
      </c>
      <c r="AF272">
        <f t="shared" si="121"/>
        <v>9331.7375247159671</v>
      </c>
      <c r="AG272">
        <f t="shared" si="109"/>
        <v>34.252120404818221</v>
      </c>
      <c r="AH272">
        <f t="shared" si="110"/>
        <v>10.949448326130414</v>
      </c>
      <c r="AI272">
        <f t="shared" si="111"/>
        <v>651.91330803268784</v>
      </c>
      <c r="AJ272">
        <f t="shared" si="112"/>
        <v>371.43897783257796</v>
      </c>
      <c r="AK272">
        <f t="shared" si="122"/>
        <v>12.353177785483073</v>
      </c>
      <c r="AL272">
        <f t="shared" si="123"/>
        <v>13.307791042527734</v>
      </c>
      <c r="AM272">
        <f t="shared" si="124"/>
        <v>7.7704918032786878</v>
      </c>
    </row>
    <row r="273" spans="1:39" x14ac:dyDescent="0.35">
      <c r="A273">
        <v>14.6881</v>
      </c>
      <c r="B273">
        <v>5.16</v>
      </c>
      <c r="C273">
        <v>26964.1</v>
      </c>
      <c r="D273">
        <f t="shared" si="113"/>
        <v>27711.31054876803</v>
      </c>
      <c r="E273">
        <v>243097.1</v>
      </c>
      <c r="F273">
        <f t="shared" si="114"/>
        <v>321173.42924700113</v>
      </c>
      <c r="G273">
        <v>3676.2</v>
      </c>
      <c r="H273">
        <f t="shared" si="115"/>
        <v>3689.7643115621649</v>
      </c>
      <c r="I273">
        <v>938.7</v>
      </c>
      <c r="J273">
        <v>178.7</v>
      </c>
      <c r="K273">
        <v>107.8</v>
      </c>
      <c r="L273">
        <v>49.7</v>
      </c>
      <c r="M273">
        <v>46.5</v>
      </c>
      <c r="N273">
        <v>22.6</v>
      </c>
      <c r="O273">
        <v>3.41</v>
      </c>
      <c r="P273">
        <v>0</v>
      </c>
      <c r="Q273">
        <v>0</v>
      </c>
      <c r="R273">
        <v>0</v>
      </c>
      <c r="S273">
        <v>3447.1</v>
      </c>
      <c r="T273">
        <v>5.16</v>
      </c>
      <c r="U273">
        <v>125.2</v>
      </c>
      <c r="V273">
        <v>179.2</v>
      </c>
      <c r="W273">
        <v>0</v>
      </c>
      <c r="X273">
        <v>7.8</v>
      </c>
      <c r="Y273">
        <f t="shared" si="116"/>
        <v>352874.50410733133</v>
      </c>
      <c r="Z273">
        <f t="shared" si="117"/>
        <v>131.77489294000233</v>
      </c>
      <c r="AA273">
        <f t="shared" si="118"/>
        <v>14.622762313342195</v>
      </c>
      <c r="AB273">
        <f t="shared" si="119"/>
        <v>305.49104212757533</v>
      </c>
      <c r="AC273">
        <f t="shared" si="120"/>
        <v>14.622762313342195</v>
      </c>
      <c r="AD273">
        <f t="shared" si="107"/>
        <v>0</v>
      </c>
      <c r="AE273">
        <f t="shared" si="108"/>
        <v>0</v>
      </c>
      <c r="AF273">
        <f t="shared" si="121"/>
        <v>10276.457941254417</v>
      </c>
      <c r="AG273">
        <f t="shared" si="109"/>
        <v>9.6634921489335053</v>
      </c>
      <c r="AH273">
        <f t="shared" si="110"/>
        <v>0</v>
      </c>
      <c r="AI273">
        <f t="shared" si="111"/>
        <v>711.30103500947484</v>
      </c>
      <c r="AJ273">
        <f t="shared" si="112"/>
        <v>376.90453249506044</v>
      </c>
      <c r="AK273">
        <f t="shared" si="122"/>
        <v>11.589976182533151</v>
      </c>
      <c r="AL273">
        <f t="shared" si="123"/>
        <v>6.5887446470001167</v>
      </c>
      <c r="AM273">
        <f t="shared" si="124"/>
        <v>13.636363636363635</v>
      </c>
    </row>
    <row r="274" spans="1:39" x14ac:dyDescent="0.35">
      <c r="A274">
        <v>14.6976</v>
      </c>
      <c r="B274">
        <v>5.16</v>
      </c>
      <c r="C274">
        <v>25508.400000000001</v>
      </c>
      <c r="D274">
        <f t="shared" si="113"/>
        <v>26176.11070223694</v>
      </c>
      <c r="E274">
        <v>243536.4</v>
      </c>
      <c r="F274">
        <f t="shared" si="114"/>
        <v>321940.67236017698</v>
      </c>
      <c r="G274">
        <v>3852.4</v>
      </c>
      <c r="H274">
        <f t="shared" si="115"/>
        <v>3867.2983802801919</v>
      </c>
      <c r="I274">
        <v>860</v>
      </c>
      <c r="J274">
        <v>185.1</v>
      </c>
      <c r="K274">
        <v>135.5</v>
      </c>
      <c r="L274">
        <v>5.81</v>
      </c>
      <c r="M274">
        <v>40.6</v>
      </c>
      <c r="N274">
        <v>31.6</v>
      </c>
      <c r="O274">
        <v>8.7799999999999994</v>
      </c>
      <c r="P274">
        <v>5.16</v>
      </c>
      <c r="Q274">
        <v>3.9</v>
      </c>
      <c r="R274">
        <v>0</v>
      </c>
      <c r="S274">
        <v>3388</v>
      </c>
      <c r="T274">
        <v>5.8</v>
      </c>
      <c r="U274">
        <v>131</v>
      </c>
      <c r="V274">
        <v>185.1</v>
      </c>
      <c r="W274">
        <v>3.9</v>
      </c>
      <c r="X274">
        <v>11.2</v>
      </c>
      <c r="Y274">
        <f t="shared" si="116"/>
        <v>352284.08144269412</v>
      </c>
      <c r="Z274">
        <f t="shared" si="117"/>
        <v>115.24789832606837</v>
      </c>
      <c r="AA274">
        <f t="shared" si="118"/>
        <v>14.647269836515093</v>
      </c>
      <c r="AB274">
        <f t="shared" si="119"/>
        <v>384.63276411778975</v>
      </c>
      <c r="AC274">
        <f t="shared" si="120"/>
        <v>16.463985475152622</v>
      </c>
      <c r="AD274">
        <f t="shared" si="107"/>
        <v>14.647269836515093</v>
      </c>
      <c r="AE274">
        <f t="shared" si="108"/>
        <v>0</v>
      </c>
      <c r="AF274">
        <f t="shared" si="121"/>
        <v>10142.666638149627</v>
      </c>
      <c r="AG274">
        <f t="shared" si="109"/>
        <v>35.993678590506079</v>
      </c>
      <c r="AH274">
        <f t="shared" si="110"/>
        <v>11.070610922947454</v>
      </c>
      <c r="AI274">
        <f t="shared" si="111"/>
        <v>631.62093242693277</v>
      </c>
      <c r="AJ274">
        <f t="shared" si="112"/>
        <v>403.65150595977639</v>
      </c>
      <c r="AK274">
        <f t="shared" si="122"/>
        <v>12.299026238938728</v>
      </c>
      <c r="AL274">
        <f t="shared" si="123"/>
        <v>5.7623949163034185</v>
      </c>
      <c r="AM274">
        <f t="shared" si="124"/>
        <v>3.2018927444794953</v>
      </c>
    </row>
    <row r="275" spans="1:39" x14ac:dyDescent="0.35">
      <c r="A275">
        <v>14.707100000000001</v>
      </c>
      <c r="B275">
        <v>0</v>
      </c>
      <c r="C275">
        <v>25955.9</v>
      </c>
      <c r="D275">
        <f t="shared" si="113"/>
        <v>26647.561439979974</v>
      </c>
      <c r="E275">
        <v>249367.3</v>
      </c>
      <c r="F275">
        <f t="shared" si="114"/>
        <v>332209.4814148118</v>
      </c>
      <c r="G275">
        <v>3761</v>
      </c>
      <c r="H275">
        <f t="shared" si="115"/>
        <v>3775.1985216398875</v>
      </c>
      <c r="I275">
        <v>912.7</v>
      </c>
      <c r="J275">
        <v>158.69999999999999</v>
      </c>
      <c r="K275">
        <v>72.3</v>
      </c>
      <c r="L275">
        <v>33.5</v>
      </c>
      <c r="M275">
        <v>84.5</v>
      </c>
      <c r="N275">
        <v>35.5</v>
      </c>
      <c r="O275">
        <v>15.6</v>
      </c>
      <c r="P275">
        <v>0</v>
      </c>
      <c r="Q275">
        <v>0</v>
      </c>
      <c r="R275">
        <v>3.9</v>
      </c>
      <c r="S275">
        <v>3276.3</v>
      </c>
      <c r="T275">
        <v>5.8</v>
      </c>
      <c r="U275">
        <v>103.2</v>
      </c>
      <c r="V275">
        <v>198.9</v>
      </c>
      <c r="W275">
        <v>0</v>
      </c>
      <c r="X275">
        <v>8.7799999999999994</v>
      </c>
      <c r="Y275">
        <f t="shared" si="116"/>
        <v>362932.24137643166</v>
      </c>
      <c r="Z275">
        <f t="shared" si="117"/>
        <v>232.82582908460037</v>
      </c>
      <c r="AA275">
        <f t="shared" si="118"/>
        <v>0</v>
      </c>
      <c r="AB275">
        <f t="shared" si="119"/>
        <v>199.21073896824385</v>
      </c>
      <c r="AC275">
        <f t="shared" si="120"/>
        <v>15.980944481546533</v>
      </c>
      <c r="AD275">
        <f t="shared" si="107"/>
        <v>0</v>
      </c>
      <c r="AE275">
        <f t="shared" si="108"/>
        <v>10.745807496212324</v>
      </c>
      <c r="AF275">
        <f t="shared" si="121"/>
        <v>9575.3410797018132</v>
      </c>
      <c r="AG275">
        <f t="shared" si="109"/>
        <v>42.983229984849295</v>
      </c>
      <c r="AH275">
        <f t="shared" si="110"/>
        <v>0</v>
      </c>
      <c r="AI275">
        <f t="shared" si="111"/>
        <v>627.38983766347337</v>
      </c>
      <c r="AJ275">
        <f t="shared" si="112"/>
        <v>308.54244190406564</v>
      </c>
      <c r="AK275">
        <f t="shared" si="122"/>
        <v>12.466787332982371</v>
      </c>
      <c r="AL275">
        <f t="shared" si="123"/>
        <v>11.641291454230018</v>
      </c>
      <c r="AM275">
        <f t="shared" si="124"/>
        <v>5.416666666666667</v>
      </c>
    </row>
    <row r="276" spans="1:39" x14ac:dyDescent="0.35">
      <c r="A276">
        <v>14.716699999999999</v>
      </c>
      <c r="B276">
        <v>0</v>
      </c>
      <c r="C276">
        <v>26394.9</v>
      </c>
      <c r="D276">
        <f t="shared" si="113"/>
        <v>27110.478365407082</v>
      </c>
      <c r="E276">
        <v>245349.1</v>
      </c>
      <c r="F276">
        <f t="shared" si="114"/>
        <v>325116.02384625789</v>
      </c>
      <c r="G276">
        <v>3789.4</v>
      </c>
      <c r="H276">
        <f t="shared" si="115"/>
        <v>3803.8141734287915</v>
      </c>
      <c r="I276">
        <v>796.6</v>
      </c>
      <c r="J276">
        <v>183.9</v>
      </c>
      <c r="K276">
        <v>98.7</v>
      </c>
      <c r="L276">
        <v>14.8</v>
      </c>
      <c r="M276">
        <v>50.5</v>
      </c>
      <c r="N276">
        <v>32.299999999999997</v>
      </c>
      <c r="O276">
        <v>4.88</v>
      </c>
      <c r="P276">
        <v>5.16</v>
      </c>
      <c r="Q276">
        <v>7.32</v>
      </c>
      <c r="R276">
        <v>0</v>
      </c>
      <c r="S276">
        <v>3273.3</v>
      </c>
      <c r="T276">
        <v>4.5199999999999996</v>
      </c>
      <c r="U276">
        <v>138.69999999999999</v>
      </c>
      <c r="V276">
        <v>167.1</v>
      </c>
      <c r="W276">
        <v>4.3899999999999997</v>
      </c>
      <c r="X276">
        <v>12.7</v>
      </c>
      <c r="Y276">
        <f t="shared" si="116"/>
        <v>356330.31638509379</v>
      </c>
      <c r="Z276">
        <f t="shared" si="117"/>
        <v>141.72243471258159</v>
      </c>
      <c r="AA276">
        <f t="shared" si="118"/>
        <v>0</v>
      </c>
      <c r="AB276">
        <f t="shared" si="119"/>
        <v>276.99018427983771</v>
      </c>
      <c r="AC276">
        <f t="shared" si="120"/>
        <v>12.684859502987502</v>
      </c>
      <c r="AD276">
        <f t="shared" si="107"/>
        <v>14.480945804295466</v>
      </c>
      <c r="AE276">
        <f t="shared" si="108"/>
        <v>0</v>
      </c>
      <c r="AF276">
        <f t="shared" si="121"/>
        <v>9655.0864234686287</v>
      </c>
      <c r="AG276">
        <f t="shared" si="109"/>
        <v>34.237895118683078</v>
      </c>
      <c r="AH276">
        <f t="shared" si="110"/>
        <v>12.320029473034321</v>
      </c>
      <c r="AI276">
        <f t="shared" si="111"/>
        <v>648.27489937834355</v>
      </c>
      <c r="AJ276">
        <f t="shared" si="112"/>
        <v>424.88666565316532</v>
      </c>
      <c r="AK276">
        <f t="shared" si="122"/>
        <v>11.992264373361456</v>
      </c>
      <c r="AL276">
        <f t="shared" si="123"/>
        <v>7.0861217356290798</v>
      </c>
      <c r="AM276">
        <f t="shared" si="124"/>
        <v>4.139344262295082</v>
      </c>
    </row>
    <row r="277" spans="1:39" x14ac:dyDescent="0.35">
      <c r="A277">
        <v>14.7262</v>
      </c>
      <c r="B277">
        <v>0</v>
      </c>
      <c r="C277">
        <v>26320.5</v>
      </c>
      <c r="D277">
        <f t="shared" si="113"/>
        <v>27031.995641276211</v>
      </c>
      <c r="E277">
        <v>245104.9</v>
      </c>
      <c r="F277">
        <f t="shared" si="114"/>
        <v>324687.36384697683</v>
      </c>
      <c r="G277">
        <v>3834.3</v>
      </c>
      <c r="H277">
        <f t="shared" si="115"/>
        <v>3849.0584447948777</v>
      </c>
      <c r="I277">
        <v>859.3</v>
      </c>
      <c r="J277">
        <v>143.19999999999999</v>
      </c>
      <c r="K277">
        <v>83.4</v>
      </c>
      <c r="L277">
        <v>31.6</v>
      </c>
      <c r="M277">
        <v>25.8</v>
      </c>
      <c r="N277">
        <v>5.16</v>
      </c>
      <c r="O277">
        <v>24.9</v>
      </c>
      <c r="P277">
        <v>10.3</v>
      </c>
      <c r="Q277">
        <v>0</v>
      </c>
      <c r="R277">
        <v>0</v>
      </c>
      <c r="S277">
        <v>3332.3</v>
      </c>
      <c r="T277">
        <v>10.3</v>
      </c>
      <c r="U277">
        <v>93.8</v>
      </c>
      <c r="V277">
        <v>120.6</v>
      </c>
      <c r="W277">
        <v>0</v>
      </c>
      <c r="X277">
        <v>0</v>
      </c>
      <c r="Y277">
        <f t="shared" si="116"/>
        <v>355868.41793304787</v>
      </c>
      <c r="Z277">
        <f t="shared" si="117"/>
        <v>72.498706543984312</v>
      </c>
      <c r="AA277">
        <f t="shared" si="118"/>
        <v>0</v>
      </c>
      <c r="AB277">
        <f t="shared" si="119"/>
        <v>234.35628394450742</v>
      </c>
      <c r="AC277">
        <f t="shared" si="120"/>
        <v>28.943282069885207</v>
      </c>
      <c r="AD277">
        <f t="shared" si="107"/>
        <v>28.943282069885207</v>
      </c>
      <c r="AE277">
        <f t="shared" si="108"/>
        <v>0</v>
      </c>
      <c r="AF277">
        <f t="shared" si="121"/>
        <v>9702.7435591365665</v>
      </c>
      <c r="AG277">
        <f t="shared" si="109"/>
        <v>69.96968189710114</v>
      </c>
      <c r="AH277">
        <f t="shared" si="110"/>
        <v>0</v>
      </c>
      <c r="AI277">
        <f t="shared" si="111"/>
        <v>505.69252828121762</v>
      </c>
      <c r="AJ277">
        <f t="shared" si="112"/>
        <v>263.58056875293522</v>
      </c>
      <c r="AK277">
        <f t="shared" si="122"/>
        <v>12.011224334144202</v>
      </c>
      <c r="AL277">
        <f t="shared" si="123"/>
        <v>3.6249353271992155</v>
      </c>
      <c r="AM277">
        <f t="shared" si="124"/>
        <v>1.036144578313253</v>
      </c>
    </row>
    <row r="278" spans="1:39" x14ac:dyDescent="0.35">
      <c r="A278">
        <v>14.7357</v>
      </c>
      <c r="B278">
        <v>4.5199999999999996</v>
      </c>
      <c r="C278">
        <v>26048.6</v>
      </c>
      <c r="D278">
        <f t="shared" si="113"/>
        <v>26745.277023062954</v>
      </c>
      <c r="E278">
        <v>245729.1</v>
      </c>
      <c r="F278">
        <f t="shared" si="114"/>
        <v>325783.61434863781</v>
      </c>
      <c r="G278">
        <v>3703.8</v>
      </c>
      <c r="H278">
        <f t="shared" si="115"/>
        <v>3717.5691325531511</v>
      </c>
      <c r="I278">
        <v>933.6</v>
      </c>
      <c r="J278">
        <v>126.5</v>
      </c>
      <c r="K278">
        <v>101.9</v>
      </c>
      <c r="L278">
        <v>11.6</v>
      </c>
      <c r="M278">
        <v>42.5</v>
      </c>
      <c r="N278">
        <v>10.3</v>
      </c>
      <c r="O278">
        <v>15.6</v>
      </c>
      <c r="P278">
        <v>10.3</v>
      </c>
      <c r="Q278">
        <v>0</v>
      </c>
      <c r="R278">
        <v>0</v>
      </c>
      <c r="S278">
        <v>2921.9</v>
      </c>
      <c r="T278">
        <v>5.16</v>
      </c>
      <c r="U278">
        <v>81.3</v>
      </c>
      <c r="V278">
        <v>102.6</v>
      </c>
      <c r="W278">
        <v>0</v>
      </c>
      <c r="X278">
        <v>0</v>
      </c>
      <c r="Y278">
        <f t="shared" si="116"/>
        <v>356546.46050425392</v>
      </c>
      <c r="Z278">
        <f t="shared" si="117"/>
        <v>119.19905175862189</v>
      </c>
      <c r="AA278">
        <f t="shared" si="118"/>
        <v>12.677169739975787</v>
      </c>
      <c r="AB278">
        <f t="shared" si="119"/>
        <v>285.79725586361343</v>
      </c>
      <c r="AC278">
        <f t="shared" si="120"/>
        <v>14.472167225282094</v>
      </c>
      <c r="AD278">
        <f t="shared" si="107"/>
        <v>28.888240779148365</v>
      </c>
      <c r="AE278">
        <f t="shared" si="108"/>
        <v>0</v>
      </c>
      <c r="AF278">
        <f t="shared" si="121"/>
        <v>8482.7654598576919</v>
      </c>
      <c r="AG278">
        <f t="shared" si="109"/>
        <v>43.753063704341216</v>
      </c>
      <c r="AH278">
        <f t="shared" si="110"/>
        <v>0</v>
      </c>
      <c r="AI278">
        <f t="shared" si="111"/>
        <v>416.21504190539974</v>
      </c>
      <c r="AJ278">
        <f t="shared" si="112"/>
        <v>228.02077430531671</v>
      </c>
      <c r="AK278">
        <f t="shared" si="122"/>
        <v>12.180977376592828</v>
      </c>
      <c r="AL278">
        <f t="shared" si="123"/>
        <v>5.9599525879310944</v>
      </c>
      <c r="AM278">
        <f t="shared" si="124"/>
        <v>2.724358974358974</v>
      </c>
    </row>
    <row r="279" spans="1:39" x14ac:dyDescent="0.35">
      <c r="A279">
        <v>14.745200000000001</v>
      </c>
      <c r="B279">
        <v>9.68</v>
      </c>
      <c r="C279">
        <v>26036.2</v>
      </c>
      <c r="D279">
        <f t="shared" si="113"/>
        <v>26732.205036778574</v>
      </c>
      <c r="E279">
        <v>241176.4</v>
      </c>
      <c r="F279">
        <f t="shared" si="114"/>
        <v>317829.33477556572</v>
      </c>
      <c r="G279">
        <v>3864.8</v>
      </c>
      <c r="H279">
        <f t="shared" si="115"/>
        <v>3879.7946302871342</v>
      </c>
      <c r="I279">
        <v>782.5</v>
      </c>
      <c r="J279">
        <v>229</v>
      </c>
      <c r="K279">
        <v>94.2</v>
      </c>
      <c r="L279">
        <v>22.6</v>
      </c>
      <c r="M279">
        <v>21.3</v>
      </c>
      <c r="N279">
        <v>26.5</v>
      </c>
      <c r="O279">
        <v>11.3</v>
      </c>
      <c r="P279">
        <v>4.5199999999999996</v>
      </c>
      <c r="Q279">
        <v>4.88</v>
      </c>
      <c r="R279">
        <v>0</v>
      </c>
      <c r="S279">
        <v>3214.2</v>
      </c>
      <c r="T279">
        <v>11.6</v>
      </c>
      <c r="U279">
        <v>82.6</v>
      </c>
      <c r="V279">
        <v>151</v>
      </c>
      <c r="W279">
        <v>3.41</v>
      </c>
      <c r="X279">
        <v>11.7</v>
      </c>
      <c r="Y279">
        <f t="shared" si="116"/>
        <v>348741.33444263146</v>
      </c>
      <c r="Z279">
        <f t="shared" si="117"/>
        <v>61.076786421208944</v>
      </c>
      <c r="AA279">
        <f t="shared" si="118"/>
        <v>27.756962091892138</v>
      </c>
      <c r="AB279">
        <f t="shared" si="119"/>
        <v>270.11423853886771</v>
      </c>
      <c r="AC279">
        <f t="shared" si="120"/>
        <v>33.26247523408562</v>
      </c>
      <c r="AD279">
        <f t="shared" si="107"/>
        <v>12.960895522247156</v>
      </c>
      <c r="AE279">
        <f t="shared" si="108"/>
        <v>0</v>
      </c>
      <c r="AF279">
        <f t="shared" si="121"/>
        <v>9649.5587635987013</v>
      </c>
      <c r="AG279">
        <f t="shared" si="109"/>
        <v>46.395418042026321</v>
      </c>
      <c r="AH279">
        <f t="shared" si="110"/>
        <v>9.7780207369165488</v>
      </c>
      <c r="AI279">
        <f t="shared" si="111"/>
        <v>797.43916918958723</v>
      </c>
      <c r="AJ279">
        <f t="shared" si="112"/>
        <v>270.40098401502365</v>
      </c>
      <c r="AK279">
        <f t="shared" si="122"/>
        <v>11.889379657917903</v>
      </c>
      <c r="AL279">
        <f t="shared" si="123"/>
        <v>3.0538393210604471</v>
      </c>
      <c r="AM279">
        <f t="shared" si="124"/>
        <v>1.3164400494437578</v>
      </c>
    </row>
    <row r="280" spans="1:39" x14ac:dyDescent="0.35">
      <c r="A280">
        <v>14.7547</v>
      </c>
      <c r="B280">
        <v>0</v>
      </c>
      <c r="C280">
        <v>25596.2</v>
      </c>
      <c r="D280">
        <f t="shared" si="113"/>
        <v>26268.575717787633</v>
      </c>
      <c r="E280">
        <v>243427.3</v>
      </c>
      <c r="F280">
        <f t="shared" si="114"/>
        <v>321750.04464210774</v>
      </c>
      <c r="G280">
        <v>3756.2</v>
      </c>
      <c r="H280">
        <f t="shared" si="115"/>
        <v>3770.3622346257011</v>
      </c>
      <c r="I280">
        <v>751.5</v>
      </c>
      <c r="J280">
        <v>151.6</v>
      </c>
      <c r="K280">
        <v>48.4</v>
      </c>
      <c r="L280">
        <v>15.5</v>
      </c>
      <c r="M280">
        <v>73.5</v>
      </c>
      <c r="N280">
        <v>10.3</v>
      </c>
      <c r="O280">
        <v>23.4</v>
      </c>
      <c r="P280">
        <v>10.3</v>
      </c>
      <c r="Q280">
        <v>0</v>
      </c>
      <c r="R280">
        <v>0</v>
      </c>
      <c r="S280">
        <v>3015.9</v>
      </c>
      <c r="T280">
        <v>5.16</v>
      </c>
      <c r="U280">
        <v>103.2</v>
      </c>
      <c r="V280">
        <v>181.9</v>
      </c>
      <c r="W280">
        <v>7.8</v>
      </c>
      <c r="X280">
        <v>8.2899999999999991</v>
      </c>
      <c r="Y280">
        <f t="shared" si="116"/>
        <v>352088.98259452102</v>
      </c>
      <c r="Z280">
        <f t="shared" si="117"/>
        <v>208.7540469411546</v>
      </c>
      <c r="AA280">
        <f t="shared" si="118"/>
        <v>0</v>
      </c>
      <c r="AB280">
        <f t="shared" si="119"/>
        <v>137.465249958529</v>
      </c>
      <c r="AC280">
        <f t="shared" si="120"/>
        <v>14.655386152603505</v>
      </c>
      <c r="AD280">
        <f t="shared" si="107"/>
        <v>29.2539684829101</v>
      </c>
      <c r="AE280">
        <f t="shared" si="108"/>
        <v>0</v>
      </c>
      <c r="AF280">
        <f t="shared" si="121"/>
        <v>9082.3631470533892</v>
      </c>
      <c r="AG280">
        <f t="shared" si="109"/>
        <v>66.460472087387984</v>
      </c>
      <c r="AH280">
        <f t="shared" si="110"/>
        <v>22.153490695795998</v>
      </c>
      <c r="AI280">
        <f t="shared" si="111"/>
        <v>503.84990377361663</v>
      </c>
      <c r="AJ280">
        <f t="shared" si="112"/>
        <v>316.65290739414053</v>
      </c>
      <c r="AK280">
        <f t="shared" si="122"/>
        <v>12.248476967262306</v>
      </c>
      <c r="AL280">
        <f t="shared" si="123"/>
        <v>10.43770234705773</v>
      </c>
      <c r="AM280">
        <f t="shared" si="124"/>
        <v>3.1410256410256414</v>
      </c>
    </row>
    <row r="281" spans="1:39" x14ac:dyDescent="0.35">
      <c r="A281">
        <v>14.812099999999999</v>
      </c>
      <c r="B281">
        <v>9.85</v>
      </c>
      <c r="C281">
        <v>25492.400000000001</v>
      </c>
      <c r="D281">
        <f t="shared" si="113"/>
        <v>26159.262380303655</v>
      </c>
      <c r="E281">
        <v>244953.8</v>
      </c>
      <c r="F281">
        <f t="shared" si="114"/>
        <v>324422.26714073913</v>
      </c>
      <c r="G281">
        <v>3910.8</v>
      </c>
      <c r="H281">
        <f t="shared" si="115"/>
        <v>3926.1544046456893</v>
      </c>
      <c r="I281">
        <v>824.4</v>
      </c>
      <c r="J281">
        <v>177.2</v>
      </c>
      <c r="K281">
        <v>105.8</v>
      </c>
      <c r="L281">
        <v>26.4</v>
      </c>
      <c r="M281">
        <v>43.9</v>
      </c>
      <c r="N281">
        <v>15.5</v>
      </c>
      <c r="O281">
        <v>16.600000000000001</v>
      </c>
      <c r="P281">
        <v>20</v>
      </c>
      <c r="Q281">
        <v>0</v>
      </c>
      <c r="R281">
        <v>0</v>
      </c>
      <c r="S281">
        <v>2862.2</v>
      </c>
      <c r="T281">
        <v>5.16</v>
      </c>
      <c r="U281">
        <v>95.5</v>
      </c>
      <c r="V281">
        <v>1571.8</v>
      </c>
      <c r="W281">
        <v>3.9</v>
      </c>
      <c r="X281">
        <v>3.9</v>
      </c>
      <c r="Y281">
        <f t="shared" si="116"/>
        <v>354807.68392568844</v>
      </c>
      <c r="Z281">
        <f t="shared" si="117"/>
        <v>123.72900021295619</v>
      </c>
      <c r="AA281">
        <f t="shared" si="118"/>
        <v>27.761518271016367</v>
      </c>
      <c r="AB281">
        <f t="shared" si="119"/>
        <v>298.18970894147532</v>
      </c>
      <c r="AC281">
        <f t="shared" si="120"/>
        <v>14.543089774461366</v>
      </c>
      <c r="AD281">
        <f t="shared" si="107"/>
        <v>56.36856501729212</v>
      </c>
      <c r="AE281">
        <f t="shared" si="108"/>
        <v>0</v>
      </c>
      <c r="AF281">
        <f t="shared" si="121"/>
        <v>12496.910864333662</v>
      </c>
      <c r="AG281">
        <f t="shared" si="109"/>
        <v>46.785908964352465</v>
      </c>
      <c r="AH281">
        <f t="shared" si="110"/>
        <v>10.991870178371963</v>
      </c>
      <c r="AI281">
        <f t="shared" si="111"/>
        <v>617.51762976443513</v>
      </c>
      <c r="AJ281">
        <f t="shared" si="112"/>
        <v>280.15176813594184</v>
      </c>
      <c r="AK281">
        <f t="shared" si="122"/>
        <v>12.401812498543901</v>
      </c>
      <c r="AL281">
        <f t="shared" si="123"/>
        <v>6.1864500106478095</v>
      </c>
      <c r="AM281">
        <f t="shared" si="124"/>
        <v>2.6445783132530116</v>
      </c>
    </row>
    <row r="282" spans="1:39" x14ac:dyDescent="0.35">
      <c r="A282">
        <v>14.8216</v>
      </c>
      <c r="B282">
        <v>15.5</v>
      </c>
      <c r="C282">
        <v>25411.4</v>
      </c>
      <c r="D282">
        <f t="shared" si="113"/>
        <v>26073.976239820575</v>
      </c>
      <c r="E282">
        <v>236374.5</v>
      </c>
      <c r="F282">
        <f t="shared" si="114"/>
        <v>309542.43932398799</v>
      </c>
      <c r="G282">
        <v>3964.1</v>
      </c>
      <c r="H282">
        <f t="shared" si="115"/>
        <v>3979.8766289447999</v>
      </c>
      <c r="I282">
        <v>814.7</v>
      </c>
      <c r="J282">
        <v>227.7</v>
      </c>
      <c r="K282">
        <v>278.7</v>
      </c>
      <c r="L282">
        <v>123.9</v>
      </c>
      <c r="M282">
        <v>209.7</v>
      </c>
      <c r="N282">
        <v>16.100000000000001</v>
      </c>
      <c r="O282">
        <v>7.8</v>
      </c>
      <c r="P282">
        <v>52.3</v>
      </c>
      <c r="Q282">
        <v>0</v>
      </c>
      <c r="R282">
        <v>7.8</v>
      </c>
      <c r="S282">
        <v>7009.2</v>
      </c>
      <c r="T282">
        <v>32.299999999999997</v>
      </c>
      <c r="U282">
        <v>141.30000000000001</v>
      </c>
      <c r="V282">
        <v>571.6</v>
      </c>
      <c r="W282">
        <v>14.6</v>
      </c>
      <c r="X282">
        <v>187.8</v>
      </c>
      <c r="Y282">
        <f t="shared" si="116"/>
        <v>339896.2921927534</v>
      </c>
      <c r="Z282">
        <f t="shared" si="117"/>
        <v>616.95289068078512</v>
      </c>
      <c r="AA282">
        <f t="shared" si="118"/>
        <v>45.602144995480067</v>
      </c>
      <c r="AB282">
        <f t="shared" si="119"/>
        <v>819.95598775743838</v>
      </c>
      <c r="AC282">
        <f t="shared" si="120"/>
        <v>95.028986022839092</v>
      </c>
      <c r="AD282">
        <f t="shared" si="107"/>
        <v>153.87046343636177</v>
      </c>
      <c r="AE282">
        <f t="shared" si="108"/>
        <v>22.948176191273841</v>
      </c>
      <c r="AF282">
        <f t="shared" si="121"/>
        <v>22303.27359882163</v>
      </c>
      <c r="AG282">
        <f t="shared" si="109"/>
        <v>22.948176191273841</v>
      </c>
      <c r="AH282">
        <f t="shared" si="110"/>
        <v>42.954278511871543</v>
      </c>
      <c r="AI282">
        <f t="shared" si="111"/>
        <v>1081.8005622476144</v>
      </c>
      <c r="AJ282">
        <f t="shared" si="112"/>
        <v>968.23651083951552</v>
      </c>
      <c r="AK282">
        <f t="shared" si="122"/>
        <v>11.871700598209875</v>
      </c>
      <c r="AL282">
        <f t="shared" si="123"/>
        <v>30.847644534039254</v>
      </c>
      <c r="AM282">
        <f t="shared" si="124"/>
        <v>26.88461538461538</v>
      </c>
    </row>
    <row r="283" spans="1:39" x14ac:dyDescent="0.35">
      <c r="A283">
        <v>14.831099999999999</v>
      </c>
      <c r="B283">
        <v>55.5</v>
      </c>
      <c r="C283">
        <v>22255.8</v>
      </c>
      <c r="D283">
        <f t="shared" si="113"/>
        <v>22762.395317711929</v>
      </c>
      <c r="E283">
        <v>217941.8</v>
      </c>
      <c r="F283">
        <f t="shared" si="114"/>
        <v>278677.21353730449</v>
      </c>
      <c r="G283">
        <v>3175.2</v>
      </c>
      <c r="H283">
        <f t="shared" si="115"/>
        <v>3185.3140090415086</v>
      </c>
      <c r="I283">
        <v>786.5</v>
      </c>
      <c r="J283">
        <v>533.5</v>
      </c>
      <c r="K283">
        <v>1361.9</v>
      </c>
      <c r="L283">
        <v>796.1</v>
      </c>
      <c r="M283">
        <v>893.4</v>
      </c>
      <c r="N283">
        <v>81.3</v>
      </c>
      <c r="O283">
        <v>12.2</v>
      </c>
      <c r="P283">
        <v>158.69999999999999</v>
      </c>
      <c r="Q283">
        <v>0</v>
      </c>
      <c r="R283">
        <v>42.4</v>
      </c>
      <c r="S283">
        <v>26090.6</v>
      </c>
      <c r="T283">
        <v>159.4</v>
      </c>
      <c r="U283">
        <v>307.10000000000002</v>
      </c>
      <c r="V283">
        <v>1944.5</v>
      </c>
      <c r="W283">
        <v>7.8</v>
      </c>
      <c r="X283">
        <v>464.4</v>
      </c>
      <c r="Y283">
        <f t="shared" si="116"/>
        <v>304924.92286405794</v>
      </c>
      <c r="Z283">
        <f t="shared" si="117"/>
        <v>2929.9015364457332</v>
      </c>
      <c r="AA283">
        <f t="shared" si="118"/>
        <v>182.01201619961739</v>
      </c>
      <c r="AB283">
        <f t="shared" si="119"/>
        <v>4466.3453128334941</v>
      </c>
      <c r="AC283">
        <f t="shared" si="120"/>
        <v>522.75162850845072</v>
      </c>
      <c r="AD283">
        <f t="shared" si="107"/>
        <v>520.45598145728434</v>
      </c>
      <c r="AE283">
        <f t="shared" si="108"/>
        <v>139.05062138493292</v>
      </c>
      <c r="AF283">
        <f t="shared" si="121"/>
        <v>91940.992348790882</v>
      </c>
      <c r="AG283">
        <f t="shared" si="109"/>
        <v>40.00984860604202</v>
      </c>
      <c r="AH283">
        <f t="shared" si="110"/>
        <v>25.580067141567852</v>
      </c>
      <c r="AI283">
        <f t="shared" si="111"/>
        <v>4627.0406064151375</v>
      </c>
      <c r="AJ283">
        <f t="shared" si="112"/>
        <v>2530.1309999640507</v>
      </c>
      <c r="AK283">
        <f t="shared" si="122"/>
        <v>12.242877326731055</v>
      </c>
      <c r="AL283">
        <f t="shared" si="123"/>
        <v>146.49507682228665</v>
      </c>
      <c r="AM283">
        <f t="shared" si="124"/>
        <v>73.229508196721326</v>
      </c>
    </row>
    <row r="284" spans="1:39" x14ac:dyDescent="0.35">
      <c r="A284">
        <v>14.8406</v>
      </c>
      <c r="B284">
        <v>47.1</v>
      </c>
      <c r="C284">
        <v>21182.7</v>
      </c>
      <c r="D284">
        <f t="shared" si="113"/>
        <v>21641.117295331827</v>
      </c>
      <c r="E284">
        <v>207738.2</v>
      </c>
      <c r="F284">
        <f t="shared" si="114"/>
        <v>262209.03241832438</v>
      </c>
      <c r="G284">
        <v>3313.3</v>
      </c>
      <c r="H284">
        <f t="shared" si="115"/>
        <v>3324.314451070733</v>
      </c>
      <c r="I284">
        <v>869</v>
      </c>
      <c r="J284">
        <v>761.9</v>
      </c>
      <c r="K284">
        <v>1547.1</v>
      </c>
      <c r="L284">
        <v>1432.9</v>
      </c>
      <c r="M284">
        <v>827.2</v>
      </c>
      <c r="N284">
        <v>78.7</v>
      </c>
      <c r="O284">
        <v>27.8</v>
      </c>
      <c r="P284">
        <v>249.7</v>
      </c>
      <c r="Q284">
        <v>3.9</v>
      </c>
      <c r="R284">
        <v>74.599999999999994</v>
      </c>
      <c r="S284">
        <v>31849</v>
      </c>
      <c r="T284">
        <v>205.8</v>
      </c>
      <c r="U284">
        <v>216.2</v>
      </c>
      <c r="V284">
        <v>2294.1999999999998</v>
      </c>
      <c r="W284">
        <v>3.9</v>
      </c>
      <c r="X284">
        <v>400</v>
      </c>
      <c r="Y284">
        <f t="shared" si="116"/>
        <v>287474.46416472696</v>
      </c>
      <c r="Z284">
        <f t="shared" si="117"/>
        <v>2877.4729693069457</v>
      </c>
      <c r="AA284">
        <f t="shared" si="118"/>
        <v>163.84063933070254</v>
      </c>
      <c r="AB284">
        <f t="shared" si="119"/>
        <v>5381.6953950855604</v>
      </c>
      <c r="AC284">
        <f t="shared" si="120"/>
        <v>715.88967248956646</v>
      </c>
      <c r="AD284">
        <f t="shared" si="107"/>
        <v>868.59888834132528</v>
      </c>
      <c r="AE284">
        <f t="shared" si="108"/>
        <v>259.50130985287495</v>
      </c>
      <c r="AF284">
        <f t="shared" si="121"/>
        <v>118769.50566445949</v>
      </c>
      <c r="AG284">
        <f t="shared" si="109"/>
        <v>110.270663838286</v>
      </c>
      <c r="AH284">
        <f t="shared" si="110"/>
        <v>13.56642236496263</v>
      </c>
      <c r="AI284">
        <f t="shared" si="111"/>
        <v>7908.5285248057799</v>
      </c>
      <c r="AJ284">
        <f t="shared" si="112"/>
        <v>2143.4947336640957</v>
      </c>
      <c r="AK284">
        <f t="shared" si="122"/>
        <v>12.116242837188683</v>
      </c>
      <c r="AL284">
        <f t="shared" si="123"/>
        <v>143.87364846534729</v>
      </c>
      <c r="AM284">
        <f t="shared" si="124"/>
        <v>26.094637223974765</v>
      </c>
    </row>
    <row r="285" spans="1:39" x14ac:dyDescent="0.35">
      <c r="A285">
        <v>14.850099999999999</v>
      </c>
      <c r="B285">
        <v>121.3</v>
      </c>
      <c r="C285">
        <v>20166.7</v>
      </c>
      <c r="D285">
        <f t="shared" si="113"/>
        <v>20581.766306574802</v>
      </c>
      <c r="E285">
        <v>200605.5</v>
      </c>
      <c r="F285">
        <f t="shared" si="114"/>
        <v>250946.81036709659</v>
      </c>
      <c r="G285">
        <v>3230.5</v>
      </c>
      <c r="H285">
        <f t="shared" si="115"/>
        <v>3240.9699534345705</v>
      </c>
      <c r="I285">
        <v>842.6</v>
      </c>
      <c r="J285">
        <v>727</v>
      </c>
      <c r="K285">
        <v>1854.2</v>
      </c>
      <c r="L285">
        <v>1674.8</v>
      </c>
      <c r="M285">
        <v>888.8</v>
      </c>
      <c r="N285">
        <v>107.1</v>
      </c>
      <c r="O285">
        <v>23.4</v>
      </c>
      <c r="P285">
        <v>248.4</v>
      </c>
      <c r="Q285">
        <v>11.7</v>
      </c>
      <c r="R285">
        <v>113.6</v>
      </c>
      <c r="S285">
        <v>35570.300000000003</v>
      </c>
      <c r="T285">
        <v>192.9</v>
      </c>
      <c r="U285">
        <v>290.3</v>
      </c>
      <c r="V285">
        <v>2559.4</v>
      </c>
      <c r="W285">
        <v>8</v>
      </c>
      <c r="X285">
        <v>507.3</v>
      </c>
      <c r="Y285">
        <f t="shared" si="116"/>
        <v>275069.54662710591</v>
      </c>
      <c r="Z285">
        <f t="shared" si="117"/>
        <v>3231.1828441150155</v>
      </c>
      <c r="AA285">
        <f t="shared" si="118"/>
        <v>440.97938680372567</v>
      </c>
      <c r="AB285">
        <f t="shared" si="119"/>
        <v>6740.8407173245523</v>
      </c>
      <c r="AC285">
        <f t="shared" si="120"/>
        <v>701.2771946779776</v>
      </c>
      <c r="AD285">
        <f t="shared" si="107"/>
        <v>903.04435022296343</v>
      </c>
      <c r="AE285">
        <f t="shared" si="108"/>
        <v>412.98646612451148</v>
      </c>
      <c r="AF285">
        <f t="shared" si="121"/>
        <v>138618.39839249814</v>
      </c>
      <c r="AG285">
        <f t="shared" si="109"/>
        <v>127.60409296628828</v>
      </c>
      <c r="AH285">
        <f t="shared" si="110"/>
        <v>29.083553952430385</v>
      </c>
      <c r="AI285">
        <f t="shared" si="111"/>
        <v>9120.9660639065733</v>
      </c>
      <c r="AJ285">
        <f t="shared" si="112"/>
        <v>2899.6303290573092</v>
      </c>
      <c r="AK285">
        <f t="shared" si="122"/>
        <v>12.192676110938649</v>
      </c>
      <c r="AL285">
        <f t="shared" si="123"/>
        <v>161.55914220575079</v>
      </c>
      <c r="AM285">
        <f t="shared" si="124"/>
        <v>25.321937321937327</v>
      </c>
    </row>
    <row r="286" spans="1:39" x14ac:dyDescent="0.35">
      <c r="A286">
        <v>14.8596</v>
      </c>
      <c r="B286">
        <v>132.30000000000001</v>
      </c>
      <c r="C286">
        <v>19973.3</v>
      </c>
      <c r="D286">
        <f t="shared" si="113"/>
        <v>20380.363106433731</v>
      </c>
      <c r="E286">
        <v>198465.5</v>
      </c>
      <c r="F286">
        <f t="shared" si="114"/>
        <v>247606.9339498175</v>
      </c>
      <c r="G286">
        <v>2931.4</v>
      </c>
      <c r="H286">
        <f t="shared" si="115"/>
        <v>2940.0183698493765</v>
      </c>
      <c r="I286">
        <v>783.2</v>
      </c>
      <c r="J286">
        <v>982.9</v>
      </c>
      <c r="K286">
        <v>1899.5</v>
      </c>
      <c r="L286">
        <v>1921.9</v>
      </c>
      <c r="M286">
        <v>995.3</v>
      </c>
      <c r="N286">
        <v>116.1</v>
      </c>
      <c r="O286">
        <v>23.4</v>
      </c>
      <c r="P286">
        <v>266.39999999999998</v>
      </c>
      <c r="Q286">
        <v>0</v>
      </c>
      <c r="R286">
        <v>101.9</v>
      </c>
      <c r="S286">
        <v>37880.6</v>
      </c>
      <c r="T286">
        <v>250.2</v>
      </c>
      <c r="U286">
        <v>314.8</v>
      </c>
      <c r="V286">
        <v>2868.7</v>
      </c>
      <c r="W286">
        <v>12.7</v>
      </c>
      <c r="X286">
        <v>530.5</v>
      </c>
      <c r="Y286">
        <f t="shared" si="116"/>
        <v>271227.31542610057</v>
      </c>
      <c r="Z286">
        <f t="shared" si="117"/>
        <v>3669.6156448563252</v>
      </c>
      <c r="AA286">
        <f t="shared" si="118"/>
        <v>487.78272863909564</v>
      </c>
      <c r="AB286">
        <f t="shared" si="119"/>
        <v>7003.3506655325928</v>
      </c>
      <c r="AC286">
        <f t="shared" si="120"/>
        <v>922.47345960318762</v>
      </c>
      <c r="AD286">
        <f t="shared" ref="AD286:AD311" si="125">(P286)*1000000/Y286</f>
        <v>982.20195698756652</v>
      </c>
      <c r="AE286">
        <f t="shared" ref="AE286:AE311" si="126">(R286)*1000000/Y286</f>
        <v>375.69962243631022</v>
      </c>
      <c r="AF286">
        <f t="shared" si="121"/>
        <v>150240.3986706961</v>
      </c>
      <c r="AG286">
        <f t="shared" ref="AG286:AG311" si="127">(O286+Q286)*1000000/Y286</f>
        <v>86.274496221880852</v>
      </c>
      <c r="AH286">
        <f t="shared" ref="AH286:AH311" si="128">W286*1000000/Y286</f>
        <v>46.824192393926786</v>
      </c>
      <c r="AI286">
        <f t="shared" ref="AI286:AI311" si="129">(J286+L286+N286)*1000000/Y286</f>
        <v>11137.889984473499</v>
      </c>
      <c r="AJ286">
        <f t="shared" ref="AJ286:AJ311" si="130">(U286+X286)*1000000/Y286</f>
        <v>3116.5740024083711</v>
      </c>
      <c r="AK286">
        <f t="shared" si="122"/>
        <v>12.14928962044117</v>
      </c>
      <c r="AL286">
        <f t="shared" si="123"/>
        <v>183.48078224281625</v>
      </c>
      <c r="AM286">
        <f t="shared" si="124"/>
        <v>42.534188034188034</v>
      </c>
    </row>
    <row r="287" spans="1:39" x14ac:dyDescent="0.35">
      <c r="A287">
        <v>14.8691</v>
      </c>
      <c r="B287">
        <v>100.5</v>
      </c>
      <c r="C287">
        <v>19296.2</v>
      </c>
      <c r="D287">
        <f t="shared" si="113"/>
        <v>19675.86951330259</v>
      </c>
      <c r="E287">
        <v>194554.5</v>
      </c>
      <c r="F287">
        <f t="shared" si="114"/>
        <v>241548.9316161056</v>
      </c>
      <c r="G287">
        <v>3047.8</v>
      </c>
      <c r="H287">
        <f t="shared" si="115"/>
        <v>3057.1174826636629</v>
      </c>
      <c r="I287">
        <v>866.7</v>
      </c>
      <c r="J287">
        <v>1036.5999999999999</v>
      </c>
      <c r="K287">
        <v>1810.6</v>
      </c>
      <c r="L287">
        <v>2324.5</v>
      </c>
      <c r="M287">
        <v>963.9</v>
      </c>
      <c r="N287">
        <v>159.19999999999999</v>
      </c>
      <c r="O287">
        <v>15.6</v>
      </c>
      <c r="P287">
        <v>247.7</v>
      </c>
      <c r="Q287">
        <v>3.9</v>
      </c>
      <c r="R287">
        <v>120</v>
      </c>
      <c r="S287">
        <v>39766.400000000001</v>
      </c>
      <c r="T287">
        <v>272.89999999999998</v>
      </c>
      <c r="U287">
        <v>230.7</v>
      </c>
      <c r="V287">
        <v>3065.9</v>
      </c>
      <c r="W287">
        <v>4.4800000000000004</v>
      </c>
      <c r="X287">
        <v>536</v>
      </c>
      <c r="Y287">
        <f t="shared" si="116"/>
        <v>264581.91861207184</v>
      </c>
      <c r="Z287">
        <f t="shared" si="117"/>
        <v>3643.1060937813495</v>
      </c>
      <c r="AA287">
        <f t="shared" si="118"/>
        <v>379.84455070549399</v>
      </c>
      <c r="AB287">
        <f t="shared" si="119"/>
        <v>6843.2491891280333</v>
      </c>
      <c r="AC287">
        <f t="shared" si="120"/>
        <v>1031.4385859455651</v>
      </c>
      <c r="AD287">
        <f t="shared" si="125"/>
        <v>936.19398218657568</v>
      </c>
      <c r="AE287">
        <f t="shared" si="126"/>
        <v>453.54573218566446</v>
      </c>
      <c r="AF287">
        <f t="shared" si="121"/>
        <v>161886.72387246697</v>
      </c>
      <c r="AG287">
        <f t="shared" si="127"/>
        <v>73.701181480170476</v>
      </c>
      <c r="AH287">
        <f t="shared" si="128"/>
        <v>16.932374001598138</v>
      </c>
      <c r="AI287">
        <f t="shared" si="129"/>
        <v>13305.142008443287</v>
      </c>
      <c r="AJ287">
        <f t="shared" si="130"/>
        <v>2897.7792738895746</v>
      </c>
      <c r="AK287">
        <f t="shared" si="122"/>
        <v>12.276404427910931</v>
      </c>
      <c r="AL287">
        <f t="shared" si="123"/>
        <v>182.15530468906746</v>
      </c>
      <c r="AM287">
        <f t="shared" si="124"/>
        <v>49.430769230769229</v>
      </c>
    </row>
    <row r="288" spans="1:39" x14ac:dyDescent="0.35">
      <c r="A288">
        <v>14.8786</v>
      </c>
      <c r="B288">
        <v>109</v>
      </c>
      <c r="C288">
        <v>20033.3</v>
      </c>
      <c r="D288">
        <f t="shared" si="113"/>
        <v>20442.837496416971</v>
      </c>
      <c r="E288">
        <v>191383.9</v>
      </c>
      <c r="F288">
        <f t="shared" si="114"/>
        <v>236680.79327136819</v>
      </c>
      <c r="G288">
        <v>2766.7</v>
      </c>
      <c r="H288">
        <f t="shared" si="115"/>
        <v>2774.3758657076532</v>
      </c>
      <c r="I288">
        <v>912.9</v>
      </c>
      <c r="J288">
        <v>1027.0999999999999</v>
      </c>
      <c r="K288">
        <v>1868.8</v>
      </c>
      <c r="L288">
        <v>2658.1</v>
      </c>
      <c r="M288">
        <v>878.7</v>
      </c>
      <c r="N288">
        <v>180.6</v>
      </c>
      <c r="O288">
        <v>15.1</v>
      </c>
      <c r="P288">
        <v>222.5</v>
      </c>
      <c r="Q288">
        <v>7.8</v>
      </c>
      <c r="R288">
        <v>142.9</v>
      </c>
      <c r="S288">
        <v>41520.9</v>
      </c>
      <c r="T288">
        <v>283.89999999999998</v>
      </c>
      <c r="U288">
        <v>321.7</v>
      </c>
      <c r="V288">
        <v>3127.8</v>
      </c>
      <c r="W288">
        <v>24.4</v>
      </c>
      <c r="X288">
        <v>533.6</v>
      </c>
      <c r="Y288">
        <f t="shared" si="116"/>
        <v>260198.0066334928</v>
      </c>
      <c r="Z288">
        <f t="shared" si="117"/>
        <v>3377.0435499058635</v>
      </c>
      <c r="AA288">
        <f t="shared" si="118"/>
        <v>418.91174114002405</v>
      </c>
      <c r="AB288">
        <f t="shared" si="119"/>
        <v>7182.2225857107978</v>
      </c>
      <c r="AC288">
        <f t="shared" si="120"/>
        <v>1091.0921404555306</v>
      </c>
      <c r="AD288">
        <f t="shared" si="125"/>
        <v>855.11800370326011</v>
      </c>
      <c r="AE288">
        <f t="shared" si="126"/>
        <v>549.19713586155444</v>
      </c>
      <c r="AF288">
        <f t="shared" si="121"/>
        <v>171595.08859301463</v>
      </c>
      <c r="AG288">
        <f t="shared" si="127"/>
        <v>88.009897909234411</v>
      </c>
      <c r="AH288">
        <f t="shared" si="128"/>
        <v>93.774738383638422</v>
      </c>
      <c r="AI288">
        <f t="shared" si="129"/>
        <v>14857.146870633989</v>
      </c>
      <c r="AJ288">
        <f t="shared" si="130"/>
        <v>3287.1120385051613</v>
      </c>
      <c r="AK288">
        <f t="shared" si="122"/>
        <v>11.577687946345579</v>
      </c>
      <c r="AL288">
        <f t="shared" si="123"/>
        <v>168.85217749529318</v>
      </c>
      <c r="AM288">
        <f t="shared" si="124"/>
        <v>38.37117903930131</v>
      </c>
    </row>
    <row r="289" spans="1:39" x14ac:dyDescent="0.35">
      <c r="A289">
        <v>14.888</v>
      </c>
      <c r="B289">
        <v>91</v>
      </c>
      <c r="C289">
        <v>19173.400000000001</v>
      </c>
      <c r="D289">
        <f t="shared" si="113"/>
        <v>19548.205564571759</v>
      </c>
      <c r="E289">
        <v>190111.7</v>
      </c>
      <c r="F289">
        <f t="shared" si="114"/>
        <v>234738.17315301381</v>
      </c>
      <c r="G289">
        <v>3129.3</v>
      </c>
      <c r="H289">
        <f t="shared" si="115"/>
        <v>3139.1232584125505</v>
      </c>
      <c r="I289">
        <v>785.1</v>
      </c>
      <c r="J289">
        <v>1055.5</v>
      </c>
      <c r="K289">
        <v>1760.3</v>
      </c>
      <c r="L289">
        <v>2666.5</v>
      </c>
      <c r="M289">
        <v>1118.5999999999999</v>
      </c>
      <c r="N289">
        <v>202.2</v>
      </c>
      <c r="O289">
        <v>7.32</v>
      </c>
      <c r="P289">
        <v>340.6</v>
      </c>
      <c r="Q289">
        <v>0</v>
      </c>
      <c r="R289">
        <v>86.8</v>
      </c>
      <c r="S289">
        <v>41679.300000000003</v>
      </c>
      <c r="T289">
        <v>261.3</v>
      </c>
      <c r="U289">
        <v>242.6</v>
      </c>
      <c r="V289">
        <v>3197.6</v>
      </c>
      <c r="W289">
        <v>0</v>
      </c>
      <c r="X289">
        <v>545.9</v>
      </c>
      <c r="Y289">
        <f t="shared" si="116"/>
        <v>257725.50197599811</v>
      </c>
      <c r="Z289">
        <f t="shared" si="117"/>
        <v>4340.2767340586061</v>
      </c>
      <c r="AA289">
        <f t="shared" si="118"/>
        <v>353.08884569938601</v>
      </c>
      <c r="AB289">
        <f t="shared" si="119"/>
        <v>6830.1351108201006</v>
      </c>
      <c r="AC289">
        <f t="shared" si="120"/>
        <v>1013.8693997939513</v>
      </c>
      <c r="AD289">
        <f t="shared" si="125"/>
        <v>1321.5611081891304</v>
      </c>
      <c r="AE289">
        <f t="shared" si="126"/>
        <v>336.79243743633742</v>
      </c>
      <c r="AF289">
        <f t="shared" si="121"/>
        <v>174126.73428095359</v>
      </c>
      <c r="AG289">
        <f t="shared" si="127"/>
        <v>28.402311544170391</v>
      </c>
      <c r="AH289">
        <f t="shared" si="128"/>
        <v>0</v>
      </c>
      <c r="AI289">
        <f t="shared" si="129"/>
        <v>15226.277453775061</v>
      </c>
      <c r="AJ289">
        <f t="shared" si="130"/>
        <v>3059.4566465270973</v>
      </c>
      <c r="AK289">
        <f t="shared" si="122"/>
        <v>12.008169874090241</v>
      </c>
      <c r="AL289">
        <f t="shared" si="123"/>
        <v>217.01383670293029</v>
      </c>
      <c r="AM289">
        <f t="shared" si="124"/>
        <v>152.8142076502732</v>
      </c>
    </row>
    <row r="290" spans="1:39" x14ac:dyDescent="0.35">
      <c r="A290">
        <v>14.897500000000001</v>
      </c>
      <c r="B290">
        <v>110.3</v>
      </c>
      <c r="C290">
        <v>18672.5</v>
      </c>
      <c r="D290">
        <f t="shared" si="113"/>
        <v>19027.796530719865</v>
      </c>
      <c r="E290">
        <v>194336.9</v>
      </c>
      <c r="F290">
        <f t="shared" si="114"/>
        <v>241213.60404864015</v>
      </c>
      <c r="G290">
        <v>2877.1</v>
      </c>
      <c r="H290">
        <f t="shared" si="115"/>
        <v>2885.4015889114571</v>
      </c>
      <c r="I290">
        <v>810.3</v>
      </c>
      <c r="J290">
        <v>992.9</v>
      </c>
      <c r="K290">
        <v>1955.1</v>
      </c>
      <c r="L290">
        <v>3035.9</v>
      </c>
      <c r="M290">
        <v>1112.3</v>
      </c>
      <c r="N290">
        <v>203.9</v>
      </c>
      <c r="O290">
        <v>20</v>
      </c>
      <c r="P290">
        <v>270.7</v>
      </c>
      <c r="Q290">
        <v>7.8</v>
      </c>
      <c r="R290">
        <v>106.8</v>
      </c>
      <c r="S290">
        <v>44576.1</v>
      </c>
      <c r="T290">
        <v>379.4</v>
      </c>
      <c r="U290">
        <v>261.3</v>
      </c>
      <c r="V290">
        <v>3528.4</v>
      </c>
      <c r="W290">
        <v>15.6</v>
      </c>
      <c r="X290">
        <v>677</v>
      </c>
      <c r="Y290">
        <f t="shared" si="116"/>
        <v>263426.8021682715</v>
      </c>
      <c r="Z290">
        <f t="shared" si="117"/>
        <v>4222.4253221184617</v>
      </c>
      <c r="AA290">
        <f t="shared" si="118"/>
        <v>418.71213973718085</v>
      </c>
      <c r="AB290">
        <f t="shared" si="119"/>
        <v>7421.7960507720973</v>
      </c>
      <c r="AC290">
        <f t="shared" si="120"/>
        <v>1440.2482848258062</v>
      </c>
      <c r="AD290">
        <f t="shared" si="125"/>
        <v>1027.6099385934258</v>
      </c>
      <c r="AE290">
        <f t="shared" si="126"/>
        <v>405.42571644542988</v>
      </c>
      <c r="AF290">
        <f t="shared" si="121"/>
        <v>182610.49978229572</v>
      </c>
      <c r="AG290">
        <f t="shared" si="127"/>
        <v>105.53216214590778</v>
      </c>
      <c r="AH290">
        <f t="shared" si="128"/>
        <v>59.219486671804368</v>
      </c>
      <c r="AI290">
        <f t="shared" si="129"/>
        <v>16067.841104855535</v>
      </c>
      <c r="AJ290">
        <f t="shared" si="130"/>
        <v>3561.9002784714125</v>
      </c>
      <c r="AK290">
        <f t="shared" si="122"/>
        <v>12.67690684306022</v>
      </c>
      <c r="AL290">
        <f t="shared" si="123"/>
        <v>211.1212661059231</v>
      </c>
      <c r="AM290">
        <f t="shared" si="124"/>
        <v>40.010791366906481</v>
      </c>
    </row>
    <row r="291" spans="1:39" x14ac:dyDescent="0.35">
      <c r="A291">
        <v>14.907</v>
      </c>
      <c r="B291">
        <v>112.9</v>
      </c>
      <c r="C291">
        <v>19235.2</v>
      </c>
      <c r="D291">
        <f t="shared" si="113"/>
        <v>19612.449386438013</v>
      </c>
      <c r="E291">
        <v>185410.9</v>
      </c>
      <c r="F291">
        <f t="shared" si="114"/>
        <v>227612.79275649527</v>
      </c>
      <c r="G291">
        <v>2927.6</v>
      </c>
      <c r="H291">
        <f t="shared" si="115"/>
        <v>2936.1960074313561</v>
      </c>
      <c r="I291">
        <v>808.1</v>
      </c>
      <c r="J291">
        <v>1188.4000000000001</v>
      </c>
      <c r="K291">
        <v>1969.3</v>
      </c>
      <c r="L291">
        <v>3120</v>
      </c>
      <c r="M291">
        <v>969</v>
      </c>
      <c r="N291">
        <v>199.3</v>
      </c>
      <c r="O291">
        <v>19.5</v>
      </c>
      <c r="P291">
        <v>327.7</v>
      </c>
      <c r="Q291">
        <v>3.9</v>
      </c>
      <c r="R291">
        <v>181.7</v>
      </c>
      <c r="S291">
        <v>44032.800000000003</v>
      </c>
      <c r="T291">
        <v>339.4</v>
      </c>
      <c r="U291">
        <v>247.7</v>
      </c>
      <c r="V291">
        <v>3405.8</v>
      </c>
      <c r="W291">
        <v>8.2899999999999991</v>
      </c>
      <c r="X291">
        <v>658.3</v>
      </c>
      <c r="Y291">
        <f t="shared" si="116"/>
        <v>250461.43815036464</v>
      </c>
      <c r="Z291">
        <f t="shared" si="117"/>
        <v>3868.8590433560489</v>
      </c>
      <c r="AA291">
        <f t="shared" si="118"/>
        <v>450.76799380278425</v>
      </c>
      <c r="AB291">
        <f t="shared" si="119"/>
        <v>7862.6874242322674</v>
      </c>
      <c r="AC291">
        <f t="shared" si="120"/>
        <v>1355.0988228225419</v>
      </c>
      <c r="AD291">
        <f t="shared" si="125"/>
        <v>1308.385044899667</v>
      </c>
      <c r="AE291">
        <f t="shared" si="126"/>
        <v>725.46097851165541</v>
      </c>
      <c r="AF291">
        <f t="shared" si="121"/>
        <v>189404.80558735839</v>
      </c>
      <c r="AG291">
        <f t="shared" si="127"/>
        <v>93.427555845749794</v>
      </c>
      <c r="AH291">
        <f t="shared" si="128"/>
        <v>33.098907605182291</v>
      </c>
      <c r="AI291">
        <f t="shared" si="129"/>
        <v>17997.58091820027</v>
      </c>
      <c r="AJ291">
        <f t="shared" si="130"/>
        <v>3617.3233160790305</v>
      </c>
      <c r="AK291">
        <f t="shared" si="122"/>
        <v>11.605526075386038</v>
      </c>
      <c r="AL291">
        <f t="shared" si="123"/>
        <v>193.44295216780245</v>
      </c>
      <c r="AM291">
        <f t="shared" si="124"/>
        <v>41.410256410256409</v>
      </c>
    </row>
    <row r="292" spans="1:39" x14ac:dyDescent="0.35">
      <c r="A292">
        <v>14.916499999999999</v>
      </c>
      <c r="B292">
        <v>111.6</v>
      </c>
      <c r="C292">
        <v>18118.099999999999</v>
      </c>
      <c r="D292">
        <f t="shared" si="113"/>
        <v>18452.422842299056</v>
      </c>
      <c r="E292">
        <v>186544.8</v>
      </c>
      <c r="F292">
        <f t="shared" si="114"/>
        <v>229323.99964988852</v>
      </c>
      <c r="G292">
        <v>3109.5</v>
      </c>
      <c r="H292">
        <f t="shared" si="115"/>
        <v>3119.1991497561671</v>
      </c>
      <c r="I292">
        <v>748.4</v>
      </c>
      <c r="J292">
        <v>978.7</v>
      </c>
      <c r="K292">
        <v>2177.3000000000002</v>
      </c>
      <c r="L292">
        <v>3272.9</v>
      </c>
      <c r="M292">
        <v>992.9</v>
      </c>
      <c r="N292">
        <v>181.9</v>
      </c>
      <c r="O292">
        <v>19</v>
      </c>
      <c r="P292">
        <v>290.3</v>
      </c>
      <c r="Q292">
        <v>3.9</v>
      </c>
      <c r="R292">
        <v>152.69999999999999</v>
      </c>
      <c r="S292">
        <v>44805.4</v>
      </c>
      <c r="T292">
        <v>360</v>
      </c>
      <c r="U292">
        <v>353.5</v>
      </c>
      <c r="V292">
        <v>3530.9</v>
      </c>
      <c r="W292">
        <v>6.83</v>
      </c>
      <c r="X292">
        <v>643.79999999999995</v>
      </c>
      <c r="Y292">
        <f t="shared" si="116"/>
        <v>251195.62164194376</v>
      </c>
      <c r="Z292">
        <f t="shared" si="117"/>
        <v>3952.6962831194869</v>
      </c>
      <c r="AA292">
        <f t="shared" si="118"/>
        <v>444.27525953886061</v>
      </c>
      <c r="AB292">
        <f t="shared" si="119"/>
        <v>8667.7466182254593</v>
      </c>
      <c r="AC292">
        <f t="shared" si="120"/>
        <v>1433.1459985124536</v>
      </c>
      <c r="AD292">
        <f t="shared" si="125"/>
        <v>1155.6730093560147</v>
      </c>
      <c r="AE292">
        <f t="shared" si="126"/>
        <v>607.8927610356991</v>
      </c>
      <c r="AF292">
        <f t="shared" si="121"/>
        <v>192424.93035527086</v>
      </c>
      <c r="AG292">
        <f t="shared" si="127"/>
        <v>91.164009349819963</v>
      </c>
      <c r="AH292">
        <f t="shared" si="128"/>
        <v>27.189964360666828</v>
      </c>
      <c r="AI292">
        <f t="shared" si="129"/>
        <v>17649.591067791564</v>
      </c>
      <c r="AJ292">
        <f t="shared" si="130"/>
        <v>3970.2125119901948</v>
      </c>
      <c r="AK292">
        <f t="shared" si="122"/>
        <v>12.427853058092841</v>
      </c>
      <c r="AL292">
        <f t="shared" si="123"/>
        <v>197.63481415597434</v>
      </c>
      <c r="AM292">
        <f t="shared" si="124"/>
        <v>43.35807860262009</v>
      </c>
    </row>
    <row r="293" spans="1:39" x14ac:dyDescent="0.35">
      <c r="A293">
        <v>14.926</v>
      </c>
      <c r="B293">
        <v>116.8</v>
      </c>
      <c r="C293">
        <v>18804.8</v>
      </c>
      <c r="D293">
        <f t="shared" si="113"/>
        <v>19165.197709895034</v>
      </c>
      <c r="E293">
        <v>188450.9</v>
      </c>
      <c r="F293">
        <f t="shared" si="114"/>
        <v>232211.33508742723</v>
      </c>
      <c r="G293">
        <v>3032.6</v>
      </c>
      <c r="H293">
        <f t="shared" si="115"/>
        <v>3041.8246373953657</v>
      </c>
      <c r="I293">
        <v>715.4</v>
      </c>
      <c r="J293">
        <v>1098.7</v>
      </c>
      <c r="K293">
        <v>2011.2</v>
      </c>
      <c r="L293">
        <v>3569.7</v>
      </c>
      <c r="M293">
        <v>1083.2</v>
      </c>
      <c r="N293">
        <v>220.4</v>
      </c>
      <c r="O293">
        <v>11.2</v>
      </c>
      <c r="P293">
        <v>370.3</v>
      </c>
      <c r="Q293">
        <v>3.9</v>
      </c>
      <c r="R293">
        <v>137.1</v>
      </c>
      <c r="S293">
        <v>45119.5</v>
      </c>
      <c r="T293">
        <v>320</v>
      </c>
      <c r="U293">
        <v>276.10000000000002</v>
      </c>
      <c r="V293">
        <v>3425.8</v>
      </c>
      <c r="W293">
        <v>7.8</v>
      </c>
      <c r="X293">
        <v>575.6</v>
      </c>
      <c r="Y293">
        <f t="shared" si="116"/>
        <v>254718.35743471762</v>
      </c>
      <c r="Z293">
        <f t="shared" si="117"/>
        <v>4252.5399853743011</v>
      </c>
      <c r="AA293">
        <f t="shared" si="118"/>
        <v>458.54567050564839</v>
      </c>
      <c r="AB293">
        <f t="shared" si="119"/>
        <v>7895.7795592547945</v>
      </c>
      <c r="AC293">
        <f t="shared" si="120"/>
        <v>1256.2895082346531</v>
      </c>
      <c r="AD293">
        <f t="shared" si="125"/>
        <v>1453.7625153102877</v>
      </c>
      <c r="AE293">
        <f t="shared" si="126"/>
        <v>538.2415361842842</v>
      </c>
      <c r="AF293">
        <f t="shared" si="121"/>
        <v>190584.2220753241</v>
      </c>
      <c r="AG293">
        <f t="shared" si="127"/>
        <v>59.281161169822695</v>
      </c>
      <c r="AH293">
        <f t="shared" si="128"/>
        <v>30.622056763219671</v>
      </c>
      <c r="AI293">
        <f t="shared" si="129"/>
        <v>19192.962962054909</v>
      </c>
      <c r="AJ293">
        <f t="shared" si="130"/>
        <v>3343.6930442607941</v>
      </c>
      <c r="AK293">
        <f t="shared" si="122"/>
        <v>12.116302612810303</v>
      </c>
      <c r="AL293">
        <f t="shared" si="123"/>
        <v>212.62699926871505</v>
      </c>
      <c r="AM293">
        <f t="shared" si="124"/>
        <v>71.735099337748352</v>
      </c>
    </row>
    <row r="294" spans="1:39" x14ac:dyDescent="0.35">
      <c r="A294">
        <v>14.935499999999999</v>
      </c>
      <c r="B294">
        <v>95.5</v>
      </c>
      <c r="C294">
        <v>17830.5</v>
      </c>
      <c r="D294">
        <f t="shared" si="113"/>
        <v>18154.19843519881</v>
      </c>
      <c r="E294">
        <v>183794.5</v>
      </c>
      <c r="F294">
        <f t="shared" si="114"/>
        <v>225181.64849415986</v>
      </c>
      <c r="G294">
        <v>2901.5</v>
      </c>
      <c r="H294">
        <f t="shared" si="115"/>
        <v>2909.9432001953674</v>
      </c>
      <c r="I294">
        <v>792.9</v>
      </c>
      <c r="J294">
        <v>1133.5</v>
      </c>
      <c r="K294">
        <v>2012.1</v>
      </c>
      <c r="L294">
        <v>3651.1</v>
      </c>
      <c r="M294">
        <v>1022.5</v>
      </c>
      <c r="N294">
        <v>146.4</v>
      </c>
      <c r="O294">
        <v>28.3</v>
      </c>
      <c r="P294">
        <v>337.5</v>
      </c>
      <c r="Q294">
        <v>3.41</v>
      </c>
      <c r="R294">
        <v>131.19999999999999</v>
      </c>
      <c r="S294">
        <v>46131</v>
      </c>
      <c r="T294">
        <v>309.7</v>
      </c>
      <c r="U294">
        <v>266.5</v>
      </c>
      <c r="V294">
        <v>3776.3</v>
      </c>
      <c r="W294">
        <v>3.9</v>
      </c>
      <c r="X294">
        <v>622.4</v>
      </c>
      <c r="Y294">
        <f t="shared" si="116"/>
        <v>246545.79012955402</v>
      </c>
      <c r="Z294">
        <f t="shared" si="117"/>
        <v>4147.3026145070262</v>
      </c>
      <c r="AA294">
        <f t="shared" si="118"/>
        <v>387.3519801324411</v>
      </c>
      <c r="AB294">
        <f t="shared" si="119"/>
        <v>8161.1614578480076</v>
      </c>
      <c r="AC294">
        <f t="shared" si="120"/>
        <v>1256.1561072986074</v>
      </c>
      <c r="AD294">
        <f t="shared" si="125"/>
        <v>1368.9140659130771</v>
      </c>
      <c r="AE294">
        <f t="shared" si="126"/>
        <v>532.15266799346875</v>
      </c>
      <c r="AF294">
        <f t="shared" si="121"/>
        <v>202426.08877553695</v>
      </c>
      <c r="AG294">
        <f t="shared" si="127"/>
        <v>128.61708157067756</v>
      </c>
      <c r="AH294">
        <f t="shared" si="128"/>
        <v>15.818562539440002</v>
      </c>
      <c r="AI294">
        <f t="shared" si="129"/>
        <v>20000.341508199654</v>
      </c>
      <c r="AJ294">
        <f t="shared" si="130"/>
        <v>3605.4154464892868</v>
      </c>
      <c r="AK294">
        <f t="shared" si="122"/>
        <v>12.403833157268993</v>
      </c>
      <c r="AL294">
        <f t="shared" si="123"/>
        <v>207.36513072535132</v>
      </c>
      <c r="AM294">
        <f t="shared" si="124"/>
        <v>32.245348470514031</v>
      </c>
    </row>
    <row r="295" spans="1:39" x14ac:dyDescent="0.35">
      <c r="A295">
        <v>14.945</v>
      </c>
      <c r="B295">
        <v>119.4</v>
      </c>
      <c r="C295">
        <v>18649.3</v>
      </c>
      <c r="D295">
        <f t="shared" si="113"/>
        <v>19003.705810776919</v>
      </c>
      <c r="E295">
        <v>185067.3</v>
      </c>
      <c r="F295">
        <f t="shared" si="114"/>
        <v>227095.19448661216</v>
      </c>
      <c r="G295">
        <v>2659.8</v>
      </c>
      <c r="H295">
        <f t="shared" si="115"/>
        <v>2666.8934030734949</v>
      </c>
      <c r="I295">
        <v>853.6</v>
      </c>
      <c r="J295">
        <v>1147.0999999999999</v>
      </c>
      <c r="K295">
        <v>1983</v>
      </c>
      <c r="L295">
        <v>3583.6</v>
      </c>
      <c r="M295">
        <v>894.8</v>
      </c>
      <c r="N295">
        <v>167.1</v>
      </c>
      <c r="O295">
        <v>7.8</v>
      </c>
      <c r="P295">
        <v>243.9</v>
      </c>
      <c r="Q295">
        <v>14.1</v>
      </c>
      <c r="R295">
        <v>83.4</v>
      </c>
      <c r="S295">
        <v>45079.1</v>
      </c>
      <c r="T295">
        <v>369</v>
      </c>
      <c r="U295">
        <v>315.5</v>
      </c>
      <c r="V295">
        <v>3446</v>
      </c>
      <c r="W295">
        <v>8.7799999999999994</v>
      </c>
      <c r="X295">
        <v>640.5</v>
      </c>
      <c r="Y295">
        <f t="shared" si="116"/>
        <v>249065.79370046256</v>
      </c>
      <c r="Z295">
        <f t="shared" si="117"/>
        <v>3592.6250116711158</v>
      </c>
      <c r="AA295">
        <f t="shared" si="118"/>
        <v>479.39140187028522</v>
      </c>
      <c r="AB295">
        <f t="shared" si="119"/>
        <v>7961.7516742778525</v>
      </c>
      <c r="AC295">
        <f t="shared" si="120"/>
        <v>1481.5362419609316</v>
      </c>
      <c r="AD295">
        <f t="shared" si="125"/>
        <v>979.25932090588412</v>
      </c>
      <c r="AE295">
        <f t="shared" si="126"/>
        <v>334.85128070336503</v>
      </c>
      <c r="AF295">
        <f t="shared" si="121"/>
        <v>194828.43982324773</v>
      </c>
      <c r="AG295">
        <f t="shared" si="127"/>
        <v>87.928573709876432</v>
      </c>
      <c r="AH295">
        <f t="shared" si="128"/>
        <v>35.251729551265527</v>
      </c>
      <c r="AI295">
        <f t="shared" si="129"/>
        <v>19664.683484759487</v>
      </c>
      <c r="AJ295">
        <f t="shared" si="130"/>
        <v>3838.3432176548799</v>
      </c>
      <c r="AK295">
        <f t="shared" si="122"/>
        <v>11.950047887913918</v>
      </c>
      <c r="AL295">
        <f t="shared" si="123"/>
        <v>179.63125058355578</v>
      </c>
      <c r="AM295">
        <f t="shared" si="124"/>
        <v>40.858447488584474</v>
      </c>
    </row>
    <row r="296" spans="1:39" x14ac:dyDescent="0.35">
      <c r="A296">
        <v>14.954499999999999</v>
      </c>
      <c r="B296">
        <v>100.6</v>
      </c>
      <c r="C296">
        <v>18376.3</v>
      </c>
      <c r="D296">
        <f t="shared" si="113"/>
        <v>18720.310033264275</v>
      </c>
      <c r="E296">
        <v>180196.4</v>
      </c>
      <c r="F296">
        <f t="shared" si="114"/>
        <v>219804.35314019115</v>
      </c>
      <c r="G296">
        <v>2701</v>
      </c>
      <c r="H296">
        <f t="shared" si="115"/>
        <v>2708.3151592451213</v>
      </c>
      <c r="I296">
        <v>776</v>
      </c>
      <c r="J296">
        <v>1352.7</v>
      </c>
      <c r="K296">
        <v>2246.8000000000002</v>
      </c>
      <c r="L296">
        <v>3907.5</v>
      </c>
      <c r="M296">
        <v>1036.0999999999999</v>
      </c>
      <c r="N296">
        <v>174.8</v>
      </c>
      <c r="O296">
        <v>16.100000000000001</v>
      </c>
      <c r="P296">
        <v>307.10000000000002</v>
      </c>
      <c r="Q296">
        <v>4.88</v>
      </c>
      <c r="R296">
        <v>199.5</v>
      </c>
      <c r="S296">
        <v>46773.9</v>
      </c>
      <c r="T296">
        <v>395.2</v>
      </c>
      <c r="U296">
        <v>331.6</v>
      </c>
      <c r="V296">
        <v>3500.2</v>
      </c>
      <c r="W296">
        <v>0</v>
      </c>
      <c r="X296">
        <v>708.5</v>
      </c>
      <c r="Y296">
        <f t="shared" si="116"/>
        <v>241532.97833270056</v>
      </c>
      <c r="Z296">
        <f t="shared" si="117"/>
        <v>4289.6833680940244</v>
      </c>
      <c r="AA296">
        <f t="shared" si="118"/>
        <v>416.50627046642109</v>
      </c>
      <c r="AB296">
        <f t="shared" si="119"/>
        <v>9302.2493885084987</v>
      </c>
      <c r="AC296">
        <f t="shared" si="120"/>
        <v>1636.2154879555628</v>
      </c>
      <c r="AD296">
        <f t="shared" si="125"/>
        <v>1271.4619846942139</v>
      </c>
      <c r="AE296">
        <f t="shared" si="126"/>
        <v>825.97416459295232</v>
      </c>
      <c r="AF296">
        <f t="shared" si="121"/>
        <v>208145.90349956162</v>
      </c>
      <c r="AG296">
        <f t="shared" si="127"/>
        <v>86.861844476993184</v>
      </c>
      <c r="AH296">
        <f t="shared" si="128"/>
        <v>0</v>
      </c>
      <c r="AI296">
        <f t="shared" si="129"/>
        <v>22502.103180765393</v>
      </c>
      <c r="AJ296">
        <f t="shared" si="130"/>
        <v>4306.244253599647</v>
      </c>
      <c r="AK296">
        <f t="shared" si="122"/>
        <v>11.741491073044141</v>
      </c>
      <c r="AL296">
        <f t="shared" si="123"/>
        <v>214.48416840470122</v>
      </c>
      <c r="AM296">
        <f t="shared" si="124"/>
        <v>49.385128693994275</v>
      </c>
    </row>
    <row r="297" spans="1:39" x14ac:dyDescent="0.35">
      <c r="A297">
        <v>14.964</v>
      </c>
      <c r="B297">
        <v>129</v>
      </c>
      <c r="C297">
        <v>17797.3</v>
      </c>
      <c r="D297">
        <f t="shared" si="113"/>
        <v>18119.783217863278</v>
      </c>
      <c r="E297">
        <v>181152.7</v>
      </c>
      <c r="F297">
        <f t="shared" si="114"/>
        <v>221228.91533012321</v>
      </c>
      <c r="G297">
        <v>2903.5</v>
      </c>
      <c r="H297">
        <f t="shared" si="115"/>
        <v>2911.9548609387361</v>
      </c>
      <c r="I297">
        <v>936.7</v>
      </c>
      <c r="J297">
        <v>1136.0999999999999</v>
      </c>
      <c r="K297">
        <v>2091.5</v>
      </c>
      <c r="L297">
        <v>3701</v>
      </c>
      <c r="M297">
        <v>1031</v>
      </c>
      <c r="N297">
        <v>198.7</v>
      </c>
      <c r="O297">
        <v>26.8</v>
      </c>
      <c r="P297">
        <v>301.3</v>
      </c>
      <c r="Q297">
        <v>8.2899999999999991</v>
      </c>
      <c r="R297">
        <v>180</v>
      </c>
      <c r="S297">
        <v>46478.3</v>
      </c>
      <c r="T297">
        <v>467.8</v>
      </c>
      <c r="U297">
        <v>321.89999999999998</v>
      </c>
      <c r="V297">
        <v>3432.7</v>
      </c>
      <c r="W297">
        <v>8.2899999999999991</v>
      </c>
      <c r="X297">
        <v>720</v>
      </c>
      <c r="Y297">
        <f t="shared" si="116"/>
        <v>242560.65340892522</v>
      </c>
      <c r="Z297">
        <f t="shared" si="117"/>
        <v>4250.4832729893342</v>
      </c>
      <c r="AA297">
        <f t="shared" si="118"/>
        <v>531.82574414706505</v>
      </c>
      <c r="AB297">
        <f t="shared" si="119"/>
        <v>8622.5856115006718</v>
      </c>
      <c r="AC297">
        <f t="shared" si="120"/>
        <v>1928.5897915658686</v>
      </c>
      <c r="AD297">
        <f t="shared" si="125"/>
        <v>1242.163540399308</v>
      </c>
      <c r="AE297">
        <f t="shared" si="126"/>
        <v>742.08243369357922</v>
      </c>
      <c r="AF297">
        <f t="shared" si="121"/>
        <v>205767.09082266796</v>
      </c>
      <c r="AG297">
        <f t="shared" si="127"/>
        <v>144.66484776837609</v>
      </c>
      <c r="AH297">
        <f t="shared" si="128"/>
        <v>34.177018751776508</v>
      </c>
      <c r="AI297">
        <f t="shared" si="129"/>
        <v>20760.992886634034</v>
      </c>
      <c r="AJ297">
        <f t="shared" si="130"/>
        <v>4295.420487029668</v>
      </c>
      <c r="AK297">
        <f t="shared" si="122"/>
        <v>12.209247355234695</v>
      </c>
      <c r="AL297">
        <f t="shared" si="123"/>
        <v>212.52416364946671</v>
      </c>
      <c r="AM297">
        <f t="shared" si="124"/>
        <v>29.381590196637216</v>
      </c>
    </row>
    <row r="298" spans="1:39" x14ac:dyDescent="0.35">
      <c r="A298">
        <v>14.9735</v>
      </c>
      <c r="B298">
        <v>141.9</v>
      </c>
      <c r="C298">
        <v>18088.599999999999</v>
      </c>
      <c r="D298">
        <f t="shared" si="113"/>
        <v>18421.825024131504</v>
      </c>
      <c r="E298">
        <v>183501.8</v>
      </c>
      <c r="F298">
        <f t="shared" si="114"/>
        <v>224742.44278799387</v>
      </c>
      <c r="G298">
        <v>2777.7</v>
      </c>
      <c r="H298">
        <f t="shared" si="115"/>
        <v>2785.4371086567157</v>
      </c>
      <c r="I298">
        <v>803.2</v>
      </c>
      <c r="J298">
        <v>1249</v>
      </c>
      <c r="K298">
        <v>1984.9</v>
      </c>
      <c r="L298">
        <v>3739.1</v>
      </c>
      <c r="M298">
        <v>1096.2</v>
      </c>
      <c r="N298">
        <v>274.3</v>
      </c>
      <c r="O298">
        <v>3.9</v>
      </c>
      <c r="P298">
        <v>279.39999999999998</v>
      </c>
      <c r="Q298">
        <v>3.9</v>
      </c>
      <c r="R298">
        <v>186.8</v>
      </c>
      <c r="S298">
        <v>47938.3</v>
      </c>
      <c r="T298">
        <v>456.8</v>
      </c>
      <c r="U298">
        <v>296.8</v>
      </c>
      <c r="V298">
        <v>3786.6</v>
      </c>
      <c r="W298">
        <v>3.9</v>
      </c>
      <c r="X298">
        <v>691</v>
      </c>
      <c r="Y298">
        <f t="shared" si="116"/>
        <v>246249.7049207821</v>
      </c>
      <c r="Z298">
        <f t="shared" si="117"/>
        <v>4451.5789383489609</v>
      </c>
      <c r="AA298">
        <f t="shared" si="118"/>
        <v>576.24434533088629</v>
      </c>
      <c r="AB298">
        <f t="shared" si="119"/>
        <v>8060.5172730604381</v>
      </c>
      <c r="AC298">
        <f t="shared" si="120"/>
        <v>1855.0276035739876</v>
      </c>
      <c r="AD298">
        <f t="shared" si="125"/>
        <v>1134.620648946086</v>
      </c>
      <c r="AE298">
        <f t="shared" si="126"/>
        <v>758.57958920232238</v>
      </c>
      <c r="AF298">
        <f t="shared" si="121"/>
        <v>210050.60703175166</v>
      </c>
      <c r="AG298">
        <f t="shared" si="127"/>
        <v>31.675164859625884</v>
      </c>
      <c r="AH298">
        <f t="shared" si="128"/>
        <v>15.837582429812942</v>
      </c>
      <c r="AI298">
        <f t="shared" si="129"/>
        <v>21370.177891960931</v>
      </c>
      <c r="AJ298">
        <f t="shared" si="130"/>
        <v>4011.3753651715956</v>
      </c>
      <c r="AK298">
        <f t="shared" si="122"/>
        <v>12.199792501209545</v>
      </c>
      <c r="AL298">
        <f t="shared" si="123"/>
        <v>222.57894691744804</v>
      </c>
      <c r="AM298">
        <f t="shared" si="124"/>
        <v>140.53846153846155</v>
      </c>
    </row>
    <row r="299" spans="1:39" x14ac:dyDescent="0.35">
      <c r="A299">
        <v>14.983000000000001</v>
      </c>
      <c r="B299">
        <v>112.9</v>
      </c>
      <c r="C299">
        <v>17681</v>
      </c>
      <c r="D299">
        <f t="shared" si="113"/>
        <v>17999.244644560473</v>
      </c>
      <c r="E299">
        <v>179536.8</v>
      </c>
      <c r="F299">
        <f t="shared" si="114"/>
        <v>218823.70836376326</v>
      </c>
      <c r="G299">
        <v>2667.9</v>
      </c>
      <c r="H299">
        <f t="shared" si="115"/>
        <v>2675.0367304932834</v>
      </c>
      <c r="I299">
        <v>748.9</v>
      </c>
      <c r="J299">
        <v>1189</v>
      </c>
      <c r="K299">
        <v>2183.9</v>
      </c>
      <c r="L299">
        <v>3979.7</v>
      </c>
      <c r="M299">
        <v>1191.5</v>
      </c>
      <c r="N299">
        <v>312.89999999999998</v>
      </c>
      <c r="O299">
        <v>14.6</v>
      </c>
      <c r="P299">
        <v>250.6</v>
      </c>
      <c r="Q299">
        <v>7.8</v>
      </c>
      <c r="R299">
        <v>228.3</v>
      </c>
      <c r="S299">
        <v>46576.4</v>
      </c>
      <c r="T299">
        <v>452.9</v>
      </c>
      <c r="U299">
        <v>261.3</v>
      </c>
      <c r="V299">
        <v>3830.1</v>
      </c>
      <c r="W299">
        <v>16.100000000000001</v>
      </c>
      <c r="X299">
        <v>657</v>
      </c>
      <c r="Y299">
        <f t="shared" si="116"/>
        <v>239797.98973881701</v>
      </c>
      <c r="Z299">
        <f t="shared" si="117"/>
        <v>4968.7655901442586</v>
      </c>
      <c r="AA299">
        <f t="shared" si="118"/>
        <v>470.81295436616603</v>
      </c>
      <c r="AB299">
        <f t="shared" si="119"/>
        <v>9107.2489906135525</v>
      </c>
      <c r="AC299">
        <f t="shared" si="120"/>
        <v>1888.6730472315021</v>
      </c>
      <c r="AD299">
        <f t="shared" si="125"/>
        <v>1045.0462919766271</v>
      </c>
      <c r="AE299">
        <f t="shared" si="126"/>
        <v>952.05135059163604</v>
      </c>
      <c r="AF299">
        <f t="shared" si="121"/>
        <v>210204.01403240167</v>
      </c>
      <c r="AG299">
        <f t="shared" si="127"/>
        <v>93.411959059363326</v>
      </c>
      <c r="AH299">
        <f t="shared" si="128"/>
        <v>67.139845573917398</v>
      </c>
      <c r="AI299">
        <f t="shared" si="129"/>
        <v>22859.24083838419</v>
      </c>
      <c r="AJ299">
        <f t="shared" si="130"/>
        <v>3829.4733037595238</v>
      </c>
      <c r="AK299">
        <f t="shared" si="122"/>
        <v>12.157382861613232</v>
      </c>
      <c r="AL299">
        <f t="shared" si="123"/>
        <v>248.43827950721294</v>
      </c>
      <c r="AM299">
        <f t="shared" si="124"/>
        <v>53.191964285714278</v>
      </c>
    </row>
    <row r="300" spans="1:39" x14ac:dyDescent="0.35">
      <c r="A300">
        <v>14.9925</v>
      </c>
      <c r="B300">
        <v>140</v>
      </c>
      <c r="C300">
        <v>17791.5</v>
      </c>
      <c r="D300">
        <f t="shared" si="113"/>
        <v>18113.771159585769</v>
      </c>
      <c r="E300">
        <v>182338.2</v>
      </c>
      <c r="F300">
        <f t="shared" si="114"/>
        <v>222999.53354797792</v>
      </c>
      <c r="G300">
        <v>6907.7</v>
      </c>
      <c r="H300">
        <f t="shared" si="115"/>
        <v>6955.7482219930607</v>
      </c>
      <c r="I300">
        <v>811.6</v>
      </c>
      <c r="J300">
        <v>1110.3</v>
      </c>
      <c r="K300">
        <v>2105.8000000000002</v>
      </c>
      <c r="L300">
        <v>3724.7</v>
      </c>
      <c r="M300">
        <v>1043.2</v>
      </c>
      <c r="N300">
        <v>249</v>
      </c>
      <c r="O300">
        <v>23.4</v>
      </c>
      <c r="P300">
        <v>303.89999999999998</v>
      </c>
      <c r="Q300">
        <v>18</v>
      </c>
      <c r="R300">
        <v>192</v>
      </c>
      <c r="S300">
        <v>47513.1</v>
      </c>
      <c r="T300">
        <v>392.8</v>
      </c>
      <c r="U300">
        <v>301.2</v>
      </c>
      <c r="V300">
        <v>3620.5</v>
      </c>
      <c r="W300">
        <v>0</v>
      </c>
      <c r="X300">
        <v>720</v>
      </c>
      <c r="Y300">
        <f t="shared" si="116"/>
        <v>248369.05292955675</v>
      </c>
      <c r="Z300">
        <f t="shared" si="117"/>
        <v>4200.2012235231086</v>
      </c>
      <c r="AA300">
        <f t="shared" si="118"/>
        <v>563.67731143906747</v>
      </c>
      <c r="AB300">
        <f t="shared" si="119"/>
        <v>8478.5120173456326</v>
      </c>
      <c r="AC300">
        <f t="shared" si="120"/>
        <v>1581.5174852376122</v>
      </c>
      <c r="AD300">
        <f t="shared" si="125"/>
        <v>1223.5823924738042</v>
      </c>
      <c r="AE300">
        <f t="shared" si="126"/>
        <v>773.0431699735783</v>
      </c>
      <c r="AF300">
        <f t="shared" si="121"/>
        <v>205877.501230005</v>
      </c>
      <c r="AG300">
        <f t="shared" si="127"/>
        <v>166.68743352555282</v>
      </c>
      <c r="AH300">
        <f t="shared" si="128"/>
        <v>0</v>
      </c>
      <c r="AI300">
        <f t="shared" si="129"/>
        <v>20469.538938258709</v>
      </c>
      <c r="AJ300">
        <f t="shared" si="130"/>
        <v>4111.6233602969696</v>
      </c>
      <c r="AK300">
        <f t="shared" si="122"/>
        <v>12.311049509420739</v>
      </c>
      <c r="AL300">
        <f t="shared" si="123"/>
        <v>210.01006117615543</v>
      </c>
      <c r="AM300">
        <f t="shared" si="124"/>
        <v>25.19806763285024</v>
      </c>
    </row>
    <row r="301" spans="1:39" x14ac:dyDescent="0.35">
      <c r="A301">
        <v>15.002000000000001</v>
      </c>
      <c r="B301">
        <v>99.3</v>
      </c>
      <c r="C301">
        <v>17572.400000000001</v>
      </c>
      <c r="D301">
        <f t="shared" si="113"/>
        <v>17886.712466139998</v>
      </c>
      <c r="E301">
        <v>178507.3</v>
      </c>
      <c r="F301">
        <f t="shared" si="114"/>
        <v>217296.27055724288</v>
      </c>
      <c r="G301">
        <v>2674.3</v>
      </c>
      <c r="H301">
        <f t="shared" si="115"/>
        <v>2681.4710580505448</v>
      </c>
      <c r="I301">
        <v>737.3</v>
      </c>
      <c r="J301">
        <v>1271.4000000000001</v>
      </c>
      <c r="K301">
        <v>2205.8000000000002</v>
      </c>
      <c r="L301">
        <v>3878.6</v>
      </c>
      <c r="M301">
        <v>1122.5999999999999</v>
      </c>
      <c r="N301">
        <v>206.5</v>
      </c>
      <c r="O301">
        <v>24.4</v>
      </c>
      <c r="P301">
        <v>343.2</v>
      </c>
      <c r="Q301">
        <v>3.9</v>
      </c>
      <c r="R301">
        <v>147.30000000000001</v>
      </c>
      <c r="S301">
        <v>48121.9</v>
      </c>
      <c r="T301">
        <v>436.1</v>
      </c>
      <c r="U301">
        <v>292.3</v>
      </c>
      <c r="V301">
        <v>3668.1</v>
      </c>
      <c r="W301">
        <v>0</v>
      </c>
      <c r="X301">
        <v>841.9</v>
      </c>
      <c r="Y301">
        <f t="shared" si="116"/>
        <v>238164.45408143342</v>
      </c>
      <c r="Z301">
        <f t="shared" si="117"/>
        <v>4713.5497374270617</v>
      </c>
      <c r="AA301">
        <f t="shared" si="118"/>
        <v>416.93879291511422</v>
      </c>
      <c r="AB301">
        <f t="shared" si="119"/>
        <v>9261.6675670912282</v>
      </c>
      <c r="AC301">
        <f t="shared" si="120"/>
        <v>1831.0876897309297</v>
      </c>
      <c r="AD301">
        <f t="shared" si="125"/>
        <v>1441.0210848788238</v>
      </c>
      <c r="AE301">
        <f t="shared" si="126"/>
        <v>618.48020338767697</v>
      </c>
      <c r="AF301">
        <f t="shared" si="121"/>
        <v>217454.78434112555</v>
      </c>
      <c r="AG301">
        <f t="shared" si="127"/>
        <v>118.82545659111511</v>
      </c>
      <c r="AH301">
        <f t="shared" si="128"/>
        <v>0</v>
      </c>
      <c r="AI301">
        <f t="shared" si="129"/>
        <v>22490.76177492255</v>
      </c>
      <c r="AJ301">
        <f t="shared" si="130"/>
        <v>4762.2555782912641</v>
      </c>
      <c r="AK301">
        <f t="shared" si="122"/>
        <v>12.148474515291184</v>
      </c>
      <c r="AL301">
        <f t="shared" si="123"/>
        <v>235.6774868713531</v>
      </c>
      <c r="AM301">
        <f t="shared" si="124"/>
        <v>39.667844522968203</v>
      </c>
    </row>
    <row r="302" spans="1:39" x14ac:dyDescent="0.35">
      <c r="A302">
        <v>15.0115</v>
      </c>
      <c r="B302">
        <v>150.9</v>
      </c>
      <c r="C302">
        <v>18053.3</v>
      </c>
      <c r="D302">
        <f t="shared" si="113"/>
        <v>18385.213779933267</v>
      </c>
      <c r="E302">
        <v>176305.5</v>
      </c>
      <c r="F302">
        <f t="shared" si="114"/>
        <v>214042.34215476731</v>
      </c>
      <c r="G302">
        <v>2467.6</v>
      </c>
      <c r="H302">
        <f t="shared" si="115"/>
        <v>2473.7041122674314</v>
      </c>
      <c r="I302">
        <v>903.9</v>
      </c>
      <c r="J302">
        <v>1179.4000000000001</v>
      </c>
      <c r="K302">
        <v>2067.5</v>
      </c>
      <c r="L302">
        <v>4125.1000000000004</v>
      </c>
      <c r="M302">
        <v>1054.8</v>
      </c>
      <c r="N302">
        <v>316.10000000000002</v>
      </c>
      <c r="O302">
        <v>30.7</v>
      </c>
      <c r="P302">
        <v>332.9</v>
      </c>
      <c r="Q302">
        <v>3.9</v>
      </c>
      <c r="R302">
        <v>197.6</v>
      </c>
      <c r="S302">
        <v>47914.1</v>
      </c>
      <c r="T302">
        <v>547</v>
      </c>
      <c r="U302">
        <v>316.10000000000002</v>
      </c>
      <c r="V302">
        <v>3567.1</v>
      </c>
      <c r="W302">
        <v>7.8</v>
      </c>
      <c r="X302">
        <v>753.7</v>
      </c>
      <c r="Y302">
        <f t="shared" si="116"/>
        <v>235201.260046968</v>
      </c>
      <c r="Z302">
        <f t="shared" si="117"/>
        <v>4484.6698516383967</v>
      </c>
      <c r="AA302">
        <f t="shared" si="118"/>
        <v>641.57819549889462</v>
      </c>
      <c r="AB302">
        <f t="shared" si="119"/>
        <v>8790.3440635782954</v>
      </c>
      <c r="AC302">
        <f t="shared" si="120"/>
        <v>2325.6678127097111</v>
      </c>
      <c r="AD302">
        <f t="shared" si="125"/>
        <v>1415.3835737679392</v>
      </c>
      <c r="AE302">
        <f t="shared" si="126"/>
        <v>840.13155354924845</v>
      </c>
      <c r="AF302">
        <f t="shared" si="121"/>
        <v>218881.4804381557</v>
      </c>
      <c r="AG302">
        <f t="shared" si="127"/>
        <v>147.10805542917001</v>
      </c>
      <c r="AH302">
        <f t="shared" si="128"/>
        <v>33.163087640101914</v>
      </c>
      <c r="AI302">
        <f t="shared" si="129"/>
        <v>23896.980819225231</v>
      </c>
      <c r="AJ302">
        <f t="shared" si="130"/>
        <v>4548.4450201770551</v>
      </c>
      <c r="AK302">
        <f t="shared" si="122"/>
        <v>11.642091558836594</v>
      </c>
      <c r="AL302">
        <f t="shared" si="123"/>
        <v>224.23349258191985</v>
      </c>
      <c r="AM302">
        <f t="shared" si="124"/>
        <v>30.485549132947977</v>
      </c>
    </row>
    <row r="303" spans="1:39" x14ac:dyDescent="0.35">
      <c r="A303">
        <v>15.021000000000001</v>
      </c>
      <c r="B303">
        <v>142.6</v>
      </c>
      <c r="C303">
        <v>17071.400000000001</v>
      </c>
      <c r="D303">
        <f t="shared" si="113"/>
        <v>17367.894270245062</v>
      </c>
      <c r="E303">
        <v>178598.2</v>
      </c>
      <c r="F303">
        <f t="shared" si="114"/>
        <v>217430.98201148331</v>
      </c>
      <c r="G303">
        <v>2665.5</v>
      </c>
      <c r="H303">
        <f t="shared" si="115"/>
        <v>2672.6238789493395</v>
      </c>
      <c r="I303">
        <v>801.1</v>
      </c>
      <c r="J303">
        <v>1023.2</v>
      </c>
      <c r="K303">
        <v>2077.3000000000002</v>
      </c>
      <c r="L303">
        <v>3846.6</v>
      </c>
      <c r="M303">
        <v>967.1</v>
      </c>
      <c r="N303">
        <v>288.2</v>
      </c>
      <c r="O303">
        <v>24.4</v>
      </c>
      <c r="P303">
        <v>377.4</v>
      </c>
      <c r="Q303">
        <v>0</v>
      </c>
      <c r="R303">
        <v>166.8</v>
      </c>
      <c r="S303">
        <v>47938.7</v>
      </c>
      <c r="T303">
        <v>454.7</v>
      </c>
      <c r="U303">
        <v>413.5</v>
      </c>
      <c r="V303">
        <v>3692.9</v>
      </c>
      <c r="W303">
        <v>12.2</v>
      </c>
      <c r="X303">
        <v>734.9</v>
      </c>
      <c r="Y303">
        <f t="shared" si="116"/>
        <v>237771.50016067774</v>
      </c>
      <c r="Z303">
        <f t="shared" si="117"/>
        <v>4067.3503735580898</v>
      </c>
      <c r="AA303">
        <f t="shared" si="118"/>
        <v>599.73545990009677</v>
      </c>
      <c r="AB303">
        <f t="shared" si="119"/>
        <v>8736.5390662725895</v>
      </c>
      <c r="AC303">
        <f t="shared" si="120"/>
        <v>1912.3402076898599</v>
      </c>
      <c r="AD303">
        <f t="shared" si="125"/>
        <v>1587.2381666640711</v>
      </c>
      <c r="AE303">
        <f t="shared" si="126"/>
        <v>701.51384790558302</v>
      </c>
      <c r="AF303">
        <f t="shared" si="121"/>
        <v>217147.97595636631</v>
      </c>
      <c r="AG303">
        <f t="shared" si="127"/>
        <v>102.61953170801095</v>
      </c>
      <c r="AH303">
        <f t="shared" si="128"/>
        <v>51.309765854005477</v>
      </c>
      <c r="AI303">
        <f t="shared" si="129"/>
        <v>21693.096088111495</v>
      </c>
      <c r="AJ303">
        <f t="shared" si="130"/>
        <v>4829.8471398967122</v>
      </c>
      <c r="AK303">
        <f t="shared" si="122"/>
        <v>12.519133213747699</v>
      </c>
      <c r="AL303">
        <f t="shared" si="123"/>
        <v>203.36751867790449</v>
      </c>
      <c r="AM303">
        <f t="shared" si="124"/>
        <v>39.635245901639344</v>
      </c>
    </row>
    <row r="304" spans="1:39" x14ac:dyDescent="0.35">
      <c r="A304">
        <v>15.0305</v>
      </c>
      <c r="B304">
        <v>179.3</v>
      </c>
      <c r="C304">
        <v>17982.900000000001</v>
      </c>
      <c r="D304">
        <f t="shared" si="113"/>
        <v>18312.206579702128</v>
      </c>
      <c r="E304">
        <v>174124.2</v>
      </c>
      <c r="F304">
        <f t="shared" si="114"/>
        <v>210835.8181702382</v>
      </c>
      <c r="G304">
        <v>2934</v>
      </c>
      <c r="H304">
        <f t="shared" si="115"/>
        <v>2942.6336872383577</v>
      </c>
      <c r="I304">
        <v>910.7</v>
      </c>
      <c r="J304">
        <v>1093.5</v>
      </c>
      <c r="K304">
        <v>2232.9</v>
      </c>
      <c r="L304">
        <v>4060.5</v>
      </c>
      <c r="M304">
        <v>1182.5999999999999</v>
      </c>
      <c r="N304">
        <v>269</v>
      </c>
      <c r="O304">
        <v>45.8</v>
      </c>
      <c r="P304">
        <v>303.60000000000002</v>
      </c>
      <c r="Q304">
        <v>3.9</v>
      </c>
      <c r="R304">
        <v>201</v>
      </c>
      <c r="S304">
        <v>48082.7</v>
      </c>
      <c r="T304">
        <v>402.5</v>
      </c>
      <c r="U304">
        <v>271</v>
      </c>
      <c r="V304">
        <v>3940</v>
      </c>
      <c r="W304">
        <v>20.5</v>
      </c>
      <c r="X304">
        <v>727.8</v>
      </c>
      <c r="Y304">
        <f t="shared" si="116"/>
        <v>232390.65843717867</v>
      </c>
      <c r="Z304">
        <f t="shared" si="117"/>
        <v>5088.8448268659131</v>
      </c>
      <c r="AA304">
        <f t="shared" si="118"/>
        <v>771.5456430382701</v>
      </c>
      <c r="AB304">
        <f t="shared" si="119"/>
        <v>9608.3896616851816</v>
      </c>
      <c r="AC304">
        <f t="shared" si="120"/>
        <v>1731.9973303006341</v>
      </c>
      <c r="AD304">
        <f t="shared" si="125"/>
        <v>1306.4208434267641</v>
      </c>
      <c r="AE304">
        <f t="shared" si="126"/>
        <v>864.92289041099991</v>
      </c>
      <c r="AF304">
        <f t="shared" si="121"/>
        <v>223858.82612430013</v>
      </c>
      <c r="AG304">
        <f t="shared" si="127"/>
        <v>213.86401817625219</v>
      </c>
      <c r="AH304">
        <f t="shared" si="128"/>
        <v>88.213528624007452</v>
      </c>
      <c r="AI304">
        <f t="shared" si="129"/>
        <v>23335.705645267924</v>
      </c>
      <c r="AJ304">
        <f t="shared" si="130"/>
        <v>4297.9352385199336</v>
      </c>
      <c r="AK304">
        <f t="shared" si="122"/>
        <v>11.513403218372153</v>
      </c>
      <c r="AL304">
        <f t="shared" si="123"/>
        <v>254.44224134329565</v>
      </c>
      <c r="AM304">
        <f t="shared" si="124"/>
        <v>23.794768611670023</v>
      </c>
    </row>
    <row r="305" spans="1:39" x14ac:dyDescent="0.35">
      <c r="A305">
        <v>15.04</v>
      </c>
      <c r="B305">
        <v>133.5</v>
      </c>
      <c r="C305">
        <v>17948.900000000001</v>
      </c>
      <c r="D305">
        <f t="shared" si="113"/>
        <v>18276.95116883429</v>
      </c>
      <c r="E305">
        <v>176023.6</v>
      </c>
      <c r="F305">
        <f t="shared" si="114"/>
        <v>213626.99222938908</v>
      </c>
      <c r="G305">
        <v>2660</v>
      </c>
      <c r="H305">
        <f t="shared" si="115"/>
        <v>2667.0944712936412</v>
      </c>
      <c r="I305">
        <v>842.5</v>
      </c>
      <c r="J305">
        <v>1378.4</v>
      </c>
      <c r="K305">
        <v>2223.1</v>
      </c>
      <c r="L305">
        <v>4087.2</v>
      </c>
      <c r="M305">
        <v>1127.0999999999999</v>
      </c>
      <c r="N305">
        <v>317.39999999999998</v>
      </c>
      <c r="O305">
        <v>16.100000000000001</v>
      </c>
      <c r="P305">
        <v>374.8</v>
      </c>
      <c r="Q305">
        <v>3.41</v>
      </c>
      <c r="R305">
        <v>141.69999999999999</v>
      </c>
      <c r="S305">
        <v>47990.5</v>
      </c>
      <c r="T305">
        <v>420.6</v>
      </c>
      <c r="U305">
        <v>229</v>
      </c>
      <c r="V305">
        <v>3956.1</v>
      </c>
      <c r="W305">
        <v>11.7</v>
      </c>
      <c r="X305">
        <v>754.1</v>
      </c>
      <c r="Y305">
        <f t="shared" si="116"/>
        <v>234871.03786951702</v>
      </c>
      <c r="Z305">
        <f t="shared" si="117"/>
        <v>4798.80367636542</v>
      </c>
      <c r="AA305">
        <f t="shared" si="118"/>
        <v>568.39702847554213</v>
      </c>
      <c r="AB305">
        <f t="shared" si="119"/>
        <v>9465.1942622020797</v>
      </c>
      <c r="AC305">
        <f t="shared" si="120"/>
        <v>1790.7699638712586</v>
      </c>
      <c r="AD305">
        <f t="shared" si="125"/>
        <v>1595.7693353755294</v>
      </c>
      <c r="AE305">
        <f t="shared" si="126"/>
        <v>603.30980475643685</v>
      </c>
      <c r="AF305">
        <f t="shared" si="121"/>
        <v>221170.73467721045</v>
      </c>
      <c r="AG305">
        <f t="shared" si="127"/>
        <v>83.06686161466537</v>
      </c>
      <c r="AH305">
        <f t="shared" si="128"/>
        <v>49.814571034935156</v>
      </c>
      <c r="AI305">
        <f t="shared" si="129"/>
        <v>24622.022589318804</v>
      </c>
      <c r="AJ305">
        <f t="shared" si="130"/>
        <v>4185.7012636277559</v>
      </c>
      <c r="AK305">
        <f t="shared" si="122"/>
        <v>11.688327569297449</v>
      </c>
      <c r="AL305">
        <f t="shared" si="123"/>
        <v>239.94018381827101</v>
      </c>
      <c r="AM305">
        <f t="shared" si="124"/>
        <v>57.770374167093799</v>
      </c>
    </row>
    <row r="306" spans="1:39" x14ac:dyDescent="0.35">
      <c r="A306">
        <v>15.0495</v>
      </c>
      <c r="B306">
        <v>123.9</v>
      </c>
      <c r="C306">
        <v>17650.3</v>
      </c>
      <c r="D306">
        <f t="shared" si="113"/>
        <v>17967.430539246867</v>
      </c>
      <c r="E306">
        <v>178687.3</v>
      </c>
      <c r="F306">
        <f t="shared" si="114"/>
        <v>217563.05485109385</v>
      </c>
      <c r="G306">
        <v>2605.6999999999998</v>
      </c>
      <c r="H306">
        <f t="shared" si="115"/>
        <v>2612.5074105596955</v>
      </c>
      <c r="I306">
        <v>779.3</v>
      </c>
      <c r="J306">
        <v>1154.8</v>
      </c>
      <c r="K306">
        <v>2104.5</v>
      </c>
      <c r="L306">
        <v>3878.4</v>
      </c>
      <c r="M306">
        <v>1183.2</v>
      </c>
      <c r="N306">
        <v>216.1</v>
      </c>
      <c r="O306">
        <v>11.7</v>
      </c>
      <c r="P306">
        <v>403.9</v>
      </c>
      <c r="Q306">
        <v>7.8</v>
      </c>
      <c r="R306">
        <v>120.5</v>
      </c>
      <c r="S306">
        <v>47470.400000000001</v>
      </c>
      <c r="T306">
        <v>493.7</v>
      </c>
      <c r="U306">
        <v>304.5</v>
      </c>
      <c r="V306">
        <v>3578.1</v>
      </c>
      <c r="W306">
        <v>15.6</v>
      </c>
      <c r="X306">
        <v>651.20000000000005</v>
      </c>
      <c r="Y306">
        <f t="shared" si="116"/>
        <v>238442.99280090042</v>
      </c>
      <c r="Z306">
        <f t="shared" si="117"/>
        <v>4962.1923718595935</v>
      </c>
      <c r="AA306">
        <f t="shared" si="118"/>
        <v>519.62105719523629</v>
      </c>
      <c r="AB306">
        <f t="shared" si="119"/>
        <v>8826.0089981224774</v>
      </c>
      <c r="AC306">
        <f t="shared" si="120"/>
        <v>2070.515867129041</v>
      </c>
      <c r="AD306">
        <f t="shared" si="125"/>
        <v>1693.9059322127196</v>
      </c>
      <c r="AE306">
        <f t="shared" si="126"/>
        <v>505.36188371288119</v>
      </c>
      <c r="AF306">
        <f t="shared" si="121"/>
        <v>214091.00515117854</v>
      </c>
      <c r="AG306">
        <f t="shared" si="127"/>
        <v>81.780553795860442</v>
      </c>
      <c r="AH306">
        <f t="shared" si="128"/>
        <v>65.424443036688345</v>
      </c>
      <c r="AI306">
        <f t="shared" si="129"/>
        <v>22014.905694390265</v>
      </c>
      <c r="AJ306">
        <f t="shared" si="130"/>
        <v>4008.0859109078883</v>
      </c>
      <c r="AK306">
        <f t="shared" si="122"/>
        <v>12.10874612125888</v>
      </c>
      <c r="AL306">
        <f t="shared" si="123"/>
        <v>248.10961859297967</v>
      </c>
      <c r="AM306">
        <f t="shared" si="124"/>
        <v>60.676923076923075</v>
      </c>
    </row>
    <row r="307" spans="1:39" x14ac:dyDescent="0.35">
      <c r="A307">
        <v>15.058999999999999</v>
      </c>
      <c r="B307">
        <v>98.1</v>
      </c>
      <c r="C307">
        <v>17311.400000000001</v>
      </c>
      <c r="D307">
        <f t="shared" si="113"/>
        <v>17616.363922406344</v>
      </c>
      <c r="E307">
        <v>177253.4</v>
      </c>
      <c r="F307">
        <f t="shared" si="114"/>
        <v>215441.06046746345</v>
      </c>
      <c r="G307">
        <v>2808.6</v>
      </c>
      <c r="H307">
        <f t="shared" si="115"/>
        <v>2816.5104512533903</v>
      </c>
      <c r="I307">
        <v>781.7</v>
      </c>
      <c r="J307">
        <v>1259.4000000000001</v>
      </c>
      <c r="K307">
        <v>2208.4</v>
      </c>
      <c r="L307">
        <v>3811</v>
      </c>
      <c r="M307">
        <v>1025.2</v>
      </c>
      <c r="N307">
        <v>220.6</v>
      </c>
      <c r="O307">
        <v>35.1</v>
      </c>
      <c r="P307">
        <v>280</v>
      </c>
      <c r="Q307">
        <v>8.2899999999999991</v>
      </c>
      <c r="R307">
        <v>174.1</v>
      </c>
      <c r="S307">
        <v>47800.9</v>
      </c>
      <c r="T307">
        <v>436.5</v>
      </c>
      <c r="U307">
        <v>295</v>
      </c>
      <c r="V307">
        <v>3586.5</v>
      </c>
      <c r="W307">
        <v>0</v>
      </c>
      <c r="X307">
        <v>683.4</v>
      </c>
      <c r="Y307">
        <f t="shared" si="116"/>
        <v>236173.93484112318</v>
      </c>
      <c r="Z307">
        <f t="shared" si="117"/>
        <v>4340.8685242495676</v>
      </c>
      <c r="AA307">
        <f t="shared" si="118"/>
        <v>415.37183206094676</v>
      </c>
      <c r="AB307">
        <f t="shared" si="119"/>
        <v>9350.7355139999472</v>
      </c>
      <c r="AC307">
        <f t="shared" si="120"/>
        <v>1848.2141151335704</v>
      </c>
      <c r="AD307">
        <f t="shared" si="125"/>
        <v>1185.5669008875136</v>
      </c>
      <c r="AE307">
        <f t="shared" si="126"/>
        <v>737.16856230184339</v>
      </c>
      <c r="AF307">
        <f t="shared" si="121"/>
        <v>217582.85915238221</v>
      </c>
      <c r="AG307">
        <f t="shared" si="127"/>
        <v>183.72052796253291</v>
      </c>
      <c r="AH307">
        <f t="shared" si="128"/>
        <v>0</v>
      </c>
      <c r="AI307">
        <f t="shared" si="129"/>
        <v>22402.98025927084</v>
      </c>
      <c r="AJ307">
        <f t="shared" si="130"/>
        <v>4142.7094851012262</v>
      </c>
      <c r="AK307">
        <f t="shared" si="122"/>
        <v>12.229598651367713</v>
      </c>
      <c r="AL307">
        <f t="shared" si="123"/>
        <v>217.04342621247838</v>
      </c>
      <c r="AM307">
        <f t="shared" si="124"/>
        <v>23.6275639548283</v>
      </c>
    </row>
    <row r="308" spans="1:39" x14ac:dyDescent="0.35">
      <c r="A308">
        <v>15.0685</v>
      </c>
      <c r="B308">
        <v>176.7</v>
      </c>
      <c r="C308">
        <v>17937.099999999999</v>
      </c>
      <c r="D308">
        <f t="shared" si="113"/>
        <v>18264.716038046034</v>
      </c>
      <c r="E308">
        <v>176734.5</v>
      </c>
      <c r="F308">
        <f t="shared" si="114"/>
        <v>214674.97423370712</v>
      </c>
      <c r="G308">
        <v>2862.9</v>
      </c>
      <c r="H308">
        <f t="shared" si="115"/>
        <v>2871.1197286712131</v>
      </c>
      <c r="I308">
        <v>758</v>
      </c>
      <c r="J308">
        <v>1054.8</v>
      </c>
      <c r="K308">
        <v>2139.4</v>
      </c>
      <c r="L308">
        <v>3552.9</v>
      </c>
      <c r="M308">
        <v>1138.0999999999999</v>
      </c>
      <c r="N308">
        <v>250.3</v>
      </c>
      <c r="O308">
        <v>23.9</v>
      </c>
      <c r="P308">
        <v>418.1</v>
      </c>
      <c r="Q308">
        <v>11.7</v>
      </c>
      <c r="R308">
        <v>165.4</v>
      </c>
      <c r="S308">
        <v>48136.800000000003</v>
      </c>
      <c r="T308">
        <v>517.4</v>
      </c>
      <c r="U308">
        <v>299.39999999999998</v>
      </c>
      <c r="V308">
        <v>3811.4</v>
      </c>
      <c r="W308">
        <v>15.6</v>
      </c>
      <c r="X308">
        <v>652.6</v>
      </c>
      <c r="Y308">
        <f t="shared" si="116"/>
        <v>236110.81000042436</v>
      </c>
      <c r="Z308">
        <f t="shared" si="117"/>
        <v>4820.1943824509963</v>
      </c>
      <c r="AA308">
        <f t="shared" si="118"/>
        <v>748.37742498821808</v>
      </c>
      <c r="AB308">
        <f t="shared" si="119"/>
        <v>9060.9997907175657</v>
      </c>
      <c r="AC308">
        <f t="shared" si="120"/>
        <v>2191.3439710747257</v>
      </c>
      <c r="AD308">
        <f t="shared" si="125"/>
        <v>1770.7787288487493</v>
      </c>
      <c r="AE308">
        <f t="shared" si="126"/>
        <v>700.51854042473838</v>
      </c>
      <c r="AF308">
        <f t="shared" si="121"/>
        <v>220016.18646730593</v>
      </c>
      <c r="AG308">
        <f t="shared" si="127"/>
        <v>150.77666287255551</v>
      </c>
      <c r="AH308">
        <f t="shared" si="128"/>
        <v>66.070672494715353</v>
      </c>
      <c r="AI308">
        <f t="shared" si="129"/>
        <v>20575.085062777383</v>
      </c>
      <c r="AJ308">
        <f t="shared" si="130"/>
        <v>4032.0051419851934</v>
      </c>
      <c r="AK308">
        <f t="shared" si="122"/>
        <v>11.753534727095223</v>
      </c>
      <c r="AL308">
        <f t="shared" si="123"/>
        <v>241.00971912254982</v>
      </c>
      <c r="AM308">
        <f t="shared" si="124"/>
        <v>31.969101123595514</v>
      </c>
    </row>
    <row r="309" spans="1:39" x14ac:dyDescent="0.35">
      <c r="A309">
        <v>15.077999999999999</v>
      </c>
      <c r="B309">
        <v>169.6</v>
      </c>
      <c r="C309">
        <v>17607.599999999999</v>
      </c>
      <c r="D309">
        <f t="shared" si="113"/>
        <v>17923.184259161611</v>
      </c>
      <c r="E309">
        <v>177452.7</v>
      </c>
      <c r="F309">
        <f t="shared" si="114"/>
        <v>215735.55709197515</v>
      </c>
      <c r="G309">
        <v>2792.4</v>
      </c>
      <c r="H309">
        <f t="shared" si="115"/>
        <v>2800.2193324639729</v>
      </c>
      <c r="I309">
        <v>759.9</v>
      </c>
      <c r="J309">
        <v>1253.5</v>
      </c>
      <c r="K309">
        <v>2027.1</v>
      </c>
      <c r="L309">
        <v>3598.9</v>
      </c>
      <c r="M309">
        <v>987.7</v>
      </c>
      <c r="N309">
        <v>214.8</v>
      </c>
      <c r="O309">
        <v>19.5</v>
      </c>
      <c r="P309">
        <v>345.8</v>
      </c>
      <c r="Q309">
        <v>6.83</v>
      </c>
      <c r="R309">
        <v>204.8</v>
      </c>
      <c r="S309">
        <v>48376.9</v>
      </c>
      <c r="T309">
        <v>469</v>
      </c>
      <c r="U309">
        <v>367.1</v>
      </c>
      <c r="V309">
        <v>3644.9</v>
      </c>
      <c r="W309">
        <v>7.8</v>
      </c>
      <c r="X309">
        <v>704.4</v>
      </c>
      <c r="Y309">
        <f t="shared" si="116"/>
        <v>236758.96068360074</v>
      </c>
      <c r="Z309">
        <f t="shared" si="117"/>
        <v>4171.7534033271068</v>
      </c>
      <c r="AA309">
        <f t="shared" si="118"/>
        <v>716.3403636775106</v>
      </c>
      <c r="AB309">
        <f t="shared" si="119"/>
        <v>8561.8723538365666</v>
      </c>
      <c r="AC309">
        <f t="shared" si="120"/>
        <v>1980.9176330468897</v>
      </c>
      <c r="AD309">
        <f t="shared" si="125"/>
        <v>1460.5571801868111</v>
      </c>
      <c r="AE309">
        <f t="shared" si="126"/>
        <v>865.0147787803902</v>
      </c>
      <c r="AF309">
        <f t="shared" si="121"/>
        <v>219724.73544315284</v>
      </c>
      <c r="AG309">
        <f t="shared" si="127"/>
        <v>111.21015197894373</v>
      </c>
      <c r="AH309">
        <f t="shared" si="128"/>
        <v>32.944898801206264</v>
      </c>
      <c r="AI309">
        <f t="shared" si="129"/>
        <v>21402.357846855437</v>
      </c>
      <c r="AJ309">
        <f t="shared" si="130"/>
        <v>4525.6998801913478</v>
      </c>
      <c r="AK309">
        <f t="shared" si="122"/>
        <v>12.036675736438953</v>
      </c>
      <c r="AL309">
        <f t="shared" si="123"/>
        <v>208.58767016635534</v>
      </c>
      <c r="AM309">
        <f t="shared" si="124"/>
        <v>37.512343334599315</v>
      </c>
    </row>
    <row r="310" spans="1:39" x14ac:dyDescent="0.35">
      <c r="A310">
        <v>15.1334</v>
      </c>
      <c r="B310">
        <v>120.6</v>
      </c>
      <c r="C310">
        <v>17420</v>
      </c>
      <c r="D310">
        <f t="shared" si="113"/>
        <v>17728.836328848542</v>
      </c>
      <c r="E310">
        <v>174375.5</v>
      </c>
      <c r="F310">
        <f t="shared" si="114"/>
        <v>211204.36711846606</v>
      </c>
      <c r="G310">
        <v>2638.1</v>
      </c>
      <c r="H310">
        <f t="shared" si="115"/>
        <v>2645.0779802196175</v>
      </c>
      <c r="I310">
        <v>730.8</v>
      </c>
      <c r="J310">
        <v>1046.0999999999999</v>
      </c>
      <c r="K310">
        <v>2095.5</v>
      </c>
      <c r="L310">
        <v>3795.2</v>
      </c>
      <c r="M310">
        <v>1090.3</v>
      </c>
      <c r="N310">
        <v>273.39999999999998</v>
      </c>
      <c r="O310">
        <v>7.8</v>
      </c>
      <c r="P310">
        <v>328.4</v>
      </c>
      <c r="Q310">
        <v>15.1</v>
      </c>
      <c r="R310">
        <v>125.8</v>
      </c>
      <c r="S310">
        <v>46904.2</v>
      </c>
      <c r="T310">
        <v>385.5</v>
      </c>
      <c r="U310">
        <v>355.5</v>
      </c>
      <c r="V310">
        <v>3511.2</v>
      </c>
      <c r="W310">
        <v>20.5</v>
      </c>
      <c r="X310">
        <v>649.70000000000005</v>
      </c>
      <c r="Y310">
        <f t="shared" si="116"/>
        <v>231878.28142753424</v>
      </c>
      <c r="Z310">
        <f t="shared" si="117"/>
        <v>4702.0358840322724</v>
      </c>
      <c r="AA310">
        <f t="shared" si="118"/>
        <v>520.10045640125838</v>
      </c>
      <c r="AB310">
        <f t="shared" si="119"/>
        <v>9037.0688755293286</v>
      </c>
      <c r="AC310">
        <f t="shared" si="120"/>
        <v>1662.5101653622314</v>
      </c>
      <c r="AD310">
        <f t="shared" si="125"/>
        <v>1416.2602809467103</v>
      </c>
      <c r="AE310">
        <f t="shared" si="126"/>
        <v>542.52601505205894</v>
      </c>
      <c r="AF310">
        <f t="shared" si="121"/>
        <v>217421.82876991708</v>
      </c>
      <c r="AG310">
        <f t="shared" si="127"/>
        <v>98.758710212179253</v>
      </c>
      <c r="AH310">
        <f t="shared" si="128"/>
        <v>88.40845237334824</v>
      </c>
      <c r="AI310">
        <f t="shared" si="129"/>
        <v>22057.693236778738</v>
      </c>
      <c r="AJ310">
        <f t="shared" si="130"/>
        <v>4335.0329914970562</v>
      </c>
      <c r="AK310">
        <f t="shared" si="122"/>
        <v>11.913041736122985</v>
      </c>
      <c r="AL310">
        <f t="shared" si="123"/>
        <v>235.10179420161361</v>
      </c>
      <c r="AM310">
        <f t="shared" si="124"/>
        <v>47.611353711790393</v>
      </c>
    </row>
    <row r="311" spans="1:39" x14ac:dyDescent="0.35">
      <c r="A311">
        <v>15.142899999999999</v>
      </c>
      <c r="B311">
        <v>127.1</v>
      </c>
      <c r="C311">
        <v>17851.2</v>
      </c>
      <c r="D311">
        <f t="shared" si="113"/>
        <v>18175.657293477321</v>
      </c>
      <c r="E311">
        <v>173059.5</v>
      </c>
      <c r="F311">
        <f t="shared" si="114"/>
        <v>209276.84639946889</v>
      </c>
      <c r="G311">
        <v>2524.8000000000002</v>
      </c>
      <c r="H311">
        <f t="shared" si="115"/>
        <v>2531.1907504066271</v>
      </c>
      <c r="I311">
        <v>670.2</v>
      </c>
      <c r="J311">
        <v>1127.7</v>
      </c>
      <c r="K311">
        <v>2243.1999999999998</v>
      </c>
      <c r="L311">
        <v>4122.8999999999996</v>
      </c>
      <c r="M311">
        <v>939.8</v>
      </c>
      <c r="N311">
        <v>227.1</v>
      </c>
      <c r="O311">
        <v>3.41</v>
      </c>
      <c r="P311">
        <v>303.89999999999998</v>
      </c>
      <c r="Q311">
        <v>11.2</v>
      </c>
      <c r="R311">
        <v>134.6</v>
      </c>
      <c r="S311">
        <v>48183.9</v>
      </c>
      <c r="T311">
        <v>351.5</v>
      </c>
      <c r="U311">
        <v>336.8</v>
      </c>
      <c r="V311">
        <v>3505.2</v>
      </c>
      <c r="W311">
        <v>15.1</v>
      </c>
      <c r="X311">
        <v>828.2</v>
      </c>
      <c r="Y311">
        <f t="shared" si="116"/>
        <v>230283.69444335284</v>
      </c>
      <c r="Z311">
        <f t="shared" si="117"/>
        <v>4081.0531647570906</v>
      </c>
      <c r="AA311">
        <f t="shared" si="118"/>
        <v>551.92791789809132</v>
      </c>
      <c r="AB311">
        <f t="shared" si="119"/>
        <v>9741.0283668685952</v>
      </c>
      <c r="AC311">
        <f t="shared" si="120"/>
        <v>1526.3781521729277</v>
      </c>
      <c r="AD311">
        <f t="shared" si="125"/>
        <v>1319.6765873267502</v>
      </c>
      <c r="AE311">
        <f t="shared" si="126"/>
        <v>584.49644177091341</v>
      </c>
      <c r="AF311">
        <f t="shared" si="121"/>
        <v>224458.35830862497</v>
      </c>
      <c r="AG311">
        <f t="shared" si="127"/>
        <v>63.443484504257391</v>
      </c>
      <c r="AH311">
        <f t="shared" si="128"/>
        <v>65.571294730615094</v>
      </c>
      <c r="AI311">
        <f t="shared" si="129"/>
        <v>23786.747095754326</v>
      </c>
      <c r="AJ311">
        <f t="shared" si="130"/>
        <v>5058.9773749116948</v>
      </c>
      <c r="AK311">
        <f t="shared" si="122"/>
        <v>11.514128101137331</v>
      </c>
      <c r="AL311">
        <f t="shared" si="123"/>
        <v>204.05265823785453</v>
      </c>
      <c r="AM311">
        <f t="shared" si="124"/>
        <v>64.325804243668713</v>
      </c>
    </row>
    <row r="312" spans="1:39" x14ac:dyDescent="0.35">
      <c r="A312">
        <v>15.1523</v>
      </c>
      <c r="B312">
        <v>167.1</v>
      </c>
      <c r="C312">
        <v>17075.599999999999</v>
      </c>
      <c r="D312">
        <f t="shared" si="113"/>
        <v>17372.241446035929</v>
      </c>
      <c r="E312">
        <v>173241.8</v>
      </c>
      <c r="F312">
        <f t="shared" si="114"/>
        <v>209543.49167628452</v>
      </c>
      <c r="G312">
        <v>2327.3000000000002</v>
      </c>
      <c r="H312">
        <f t="shared" si="115"/>
        <v>2332.7289601088614</v>
      </c>
      <c r="I312">
        <v>800.5</v>
      </c>
      <c r="J312">
        <v>1209</v>
      </c>
      <c r="K312">
        <v>2150.1999999999998</v>
      </c>
      <c r="L312">
        <v>3958.5</v>
      </c>
      <c r="M312">
        <v>1030.8</v>
      </c>
      <c r="N312">
        <v>226.5</v>
      </c>
      <c r="O312">
        <v>20.5</v>
      </c>
      <c r="P312">
        <v>296.5</v>
      </c>
      <c r="Q312">
        <v>3.98</v>
      </c>
      <c r="R312">
        <v>211.7</v>
      </c>
      <c r="S312">
        <v>47738.1</v>
      </c>
      <c r="T312">
        <v>441.9</v>
      </c>
      <c r="U312">
        <v>308.3</v>
      </c>
      <c r="V312">
        <v>3924.6</v>
      </c>
      <c r="W312">
        <v>8.39</v>
      </c>
      <c r="X312">
        <v>677.6</v>
      </c>
      <c r="Y312">
        <f t="shared" si="116"/>
        <v>229548.46208242929</v>
      </c>
      <c r="Z312">
        <f t="shared" ref="Z312:Z330" si="131">(M312)*1000000/Y312</f>
        <v>4490.5550254997861</v>
      </c>
      <c r="AA312">
        <f t="shared" ref="AA312:AA330" si="132">(B312)*1000000/Y312</f>
        <v>727.95085832461609</v>
      </c>
      <c r="AB312">
        <f t="shared" si="119"/>
        <v>9367.0851919185498</v>
      </c>
      <c r="AC312">
        <f t="shared" ref="AC312:AC330" si="133">(T312)*1000000/Y312</f>
        <v>1925.0836881726384</v>
      </c>
      <c r="AD312">
        <f t="shared" ref="AD312:AD330" si="134">(P312)*1000000/Y312</f>
        <v>1291.6662447232118</v>
      </c>
      <c r="AE312">
        <f t="shared" ref="AE312:AE330" si="135">(R312)*1000000/Y312</f>
        <v>922.24534235380747</v>
      </c>
      <c r="AF312">
        <f t="shared" ref="AF312:AF330" si="136">(S312+V312)*1000000/Y312</f>
        <v>225062.27892499787</v>
      </c>
      <c r="AG312">
        <f t="shared" ref="AG312:AG330" si="137">(O312+Q312)*1000000/Y312</f>
        <v>106.6441472877714</v>
      </c>
      <c r="AH312">
        <f t="shared" ref="AH312:AH330" si="138">W312*1000000/Y312</f>
        <v>36.550016166029501</v>
      </c>
      <c r="AI312">
        <f t="shared" ref="AI312:AI330" si="139">(J312+L312+N312)*1000000/Y312</f>
        <v>23498.305983261394</v>
      </c>
      <c r="AJ312">
        <f t="shared" ref="AJ312:AJ330" si="140">(U312+X312)*1000000/Y312</f>
        <v>4294.9536279008926</v>
      </c>
      <c r="AK312">
        <f t="shared" si="122"/>
        <v>12.061972102287298</v>
      </c>
      <c r="AL312">
        <f t="shared" si="123"/>
        <v>224.5277512749893</v>
      </c>
      <c r="AM312">
        <f t="shared" si="124"/>
        <v>42.107843137254903</v>
      </c>
    </row>
    <row r="313" spans="1:39" x14ac:dyDescent="0.35">
      <c r="A313">
        <v>15.161799999999999</v>
      </c>
      <c r="B313">
        <v>139.69999999999999</v>
      </c>
      <c r="C313">
        <v>17322.400000000001</v>
      </c>
      <c r="D313">
        <f t="shared" si="113"/>
        <v>17627.755023621175</v>
      </c>
      <c r="E313">
        <v>171390</v>
      </c>
      <c r="F313">
        <f t="shared" si="114"/>
        <v>206840.3712240982</v>
      </c>
      <c r="G313">
        <v>2642.9</v>
      </c>
      <c r="H313">
        <f t="shared" si="115"/>
        <v>2649.9034297745511</v>
      </c>
      <c r="I313">
        <v>708.5</v>
      </c>
      <c r="J313">
        <v>1231</v>
      </c>
      <c r="K313">
        <v>2166.3000000000002</v>
      </c>
      <c r="L313">
        <v>4084.3</v>
      </c>
      <c r="M313">
        <v>1002</v>
      </c>
      <c r="N313">
        <v>221.9</v>
      </c>
      <c r="O313">
        <v>15.8</v>
      </c>
      <c r="P313">
        <v>373.5</v>
      </c>
      <c r="Q313">
        <v>0</v>
      </c>
      <c r="R313">
        <v>198.5</v>
      </c>
      <c r="S313">
        <v>47330.400000000001</v>
      </c>
      <c r="T313">
        <v>458.7</v>
      </c>
      <c r="U313">
        <v>349</v>
      </c>
      <c r="V313">
        <v>3494.9</v>
      </c>
      <c r="W313">
        <v>7.8</v>
      </c>
      <c r="X313">
        <v>778.3</v>
      </c>
      <c r="Y313">
        <f t="shared" si="116"/>
        <v>227418.02967749391</v>
      </c>
      <c r="Z313">
        <f t="shared" si="131"/>
        <v>4405.9831202519708</v>
      </c>
      <c r="AA313">
        <f t="shared" si="132"/>
        <v>614.2872673644714</v>
      </c>
      <c r="AB313">
        <f t="shared" si="119"/>
        <v>9525.6299734549357</v>
      </c>
      <c r="AC313">
        <f t="shared" si="133"/>
        <v>2016.9904763069653</v>
      </c>
      <c r="AD313">
        <f t="shared" si="134"/>
        <v>1642.3499954232648</v>
      </c>
      <c r="AE313">
        <f t="shared" si="135"/>
        <v>872.84196543913799</v>
      </c>
      <c r="AF313">
        <f t="shared" si="136"/>
        <v>223488.43700772707</v>
      </c>
      <c r="AG313">
        <f t="shared" si="137"/>
        <v>69.475582135709729</v>
      </c>
      <c r="AH313">
        <f t="shared" si="138"/>
        <v>34.298072193578221</v>
      </c>
      <c r="AI313">
        <f t="shared" si="139"/>
        <v>24348.113506446323</v>
      </c>
      <c r="AJ313">
        <f t="shared" si="140"/>
        <v>4956.9508697206056</v>
      </c>
      <c r="AK313">
        <f t="shared" si="122"/>
        <v>11.733789750704629</v>
      </c>
      <c r="AL313">
        <f t="shared" si="123"/>
        <v>220.29915601259853</v>
      </c>
      <c r="AM313">
        <f t="shared" si="124"/>
        <v>63.417721518987335</v>
      </c>
    </row>
    <row r="314" spans="1:39" x14ac:dyDescent="0.35">
      <c r="A314">
        <v>15.1713</v>
      </c>
      <c r="B314">
        <v>103.8</v>
      </c>
      <c r="C314">
        <v>16762.400000000001</v>
      </c>
      <c r="D314">
        <f t="shared" si="113"/>
        <v>17048.168214885191</v>
      </c>
      <c r="E314">
        <v>169777</v>
      </c>
      <c r="F314">
        <f t="shared" si="114"/>
        <v>204495.65959989064</v>
      </c>
      <c r="G314">
        <v>2631.4</v>
      </c>
      <c r="H314">
        <f t="shared" si="115"/>
        <v>2638.3425345454029</v>
      </c>
      <c r="I314">
        <v>704.5</v>
      </c>
      <c r="J314">
        <v>1056</v>
      </c>
      <c r="K314">
        <v>1877.3</v>
      </c>
      <c r="L314">
        <v>3700.6</v>
      </c>
      <c r="M314">
        <v>1090.4000000000001</v>
      </c>
      <c r="N314">
        <v>319.39999999999998</v>
      </c>
      <c r="O314">
        <v>36.6</v>
      </c>
      <c r="P314">
        <v>268.39999999999998</v>
      </c>
      <c r="Q314">
        <v>11.9</v>
      </c>
      <c r="R314">
        <v>206.8</v>
      </c>
      <c r="S314">
        <v>48111.6</v>
      </c>
      <c r="T314">
        <v>356.1</v>
      </c>
      <c r="U314">
        <v>322.5</v>
      </c>
      <c r="V314">
        <v>3384.5</v>
      </c>
      <c r="W314">
        <v>7.32</v>
      </c>
      <c r="X314">
        <v>800.5</v>
      </c>
      <c r="Y314">
        <f t="shared" si="116"/>
        <v>224482.17034932124</v>
      </c>
      <c r="Z314">
        <f t="shared" si="131"/>
        <v>4857.4013620021869</v>
      </c>
      <c r="AA314">
        <f t="shared" si="132"/>
        <v>462.39752510622435</v>
      </c>
      <c r="AB314">
        <f t="shared" si="119"/>
        <v>8362.8022531976403</v>
      </c>
      <c r="AC314">
        <f t="shared" si="133"/>
        <v>1586.3175211014113</v>
      </c>
      <c r="AD314">
        <f t="shared" si="134"/>
        <v>1195.6406140511619</v>
      </c>
      <c r="AE314">
        <f t="shared" si="135"/>
        <v>921.23129279351826</v>
      </c>
      <c r="AF314">
        <f t="shared" si="136"/>
        <v>229399.51052622966</v>
      </c>
      <c r="AG314">
        <f t="shared" si="137"/>
        <v>216.05279352265782</v>
      </c>
      <c r="AH314">
        <f t="shared" si="138"/>
        <v>32.608380383213508</v>
      </c>
      <c r="AI314">
        <f t="shared" si="139"/>
        <v>22612.040823113632</v>
      </c>
      <c r="AJ314">
        <f t="shared" si="140"/>
        <v>5002.6244768236029</v>
      </c>
      <c r="AK314">
        <f t="shared" si="122"/>
        <v>11.995169042345573</v>
      </c>
      <c r="AL314">
        <f t="shared" si="123"/>
        <v>242.87006810010934</v>
      </c>
      <c r="AM314">
        <f t="shared" si="124"/>
        <v>22.482474226804122</v>
      </c>
    </row>
    <row r="315" spans="1:39" x14ac:dyDescent="0.35">
      <c r="A315">
        <v>15.1808</v>
      </c>
      <c r="B315">
        <v>140</v>
      </c>
      <c r="C315">
        <v>13525.4</v>
      </c>
      <c r="D315">
        <f t="shared" si="113"/>
        <v>13710.844658341937</v>
      </c>
      <c r="E315">
        <v>163248.9</v>
      </c>
      <c r="F315">
        <f t="shared" si="114"/>
        <v>195098.51854392543</v>
      </c>
      <c r="G315">
        <v>3147.6</v>
      </c>
      <c r="H315">
        <f t="shared" si="115"/>
        <v>3157.5386687136433</v>
      </c>
      <c r="I315">
        <v>632.9</v>
      </c>
      <c r="J315">
        <v>1268.0999999999999</v>
      </c>
      <c r="K315">
        <v>1494.9</v>
      </c>
      <c r="L315">
        <v>4388.3999999999996</v>
      </c>
      <c r="M315">
        <v>775</v>
      </c>
      <c r="N315">
        <v>342.6</v>
      </c>
      <c r="O315">
        <v>22.4</v>
      </c>
      <c r="P315">
        <v>285.8</v>
      </c>
      <c r="Q315">
        <v>3.9</v>
      </c>
      <c r="R315">
        <v>101.9</v>
      </c>
      <c r="S315">
        <v>47430.2</v>
      </c>
      <c r="T315">
        <v>295.5</v>
      </c>
      <c r="U315">
        <v>381.2</v>
      </c>
      <c r="V315">
        <v>4545.3</v>
      </c>
      <c r="W315">
        <v>20.5</v>
      </c>
      <c r="X315">
        <v>617.5</v>
      </c>
      <c r="Y315">
        <f t="shared" si="116"/>
        <v>212266.901870981</v>
      </c>
      <c r="Z315">
        <f t="shared" si="131"/>
        <v>3651.0637935963118</v>
      </c>
      <c r="AA315">
        <f t="shared" si="132"/>
        <v>659.54700787546278</v>
      </c>
      <c r="AB315">
        <f t="shared" si="119"/>
        <v>7042.5487290930669</v>
      </c>
      <c r="AC315">
        <f t="shared" si="133"/>
        <v>1392.1152916228518</v>
      </c>
      <c r="AD315">
        <f t="shared" si="134"/>
        <v>1346.4181060771948</v>
      </c>
      <c r="AE315">
        <f t="shared" si="135"/>
        <v>480.05600073221188</v>
      </c>
      <c r="AF315">
        <f t="shared" si="136"/>
        <v>244859.18219879369</v>
      </c>
      <c r="AG315">
        <f t="shared" si="137"/>
        <v>123.90061647946193</v>
      </c>
      <c r="AH315">
        <f t="shared" si="138"/>
        <v>96.576526153192773</v>
      </c>
      <c r="AI315">
        <f t="shared" si="139"/>
        <v>28262.060392469208</v>
      </c>
      <c r="AJ315">
        <f t="shared" si="140"/>
        <v>4704.9256911801767</v>
      </c>
      <c r="AK315">
        <f t="shared" si="122"/>
        <v>14.229503973354683</v>
      </c>
      <c r="AL315">
        <f t="shared" si="123"/>
        <v>182.5531896798156</v>
      </c>
      <c r="AM315">
        <f t="shared" si="124"/>
        <v>29.467680608365022</v>
      </c>
    </row>
    <row r="316" spans="1:39" x14ac:dyDescent="0.35">
      <c r="A316">
        <v>15.190300000000001</v>
      </c>
      <c r="B316">
        <v>45.2</v>
      </c>
      <c r="C316">
        <v>13070.8</v>
      </c>
      <c r="D316">
        <f t="shared" si="113"/>
        <v>13243.908478946616</v>
      </c>
      <c r="E316">
        <v>168700.79999999999</v>
      </c>
      <c r="F316">
        <f t="shared" si="114"/>
        <v>202936.31943829608</v>
      </c>
      <c r="G316">
        <v>3606.7</v>
      </c>
      <c r="H316">
        <f t="shared" si="115"/>
        <v>3619.7553716991074</v>
      </c>
      <c r="I316">
        <v>718.1</v>
      </c>
      <c r="J316">
        <v>1067.0999999999999</v>
      </c>
      <c r="K316">
        <v>1425</v>
      </c>
      <c r="L316">
        <v>2842.6</v>
      </c>
      <c r="M316">
        <v>587.1</v>
      </c>
      <c r="N316">
        <v>271.60000000000002</v>
      </c>
      <c r="O316">
        <v>27.8</v>
      </c>
      <c r="P316">
        <v>161.30000000000001</v>
      </c>
      <c r="Q316">
        <v>3.41</v>
      </c>
      <c r="R316">
        <v>42.9</v>
      </c>
      <c r="S316">
        <v>40256.1</v>
      </c>
      <c r="T316">
        <v>193.5</v>
      </c>
      <c r="U316">
        <v>311.89999999999998</v>
      </c>
      <c r="V316">
        <v>3833.5</v>
      </c>
      <c r="W316">
        <v>19</v>
      </c>
      <c r="X316">
        <v>330.7</v>
      </c>
      <c r="Y316">
        <f t="shared" si="116"/>
        <v>220099.98328894182</v>
      </c>
      <c r="Z316">
        <f t="shared" si="131"/>
        <v>2667.4241007518372</v>
      </c>
      <c r="AA316">
        <f t="shared" si="132"/>
        <v>205.36121504681151</v>
      </c>
      <c r="AB316">
        <f t="shared" si="119"/>
        <v>6474.3303416306726</v>
      </c>
      <c r="AC316">
        <f t="shared" si="133"/>
        <v>879.14590954774394</v>
      </c>
      <c r="AD316">
        <f t="shared" si="134"/>
        <v>732.84876077545789</v>
      </c>
      <c r="AE316">
        <f t="shared" si="135"/>
        <v>194.91141870593393</v>
      </c>
      <c r="AF316">
        <f t="shared" si="136"/>
        <v>200316.23510902436</v>
      </c>
      <c r="AG316">
        <f t="shared" si="137"/>
        <v>141.7991929559953</v>
      </c>
      <c r="AH316">
        <f t="shared" si="138"/>
        <v>86.324404555075631</v>
      </c>
      <c r="AI316">
        <f t="shared" si="139"/>
        <v>18997.275408744092</v>
      </c>
      <c r="AJ316">
        <f t="shared" si="140"/>
        <v>2919.5822298469261</v>
      </c>
      <c r="AK316">
        <f t="shared" si="122"/>
        <v>15.322993190484285</v>
      </c>
      <c r="AL316">
        <f t="shared" si="123"/>
        <v>133.37120503759186</v>
      </c>
      <c r="AM316">
        <f t="shared" si="124"/>
        <v>18.811278436398592</v>
      </c>
    </row>
    <row r="317" spans="1:39" x14ac:dyDescent="0.35">
      <c r="A317">
        <v>15.1998</v>
      </c>
      <c r="B317">
        <v>25.8</v>
      </c>
      <c r="C317">
        <v>14381.9</v>
      </c>
      <c r="D317">
        <f t="shared" si="113"/>
        <v>14591.757192770709</v>
      </c>
      <c r="E317">
        <v>178345.1</v>
      </c>
      <c r="F317">
        <f t="shared" si="114"/>
        <v>217055.96838770143</v>
      </c>
      <c r="G317">
        <v>3399</v>
      </c>
      <c r="H317">
        <f t="shared" si="115"/>
        <v>3410.5926042618867</v>
      </c>
      <c r="I317">
        <v>804.5</v>
      </c>
      <c r="J317">
        <v>854.8</v>
      </c>
      <c r="K317">
        <v>1515.9</v>
      </c>
      <c r="L317">
        <v>2312.3000000000002</v>
      </c>
      <c r="M317">
        <v>156.1</v>
      </c>
      <c r="N317">
        <v>158.69999999999999</v>
      </c>
      <c r="O317">
        <v>24.9</v>
      </c>
      <c r="P317">
        <v>56.8</v>
      </c>
      <c r="Q317">
        <v>3.9</v>
      </c>
      <c r="R317">
        <v>51.2</v>
      </c>
      <c r="S317">
        <v>35738.199999999997</v>
      </c>
      <c r="T317">
        <v>249.7</v>
      </c>
      <c r="U317">
        <v>274.8</v>
      </c>
      <c r="V317">
        <v>3495.1</v>
      </c>
      <c r="W317">
        <v>12.8</v>
      </c>
      <c r="X317">
        <v>151.19999999999999</v>
      </c>
      <c r="Y317">
        <f t="shared" si="116"/>
        <v>235358.31818473403</v>
      </c>
      <c r="Z317">
        <f t="shared" si="131"/>
        <v>663.24403235018133</v>
      </c>
      <c r="AA317">
        <f t="shared" si="132"/>
        <v>109.62008990797359</v>
      </c>
      <c r="AB317">
        <f t="shared" si="119"/>
        <v>6440.8176081975644</v>
      </c>
      <c r="AC317">
        <f t="shared" si="133"/>
        <v>1060.9355213186436</v>
      </c>
      <c r="AD317">
        <f t="shared" si="134"/>
        <v>241.3341514253062</v>
      </c>
      <c r="AE317">
        <f t="shared" si="135"/>
        <v>217.54064353830418</v>
      </c>
      <c r="AF317">
        <f t="shared" si="136"/>
        <v>166696.04160412788</v>
      </c>
      <c r="AG317">
        <f t="shared" si="137"/>
        <v>122.36661199029608</v>
      </c>
      <c r="AH317">
        <f t="shared" si="138"/>
        <v>54.385160884576045</v>
      </c>
      <c r="AI317">
        <f t="shared" si="139"/>
        <v>14130.794380462736</v>
      </c>
      <c r="AJ317">
        <f t="shared" si="140"/>
        <v>1810.0061356897966</v>
      </c>
      <c r="AK317">
        <f t="shared" si="122"/>
        <v>14.875245353948113</v>
      </c>
      <c r="AL317">
        <f t="shared" si="123"/>
        <v>33.162201617509069</v>
      </c>
      <c r="AM317">
        <f t="shared" si="124"/>
        <v>5.4201388888888902</v>
      </c>
    </row>
    <row r="318" spans="1:39" x14ac:dyDescent="0.35">
      <c r="A318">
        <v>15.209300000000001</v>
      </c>
      <c r="B318">
        <v>14.8</v>
      </c>
      <c r="C318">
        <v>15471.4</v>
      </c>
      <c r="D318">
        <f t="shared" si="113"/>
        <v>15714.525713117933</v>
      </c>
      <c r="E318">
        <v>182366.6</v>
      </c>
      <c r="F318">
        <f t="shared" si="114"/>
        <v>223042.01369464604</v>
      </c>
      <c r="G318">
        <v>3430.8</v>
      </c>
      <c r="H318">
        <f t="shared" si="115"/>
        <v>3442.610909508342</v>
      </c>
      <c r="I318">
        <v>689.7</v>
      </c>
      <c r="J318">
        <v>807.7</v>
      </c>
      <c r="K318">
        <v>1628.9</v>
      </c>
      <c r="L318">
        <v>2054.1999999999998</v>
      </c>
      <c r="M318">
        <v>122.6</v>
      </c>
      <c r="N318">
        <v>149</v>
      </c>
      <c r="O318">
        <v>23.9</v>
      </c>
      <c r="P318">
        <v>52.9</v>
      </c>
      <c r="Q318">
        <v>7.5</v>
      </c>
      <c r="R318">
        <v>15.6</v>
      </c>
      <c r="S318">
        <v>34826.699999999997</v>
      </c>
      <c r="T318">
        <v>157.4</v>
      </c>
      <c r="U318">
        <v>232.9</v>
      </c>
      <c r="V318">
        <v>3025.2</v>
      </c>
      <c r="W318">
        <v>20</v>
      </c>
      <c r="X318">
        <v>132.69999999999999</v>
      </c>
      <c r="Y318">
        <f t="shared" si="116"/>
        <v>242499.15031727232</v>
      </c>
      <c r="Z318">
        <f t="shared" si="131"/>
        <v>505.56878174458353</v>
      </c>
      <c r="AA318">
        <f t="shared" si="132"/>
        <v>61.031141678791485</v>
      </c>
      <c r="AB318">
        <f t="shared" si="119"/>
        <v>6717.1369378772606</v>
      </c>
      <c r="AC318">
        <f t="shared" si="133"/>
        <v>649.07443920552566</v>
      </c>
      <c r="AD318">
        <f t="shared" si="134"/>
        <v>218.14509424378849</v>
      </c>
      <c r="AE318">
        <f t="shared" si="135"/>
        <v>64.330122310077513</v>
      </c>
      <c r="AF318">
        <f t="shared" si="136"/>
        <v>156090.8561967194</v>
      </c>
      <c r="AG318">
        <f t="shared" si="137"/>
        <v>129.48498977797652</v>
      </c>
      <c r="AH318">
        <f t="shared" si="138"/>
        <v>82.474515782150661</v>
      </c>
      <c r="AI318">
        <f t="shared" si="139"/>
        <v>12416.125978423868</v>
      </c>
      <c r="AJ318">
        <f t="shared" si="140"/>
        <v>1507.634148497714</v>
      </c>
      <c r="AK318">
        <f t="shared" si="122"/>
        <v>14.193365919307283</v>
      </c>
      <c r="AL318">
        <f t="shared" si="123"/>
        <v>25.278439087229177</v>
      </c>
      <c r="AM318">
        <f t="shared" si="124"/>
        <v>3.9044585987261149</v>
      </c>
    </row>
    <row r="319" spans="1:39" x14ac:dyDescent="0.35">
      <c r="A319">
        <v>15.2188</v>
      </c>
      <c r="B319">
        <v>43.2</v>
      </c>
      <c r="C319">
        <v>16178.1</v>
      </c>
      <c r="D319">
        <f t="shared" si="113"/>
        <v>16444.134858148613</v>
      </c>
      <c r="E319">
        <v>184641.4</v>
      </c>
      <c r="F319">
        <f t="shared" si="114"/>
        <v>226454.22517159933</v>
      </c>
      <c r="G319">
        <v>3275.2</v>
      </c>
      <c r="H319">
        <f t="shared" si="115"/>
        <v>3285.9621833428851</v>
      </c>
      <c r="I319">
        <v>629.79999999999995</v>
      </c>
      <c r="J319">
        <v>821.3</v>
      </c>
      <c r="K319">
        <v>1700.4</v>
      </c>
      <c r="L319">
        <v>1879.4</v>
      </c>
      <c r="M319">
        <v>112.9</v>
      </c>
      <c r="N319">
        <v>209</v>
      </c>
      <c r="O319">
        <v>12.7</v>
      </c>
      <c r="P319">
        <v>37.4</v>
      </c>
      <c r="Q319">
        <v>7.8</v>
      </c>
      <c r="R319">
        <v>23.9</v>
      </c>
      <c r="S319">
        <v>35304.199999999997</v>
      </c>
      <c r="T319">
        <v>251</v>
      </c>
      <c r="U319">
        <v>196.1</v>
      </c>
      <c r="V319">
        <v>3031.2</v>
      </c>
      <c r="W319">
        <v>0</v>
      </c>
      <c r="X319">
        <v>188.8</v>
      </c>
      <c r="Y319">
        <f t="shared" si="116"/>
        <v>246484.32221309084</v>
      </c>
      <c r="Z319">
        <f t="shared" si="131"/>
        <v>458.04130253118331</v>
      </c>
      <c r="AA319">
        <f t="shared" si="132"/>
        <v>175.26469680555462</v>
      </c>
      <c r="AB319">
        <f t="shared" si="119"/>
        <v>6898.6132048186364</v>
      </c>
      <c r="AC319">
        <f t="shared" si="133"/>
        <v>1018.3203448656068</v>
      </c>
      <c r="AD319">
        <f t="shared" si="134"/>
        <v>151.7337884381422</v>
      </c>
      <c r="AE319">
        <f t="shared" si="135"/>
        <v>96.963570686406385</v>
      </c>
      <c r="AF319">
        <f t="shared" si="136"/>
        <v>155528.75597036246</v>
      </c>
      <c r="AG319">
        <f t="shared" si="137"/>
        <v>83.169589919302538</v>
      </c>
      <c r="AH319">
        <f t="shared" si="138"/>
        <v>0</v>
      </c>
      <c r="AI319">
        <f t="shared" si="139"/>
        <v>11804.807599424128</v>
      </c>
      <c r="AJ319">
        <f t="shared" si="140"/>
        <v>1561.5597638994902</v>
      </c>
      <c r="AK319">
        <f t="shared" si="122"/>
        <v>13.77112430207198</v>
      </c>
      <c r="AL319">
        <f t="shared" si="123"/>
        <v>22.902065126559165</v>
      </c>
      <c r="AM319">
        <f t="shared" si="124"/>
        <v>5.5073170731707322</v>
      </c>
    </row>
    <row r="320" spans="1:39" x14ac:dyDescent="0.35">
      <c r="A320">
        <v>15.228300000000001</v>
      </c>
      <c r="B320">
        <v>34.200000000000003</v>
      </c>
      <c r="C320">
        <v>17124.8</v>
      </c>
      <c r="D320">
        <f t="shared" si="113"/>
        <v>17423.16827202477</v>
      </c>
      <c r="E320">
        <v>183226.6</v>
      </c>
      <c r="F320">
        <f t="shared" si="114"/>
        <v>224329.78351155901</v>
      </c>
      <c r="G320">
        <v>3142.9</v>
      </c>
      <c r="H320">
        <f t="shared" si="115"/>
        <v>3152.8089632907268</v>
      </c>
      <c r="I320">
        <v>760.6</v>
      </c>
      <c r="J320">
        <v>854.2</v>
      </c>
      <c r="K320">
        <v>1621.9</v>
      </c>
      <c r="L320">
        <v>2092.6</v>
      </c>
      <c r="M320">
        <v>78.7</v>
      </c>
      <c r="N320">
        <v>143.19999999999999</v>
      </c>
      <c r="O320">
        <v>27.8</v>
      </c>
      <c r="P320">
        <v>85.8</v>
      </c>
      <c r="Q320">
        <v>4.3899999999999997</v>
      </c>
      <c r="R320">
        <v>27.8</v>
      </c>
      <c r="S320">
        <v>35228.300000000003</v>
      </c>
      <c r="T320">
        <v>217</v>
      </c>
      <c r="U320">
        <v>225.8</v>
      </c>
      <c r="V320">
        <v>2996.8</v>
      </c>
      <c r="W320">
        <v>16.100000000000001</v>
      </c>
      <c r="X320">
        <v>120</v>
      </c>
      <c r="Y320">
        <f t="shared" si="116"/>
        <v>245205.76074687453</v>
      </c>
      <c r="Z320">
        <f t="shared" si="131"/>
        <v>320.9549390694857</v>
      </c>
      <c r="AA320">
        <f t="shared" si="132"/>
        <v>139.47470033261004</v>
      </c>
      <c r="AB320">
        <f t="shared" si="119"/>
        <v>6614.444926007609</v>
      </c>
      <c r="AC320">
        <f t="shared" si="133"/>
        <v>884.97105181802283</v>
      </c>
      <c r="AD320">
        <f t="shared" si="134"/>
        <v>349.91021311514453</v>
      </c>
      <c r="AE320">
        <f t="shared" si="135"/>
        <v>113.37417161539648</v>
      </c>
      <c r="AF320">
        <f t="shared" si="136"/>
        <v>155889.89379193139</v>
      </c>
      <c r="AG320">
        <f t="shared" si="137"/>
        <v>131.27750303236013</v>
      </c>
      <c r="AH320">
        <f t="shared" si="138"/>
        <v>65.659142554240404</v>
      </c>
      <c r="AI320">
        <f t="shared" si="139"/>
        <v>12601.661521279681</v>
      </c>
      <c r="AJ320">
        <f t="shared" si="140"/>
        <v>1410.2441922519461</v>
      </c>
      <c r="AK320">
        <f t="shared" si="122"/>
        <v>12.875372607848282</v>
      </c>
      <c r="AL320">
        <f t="shared" si="123"/>
        <v>16.047746953474284</v>
      </c>
      <c r="AM320">
        <f t="shared" si="124"/>
        <v>2.444858651755204</v>
      </c>
    </row>
    <row r="321" spans="1:39" x14ac:dyDescent="0.35">
      <c r="A321">
        <v>15.2378</v>
      </c>
      <c r="B321">
        <v>31</v>
      </c>
      <c r="C321">
        <v>17211.400000000001</v>
      </c>
      <c r="D321">
        <f t="shared" si="113"/>
        <v>17512.820152777516</v>
      </c>
      <c r="E321">
        <v>189178.8</v>
      </c>
      <c r="F321">
        <f t="shared" si="114"/>
        <v>233317.53042471013</v>
      </c>
      <c r="G321">
        <v>3211.4</v>
      </c>
      <c r="H321">
        <f t="shared" si="115"/>
        <v>3221.7463161195865</v>
      </c>
      <c r="I321">
        <v>731</v>
      </c>
      <c r="J321">
        <v>774.1</v>
      </c>
      <c r="K321">
        <v>1714.6</v>
      </c>
      <c r="L321">
        <v>1747.1</v>
      </c>
      <c r="M321">
        <v>146.1</v>
      </c>
      <c r="N321">
        <v>98.7</v>
      </c>
      <c r="O321">
        <v>19.5</v>
      </c>
      <c r="P321">
        <v>43.2</v>
      </c>
      <c r="Q321">
        <v>0</v>
      </c>
      <c r="R321">
        <v>24.4</v>
      </c>
      <c r="S321">
        <v>34310.400000000001</v>
      </c>
      <c r="T321">
        <v>228.4</v>
      </c>
      <c r="U321">
        <v>181.3</v>
      </c>
      <c r="V321">
        <v>2737.9</v>
      </c>
      <c r="W321">
        <v>11.7</v>
      </c>
      <c r="X321">
        <v>149.69999999999999</v>
      </c>
      <c r="Y321">
        <f t="shared" si="116"/>
        <v>254352.09689360723</v>
      </c>
      <c r="Z321">
        <f t="shared" si="131"/>
        <v>574.40061153147121</v>
      </c>
      <c r="AA321">
        <f t="shared" si="132"/>
        <v>121.8782953968214</v>
      </c>
      <c r="AB321">
        <f t="shared" si="119"/>
        <v>6741.0492028190311</v>
      </c>
      <c r="AC321">
        <f t="shared" si="133"/>
        <v>897.96782802045186</v>
      </c>
      <c r="AD321">
        <f t="shared" si="134"/>
        <v>169.84330197234465</v>
      </c>
      <c r="AE321">
        <f t="shared" si="135"/>
        <v>95.930013151046523</v>
      </c>
      <c r="AF321">
        <f t="shared" si="136"/>
        <v>145657.53714032445</v>
      </c>
      <c r="AG321">
        <f t="shared" si="137"/>
        <v>76.665379362516688</v>
      </c>
      <c r="AH321">
        <f t="shared" si="138"/>
        <v>45.999227617510009</v>
      </c>
      <c r="AI321">
        <f t="shared" si="139"/>
        <v>10300.288584197817</v>
      </c>
      <c r="AJ321">
        <f t="shared" si="140"/>
        <v>1301.3456702047704</v>
      </c>
      <c r="AK321">
        <f t="shared" si="122"/>
        <v>13.322670385997551</v>
      </c>
      <c r="AL321">
        <f t="shared" si="123"/>
        <v>28.72003057657356</v>
      </c>
      <c r="AM321">
        <f t="shared" si="124"/>
        <v>7.4923076923076923</v>
      </c>
    </row>
    <row r="322" spans="1:39" x14ac:dyDescent="0.35">
      <c r="A322">
        <v>15.247299999999999</v>
      </c>
      <c r="B322">
        <v>26</v>
      </c>
      <c r="C322">
        <v>18075.2</v>
      </c>
      <c r="D322">
        <f t="shared" si="113"/>
        <v>18407.92696141293</v>
      </c>
      <c r="E322">
        <v>191165</v>
      </c>
      <c r="F322">
        <f t="shared" si="114"/>
        <v>236346.10272799767</v>
      </c>
      <c r="G322">
        <v>3203.2</v>
      </c>
      <c r="H322">
        <f t="shared" si="115"/>
        <v>3213.493462258306</v>
      </c>
      <c r="I322">
        <v>613.5</v>
      </c>
      <c r="J322">
        <v>854.8</v>
      </c>
      <c r="K322">
        <v>1897.8</v>
      </c>
      <c r="L322">
        <v>1856.1</v>
      </c>
      <c r="M322">
        <v>127.7</v>
      </c>
      <c r="N322">
        <v>125.8</v>
      </c>
      <c r="O322">
        <v>24</v>
      </c>
      <c r="P322">
        <v>47.1</v>
      </c>
      <c r="Q322">
        <v>0</v>
      </c>
      <c r="R322">
        <v>40.5</v>
      </c>
      <c r="S322">
        <v>33850.6</v>
      </c>
      <c r="T322">
        <v>280</v>
      </c>
      <c r="U322">
        <v>179.4</v>
      </c>
      <c r="V322">
        <v>2708.5</v>
      </c>
      <c r="W322">
        <v>3.9</v>
      </c>
      <c r="X322">
        <v>101.9</v>
      </c>
      <c r="Y322">
        <f t="shared" si="116"/>
        <v>258267.52315166889</v>
      </c>
      <c r="Z322">
        <f t="shared" si="131"/>
        <v>494.4485409611782</v>
      </c>
      <c r="AA322">
        <f t="shared" si="132"/>
        <v>100.67080708684912</v>
      </c>
      <c r="AB322">
        <f t="shared" si="119"/>
        <v>7348.1945265162412</v>
      </c>
      <c r="AC322">
        <f t="shared" si="133"/>
        <v>1084.1471532429905</v>
      </c>
      <c r="AD322">
        <f t="shared" si="134"/>
        <v>182.36903899194593</v>
      </c>
      <c r="AE322">
        <f t="shared" si="135"/>
        <v>156.81414180836114</v>
      </c>
      <c r="AF322">
        <f t="shared" si="136"/>
        <v>141555.15782187792</v>
      </c>
      <c r="AG322">
        <f t="shared" si="137"/>
        <v>92.926898849399194</v>
      </c>
      <c r="AH322">
        <f t="shared" si="138"/>
        <v>15.100621063027369</v>
      </c>
      <c r="AI322">
        <f t="shared" si="139"/>
        <v>10983.572248587112</v>
      </c>
      <c r="AJ322">
        <f t="shared" si="140"/>
        <v>1089.1806935973329</v>
      </c>
      <c r="AK322">
        <f t="shared" si="122"/>
        <v>12.83936552026913</v>
      </c>
      <c r="AL322">
        <f t="shared" si="123"/>
        <v>24.722427048058911</v>
      </c>
      <c r="AM322">
        <f t="shared" si="124"/>
        <v>5.3208333333333329</v>
      </c>
    </row>
    <row r="323" spans="1:39" x14ac:dyDescent="0.35">
      <c r="A323">
        <v>15.2568</v>
      </c>
      <c r="B323">
        <v>14.8</v>
      </c>
      <c r="C323">
        <v>17396.2</v>
      </c>
      <c r="D323">
        <f t="shared" si="113"/>
        <v>17704.18555271209</v>
      </c>
      <c r="E323">
        <v>191327.4</v>
      </c>
      <c r="F323">
        <f t="shared" si="114"/>
        <v>236594.38937340028</v>
      </c>
      <c r="G323">
        <v>2963.8</v>
      </c>
      <c r="H323">
        <f t="shared" si="115"/>
        <v>2972.6102221764872</v>
      </c>
      <c r="I323">
        <v>679.2</v>
      </c>
      <c r="J323">
        <v>709.7</v>
      </c>
      <c r="K323">
        <v>1884.9</v>
      </c>
      <c r="L323">
        <v>1711</v>
      </c>
      <c r="M323">
        <v>161.30000000000001</v>
      </c>
      <c r="N323">
        <v>121.7</v>
      </c>
      <c r="O323">
        <v>19.5</v>
      </c>
      <c r="P323">
        <v>68.400000000000006</v>
      </c>
      <c r="Q323">
        <v>0</v>
      </c>
      <c r="R323">
        <v>30.2</v>
      </c>
      <c r="S323">
        <v>32288.6</v>
      </c>
      <c r="T323">
        <v>260.60000000000002</v>
      </c>
      <c r="U323">
        <v>258.7</v>
      </c>
      <c r="V323">
        <v>2723.5</v>
      </c>
      <c r="W323">
        <v>8.2899999999999991</v>
      </c>
      <c r="X323">
        <v>74.599999999999994</v>
      </c>
      <c r="Y323">
        <f t="shared" si="116"/>
        <v>257571.18514828885</v>
      </c>
      <c r="Z323">
        <f t="shared" si="131"/>
        <v>626.23464618969854</v>
      </c>
      <c r="AA323">
        <f t="shared" si="132"/>
        <v>57.459843543754111</v>
      </c>
      <c r="AB323">
        <f t="shared" si="119"/>
        <v>7317.9769659204139</v>
      </c>
      <c r="AC323">
        <f t="shared" si="133"/>
        <v>1011.7591369934003</v>
      </c>
      <c r="AD323">
        <f t="shared" si="134"/>
        <v>265.55765529680957</v>
      </c>
      <c r="AE323">
        <f t="shared" si="135"/>
        <v>117.24914020414691</v>
      </c>
      <c r="AF323">
        <f t="shared" si="136"/>
        <v>135931.74244177522</v>
      </c>
      <c r="AG323">
        <f t="shared" si="137"/>
        <v>75.707226290757106</v>
      </c>
      <c r="AH323">
        <f t="shared" si="138"/>
        <v>32.185277228224429</v>
      </c>
      <c r="AI323">
        <f t="shared" si="139"/>
        <v>9870.6693395702987</v>
      </c>
      <c r="AJ323">
        <f t="shared" si="140"/>
        <v>1294.0112062927867</v>
      </c>
      <c r="AK323">
        <f t="shared" si="122"/>
        <v>13.363754501384367</v>
      </c>
      <c r="AL323">
        <f t="shared" si="123"/>
        <v>31.311732309484928</v>
      </c>
      <c r="AM323">
        <f t="shared" si="124"/>
        <v>8.2717948717948726</v>
      </c>
    </row>
    <row r="324" spans="1:39" x14ac:dyDescent="0.35">
      <c r="A324">
        <v>15.266299999999999</v>
      </c>
      <c r="B324">
        <v>4.5199999999999996</v>
      </c>
      <c r="C324">
        <v>18278.3</v>
      </c>
      <c r="D324">
        <f t="shared" si="113"/>
        <v>18618.616660913165</v>
      </c>
      <c r="E324">
        <v>189852.7</v>
      </c>
      <c r="F324">
        <f t="shared" si="114"/>
        <v>234343.43359534745</v>
      </c>
      <c r="G324">
        <v>3101.9</v>
      </c>
      <c r="H324">
        <f t="shared" si="115"/>
        <v>3111.5517222873636</v>
      </c>
      <c r="I324">
        <v>737.4</v>
      </c>
      <c r="J324">
        <v>869.6</v>
      </c>
      <c r="K324">
        <v>1910.9</v>
      </c>
      <c r="L324">
        <v>1665.8</v>
      </c>
      <c r="M324">
        <v>140</v>
      </c>
      <c r="N324">
        <v>138.1</v>
      </c>
      <c r="O324">
        <v>28.8</v>
      </c>
      <c r="P324">
        <v>40</v>
      </c>
      <c r="Q324">
        <v>11.2</v>
      </c>
      <c r="R324">
        <v>16.100000000000001</v>
      </c>
      <c r="S324">
        <v>34527.599999999999</v>
      </c>
      <c r="T324">
        <v>296.10000000000002</v>
      </c>
      <c r="U324">
        <v>231.6</v>
      </c>
      <c r="V324">
        <v>2562.6999999999998</v>
      </c>
      <c r="W324">
        <v>22</v>
      </c>
      <c r="X324">
        <v>98.5</v>
      </c>
      <c r="Y324">
        <f t="shared" si="116"/>
        <v>256373.60197854799</v>
      </c>
      <c r="Z324">
        <f t="shared" si="131"/>
        <v>546.07806310617923</v>
      </c>
      <c r="AA324">
        <f t="shared" si="132"/>
        <v>17.630520323142356</v>
      </c>
      <c r="AB324">
        <f t="shared" si="119"/>
        <v>7453.5755056399848</v>
      </c>
      <c r="AC324">
        <f t="shared" si="133"/>
        <v>1154.9551034695689</v>
      </c>
      <c r="AD324">
        <f t="shared" si="134"/>
        <v>156.02230374462263</v>
      </c>
      <c r="AE324">
        <f t="shared" si="135"/>
        <v>62.798977257210616</v>
      </c>
      <c r="AF324">
        <f t="shared" si="136"/>
        <v>144672.8513144794</v>
      </c>
      <c r="AG324">
        <f t="shared" si="137"/>
        <v>156.02230374462263</v>
      </c>
      <c r="AH324">
        <f t="shared" si="138"/>
        <v>85.812267059542449</v>
      </c>
      <c r="AI324">
        <f t="shared" si="139"/>
        <v>10428.140726531215</v>
      </c>
      <c r="AJ324">
        <f t="shared" si="140"/>
        <v>1287.5740616524984</v>
      </c>
      <c r="AK324">
        <f t="shared" si="122"/>
        <v>12.586511547193211</v>
      </c>
      <c r="AL324">
        <f t="shared" si="123"/>
        <v>27.303903155308962</v>
      </c>
      <c r="AM324">
        <f t="shared" si="124"/>
        <v>3.5</v>
      </c>
    </row>
    <row r="325" spans="1:39" x14ac:dyDescent="0.35">
      <c r="A325">
        <v>15.2758</v>
      </c>
      <c r="B325">
        <v>21.3</v>
      </c>
      <c r="C325">
        <v>17457.099999999999</v>
      </c>
      <c r="D325">
        <f t="shared" si="113"/>
        <v>17767.264920442656</v>
      </c>
      <c r="E325">
        <v>187766.6</v>
      </c>
      <c r="F325">
        <f t="shared" si="114"/>
        <v>231173.20711017301</v>
      </c>
      <c r="G325">
        <v>3213.9</v>
      </c>
      <c r="H325">
        <f t="shared" si="115"/>
        <v>3224.2624571109091</v>
      </c>
      <c r="I325">
        <v>781.9</v>
      </c>
      <c r="J325">
        <v>863.2</v>
      </c>
      <c r="K325">
        <v>1938.5</v>
      </c>
      <c r="L325">
        <v>1832.1</v>
      </c>
      <c r="M325">
        <v>123.2</v>
      </c>
      <c r="N325">
        <v>103.9</v>
      </c>
      <c r="O325">
        <v>20</v>
      </c>
      <c r="P325">
        <v>56.1</v>
      </c>
      <c r="Q325">
        <v>0</v>
      </c>
      <c r="R325">
        <v>7.8</v>
      </c>
      <c r="S325">
        <v>34183</v>
      </c>
      <c r="T325">
        <v>234.8</v>
      </c>
      <c r="U325">
        <v>209.7</v>
      </c>
      <c r="V325">
        <v>2819.6</v>
      </c>
      <c r="W325">
        <v>19</v>
      </c>
      <c r="X325">
        <v>95.1</v>
      </c>
      <c r="Y325">
        <f t="shared" si="116"/>
        <v>252464.73448772659</v>
      </c>
      <c r="Z325">
        <f t="shared" si="131"/>
        <v>487.98894724835043</v>
      </c>
      <c r="AA325">
        <f t="shared" si="132"/>
        <v>84.368218964203436</v>
      </c>
      <c r="AB325">
        <f t="shared" si="119"/>
        <v>7678.3001155919419</v>
      </c>
      <c r="AC325">
        <f t="shared" si="133"/>
        <v>930.03088322981068</v>
      </c>
      <c r="AD325">
        <f t="shared" si="134"/>
        <v>222.20925276487384</v>
      </c>
      <c r="AE325">
        <f t="shared" si="135"/>
        <v>30.895404127736469</v>
      </c>
      <c r="AF325">
        <f t="shared" si="136"/>
        <v>146565.42061243352</v>
      </c>
      <c r="AG325">
        <f t="shared" si="137"/>
        <v>79.21898494291402</v>
      </c>
      <c r="AH325">
        <f t="shared" si="138"/>
        <v>75.258035695768328</v>
      </c>
      <c r="AI325">
        <f t="shared" si="139"/>
        <v>11087.48913261025</v>
      </c>
      <c r="AJ325">
        <f t="shared" si="140"/>
        <v>1207.2973305300095</v>
      </c>
      <c r="AK325">
        <f t="shared" si="122"/>
        <v>13.011187042311155</v>
      </c>
      <c r="AL325">
        <f t="shared" si="123"/>
        <v>24.399447362417522</v>
      </c>
      <c r="AM325">
        <f t="shared" si="124"/>
        <v>6.160000000000001</v>
      </c>
    </row>
    <row r="326" spans="1:39" x14ac:dyDescent="0.35">
      <c r="A326">
        <v>15.285299999999999</v>
      </c>
      <c r="B326">
        <v>32.9</v>
      </c>
      <c r="C326">
        <v>18029.5</v>
      </c>
      <c r="D326">
        <f t="shared" ref="D326:D389" si="141">1/((1/C326)-0.000001)</f>
        <v>18360.531197220284</v>
      </c>
      <c r="E326">
        <v>194536.4</v>
      </c>
      <c r="F326">
        <f t="shared" ref="F326:F389" si="142">1/((1/E326)-0.000001)</f>
        <v>241521.03211119655</v>
      </c>
      <c r="G326">
        <v>3099.3</v>
      </c>
      <c r="H326">
        <f t="shared" ref="H326:H389" si="143">1/((1/G326)-0.000001)</f>
        <v>3108.9355238691278</v>
      </c>
      <c r="I326">
        <v>704.5</v>
      </c>
      <c r="J326">
        <v>756.1</v>
      </c>
      <c r="K326">
        <v>2011.6</v>
      </c>
      <c r="L326">
        <v>1635.8</v>
      </c>
      <c r="M326">
        <v>107.1</v>
      </c>
      <c r="N326">
        <v>100.6</v>
      </c>
      <c r="O326">
        <v>15.1</v>
      </c>
      <c r="P326">
        <v>76.099999999999994</v>
      </c>
      <c r="Q326">
        <v>3.9</v>
      </c>
      <c r="R326">
        <v>23.9</v>
      </c>
      <c r="S326">
        <v>33068.5</v>
      </c>
      <c r="T326">
        <v>225.2</v>
      </c>
      <c r="U326">
        <v>252.9</v>
      </c>
      <c r="V326">
        <v>2600.9</v>
      </c>
      <c r="W326">
        <v>16.600000000000001</v>
      </c>
      <c r="X326">
        <v>77.8</v>
      </c>
      <c r="Y326">
        <f t="shared" ref="Y326:Y389" si="144">300+D326+F326+H326</f>
        <v>263290.49883228599</v>
      </c>
      <c r="Z326">
        <f t="shared" si="131"/>
        <v>406.77502786844531</v>
      </c>
      <c r="AA326">
        <f t="shared" si="132"/>
        <v>124.95703470468581</v>
      </c>
      <c r="AB326">
        <f t="shared" ref="AB326:AB349" si="145">(K326)*1000000/Y326</f>
        <v>7640.2301219436467</v>
      </c>
      <c r="AC326">
        <f t="shared" si="133"/>
        <v>855.32900351049375</v>
      </c>
      <c r="AD326">
        <f t="shared" si="134"/>
        <v>289.03435687010915</v>
      </c>
      <c r="AE326">
        <f t="shared" si="135"/>
        <v>90.774259253555954</v>
      </c>
      <c r="AF326">
        <f t="shared" si="136"/>
        <v>135475.45451961461</v>
      </c>
      <c r="AG326">
        <f t="shared" si="137"/>
        <v>72.163637063496367</v>
      </c>
      <c r="AH326">
        <f t="shared" si="138"/>
        <v>63.048230276528415</v>
      </c>
      <c r="AI326">
        <f t="shared" si="139"/>
        <v>9466.7297568823524</v>
      </c>
      <c r="AJ326">
        <f t="shared" si="140"/>
        <v>1256.0270935209605</v>
      </c>
      <c r="AK326">
        <f t="shared" ref="AK326:AK389" si="146">F326/D326</f>
        <v>13.154359725047712</v>
      </c>
      <c r="AL326">
        <f t="shared" ref="AL326:AL389" si="147">Z326/20</f>
        <v>20.338751393422264</v>
      </c>
      <c r="AM326">
        <f t="shared" ref="AM326:AM389" si="148">Z326/AG326</f>
        <v>5.6368421052631579</v>
      </c>
    </row>
    <row r="327" spans="1:39" x14ac:dyDescent="0.35">
      <c r="A327">
        <v>15.2948</v>
      </c>
      <c r="B327">
        <v>20</v>
      </c>
      <c r="C327">
        <v>17843.8</v>
      </c>
      <c r="D327">
        <f t="shared" si="141"/>
        <v>18167.985906926006</v>
      </c>
      <c r="E327">
        <v>190330.9</v>
      </c>
      <c r="F327">
        <f t="shared" si="142"/>
        <v>235072.45120259619</v>
      </c>
      <c r="G327">
        <v>3152.1</v>
      </c>
      <c r="H327">
        <f t="shared" si="143"/>
        <v>3162.067151869408</v>
      </c>
      <c r="I327">
        <v>768.9</v>
      </c>
      <c r="J327">
        <v>981.2</v>
      </c>
      <c r="K327">
        <v>1710.8</v>
      </c>
      <c r="L327">
        <v>1897.8</v>
      </c>
      <c r="M327">
        <v>150.30000000000001</v>
      </c>
      <c r="N327">
        <v>121.9</v>
      </c>
      <c r="O327">
        <v>23.4</v>
      </c>
      <c r="P327">
        <v>20.6</v>
      </c>
      <c r="Q327">
        <v>0</v>
      </c>
      <c r="R327">
        <v>22.4</v>
      </c>
      <c r="S327">
        <v>33733.800000000003</v>
      </c>
      <c r="T327">
        <v>257.39999999999998</v>
      </c>
      <c r="U327">
        <v>170.3</v>
      </c>
      <c r="V327">
        <v>2669.5</v>
      </c>
      <c r="W327">
        <v>12.7</v>
      </c>
      <c r="X327">
        <v>105.4</v>
      </c>
      <c r="Y327">
        <f t="shared" si="144"/>
        <v>256702.50426139162</v>
      </c>
      <c r="Z327">
        <f t="shared" si="131"/>
        <v>585.50266360843329</v>
      </c>
      <c r="AA327">
        <f t="shared" si="132"/>
        <v>77.911199415626527</v>
      </c>
      <c r="AB327">
        <f t="shared" si="145"/>
        <v>6664.5239980126926</v>
      </c>
      <c r="AC327">
        <f t="shared" si="133"/>
        <v>1002.7171364791133</v>
      </c>
      <c r="AD327">
        <f t="shared" si="134"/>
        <v>80.248535398095328</v>
      </c>
      <c r="AE327">
        <f t="shared" si="135"/>
        <v>87.260543345501702</v>
      </c>
      <c r="AF327">
        <f t="shared" si="136"/>
        <v>141811.23828434385</v>
      </c>
      <c r="AG327">
        <f t="shared" si="137"/>
        <v>91.156103316283037</v>
      </c>
      <c r="AH327">
        <f t="shared" si="138"/>
        <v>49.473611628922846</v>
      </c>
      <c r="AI327">
        <f t="shared" si="139"/>
        <v>11690.185916317681</v>
      </c>
      <c r="AJ327">
        <f t="shared" si="140"/>
        <v>1074.0058839444118</v>
      </c>
      <c r="AK327">
        <f t="shared" si="146"/>
        <v>12.938828354825056</v>
      </c>
      <c r="AL327">
        <f t="shared" si="147"/>
        <v>29.275133180421665</v>
      </c>
      <c r="AM327">
        <f t="shared" si="148"/>
        <v>6.4230769230769225</v>
      </c>
    </row>
    <row r="328" spans="1:39" x14ac:dyDescent="0.35">
      <c r="A328">
        <v>15.3043</v>
      </c>
      <c r="B328">
        <v>18.7</v>
      </c>
      <c r="C328">
        <v>17985.7</v>
      </c>
      <c r="D328">
        <f t="shared" si="141"/>
        <v>18315.11007528098</v>
      </c>
      <c r="E328">
        <v>189354.8</v>
      </c>
      <c r="F328">
        <f t="shared" si="142"/>
        <v>233585.29724224604</v>
      </c>
      <c r="G328">
        <v>3327.9</v>
      </c>
      <c r="H328">
        <f t="shared" si="143"/>
        <v>3339.0118976943372</v>
      </c>
      <c r="I328">
        <v>796.6</v>
      </c>
      <c r="J328">
        <v>801.3</v>
      </c>
      <c r="K328">
        <v>2049.3000000000002</v>
      </c>
      <c r="L328">
        <v>1753.1</v>
      </c>
      <c r="M328">
        <v>119.4</v>
      </c>
      <c r="N328">
        <v>88.4</v>
      </c>
      <c r="O328">
        <v>16.600000000000001</v>
      </c>
      <c r="P328">
        <v>56.8</v>
      </c>
      <c r="Q328">
        <v>3.9</v>
      </c>
      <c r="R328">
        <v>29.3</v>
      </c>
      <c r="S328">
        <v>34077.1</v>
      </c>
      <c r="T328">
        <v>245.1</v>
      </c>
      <c r="U328">
        <v>182.6</v>
      </c>
      <c r="V328">
        <v>2598.8000000000002</v>
      </c>
      <c r="W328">
        <v>12.7</v>
      </c>
      <c r="X328">
        <v>119.5</v>
      </c>
      <c r="Y328">
        <f t="shared" si="144"/>
        <v>255539.41921522137</v>
      </c>
      <c r="Z328">
        <f t="shared" si="131"/>
        <v>467.24689430180825</v>
      </c>
      <c r="AA328">
        <f t="shared" si="132"/>
        <v>73.178533697184378</v>
      </c>
      <c r="AB328">
        <f t="shared" si="145"/>
        <v>8019.5063692855583</v>
      </c>
      <c r="AC328">
        <f t="shared" si="133"/>
        <v>959.14751920748074</v>
      </c>
      <c r="AD328">
        <f t="shared" si="134"/>
        <v>222.27490449198248</v>
      </c>
      <c r="AE328">
        <f t="shared" si="135"/>
        <v>114.65941376082898</v>
      </c>
      <c r="AF328">
        <f t="shared" si="136"/>
        <v>143523.45369115318</v>
      </c>
      <c r="AG328">
        <f t="shared" si="137"/>
        <v>80.222456726859875</v>
      </c>
      <c r="AH328">
        <f t="shared" si="138"/>
        <v>49.698790264932704</v>
      </c>
      <c r="AI328">
        <f t="shared" si="139"/>
        <v>10342.04432379245</v>
      </c>
      <c r="AJ328">
        <f t="shared" si="140"/>
        <v>1182.2050818138716</v>
      </c>
      <c r="AK328">
        <f t="shared" si="146"/>
        <v>12.753693332015779</v>
      </c>
      <c r="AL328">
        <f t="shared" si="147"/>
        <v>23.362344715090412</v>
      </c>
      <c r="AM328">
        <f t="shared" si="148"/>
        <v>5.8243902439024389</v>
      </c>
    </row>
    <row r="329" spans="1:39" x14ac:dyDescent="0.35">
      <c r="A329">
        <v>15.313800000000001</v>
      </c>
      <c r="B329">
        <v>32.9</v>
      </c>
      <c r="C329">
        <v>17422.900000000001</v>
      </c>
      <c r="D329">
        <f t="shared" si="141"/>
        <v>17731.840076468299</v>
      </c>
      <c r="E329">
        <v>189060</v>
      </c>
      <c r="F329">
        <f t="shared" si="142"/>
        <v>233136.85352800455</v>
      </c>
      <c r="G329">
        <v>3223.8</v>
      </c>
      <c r="H329">
        <f t="shared" si="143"/>
        <v>3234.2264993887297</v>
      </c>
      <c r="I329">
        <v>810.9</v>
      </c>
      <c r="J329">
        <v>771.6</v>
      </c>
      <c r="K329">
        <v>1737.2</v>
      </c>
      <c r="L329">
        <v>1674.5</v>
      </c>
      <c r="M329">
        <v>145.80000000000001</v>
      </c>
      <c r="N329">
        <v>84.5</v>
      </c>
      <c r="O329">
        <v>16.100000000000001</v>
      </c>
      <c r="P329">
        <v>44.5</v>
      </c>
      <c r="Q329">
        <v>0</v>
      </c>
      <c r="R329">
        <v>19</v>
      </c>
      <c r="S329">
        <v>33330.800000000003</v>
      </c>
      <c r="T329">
        <v>231</v>
      </c>
      <c r="U329">
        <v>201.3</v>
      </c>
      <c r="V329">
        <v>2481.6</v>
      </c>
      <c r="W329">
        <v>15.6</v>
      </c>
      <c r="X329">
        <v>113.7</v>
      </c>
      <c r="Y329">
        <f t="shared" si="144"/>
        <v>254402.92010386157</v>
      </c>
      <c r="Z329">
        <f t="shared" si="131"/>
        <v>573.10662920251173</v>
      </c>
      <c r="AA329">
        <f t="shared" si="132"/>
        <v>129.32241495721971</v>
      </c>
      <c r="AB329">
        <f t="shared" si="145"/>
        <v>6828.5379715404888</v>
      </c>
      <c r="AC329">
        <f t="shared" si="133"/>
        <v>908.00844544430868</v>
      </c>
      <c r="AD329">
        <f t="shared" si="134"/>
        <v>174.9193758539902</v>
      </c>
      <c r="AE329">
        <f t="shared" si="135"/>
        <v>74.684677330917154</v>
      </c>
      <c r="AF329">
        <f t="shared" si="136"/>
        <v>140770.39676030198</v>
      </c>
      <c r="AG329">
        <f t="shared" si="137"/>
        <v>63.285437106724551</v>
      </c>
      <c r="AH329">
        <f t="shared" si="138"/>
        <v>61.320050861174089</v>
      </c>
      <c r="AI329">
        <f t="shared" si="139"/>
        <v>9947.2128659799455</v>
      </c>
      <c r="AJ329">
        <f t="shared" si="140"/>
        <v>1238.1933346967844</v>
      </c>
      <c r="AK329">
        <f t="shared" si="146"/>
        <v>13.147922185323424</v>
      </c>
      <c r="AL329">
        <f t="shared" si="147"/>
        <v>28.655331460125588</v>
      </c>
      <c r="AM329">
        <f t="shared" si="148"/>
        <v>9.0559006211180115</v>
      </c>
    </row>
    <row r="330" spans="1:39" x14ac:dyDescent="0.35">
      <c r="A330">
        <v>15.3233</v>
      </c>
      <c r="B330">
        <v>32.299999999999997</v>
      </c>
      <c r="C330">
        <v>18181.2</v>
      </c>
      <c r="D330">
        <f t="shared" si="141"/>
        <v>18517.877229484708</v>
      </c>
      <c r="E330">
        <v>191352.7</v>
      </c>
      <c r="F330">
        <f t="shared" si="142"/>
        <v>236633.0784756222</v>
      </c>
      <c r="G330">
        <v>3098.5</v>
      </c>
      <c r="H330">
        <f t="shared" si="143"/>
        <v>3108.1305424858929</v>
      </c>
      <c r="I330">
        <v>787.6</v>
      </c>
      <c r="J330">
        <v>864.5</v>
      </c>
      <c r="K330">
        <v>2067.6999999999998</v>
      </c>
      <c r="L330">
        <v>1720.4</v>
      </c>
      <c r="M330">
        <v>107.1</v>
      </c>
      <c r="N330">
        <v>146.9</v>
      </c>
      <c r="O330">
        <v>25.8</v>
      </c>
      <c r="P330">
        <v>67.099999999999994</v>
      </c>
      <c r="Q330">
        <v>8.2899999999999991</v>
      </c>
      <c r="R330">
        <v>25.9</v>
      </c>
      <c r="S330">
        <v>33947.1</v>
      </c>
      <c r="T330">
        <v>287.7</v>
      </c>
      <c r="U330">
        <v>160</v>
      </c>
      <c r="V330">
        <v>2722.2</v>
      </c>
      <c r="W330">
        <v>12.7</v>
      </c>
      <c r="X330">
        <v>114.1</v>
      </c>
      <c r="Y330">
        <f t="shared" si="144"/>
        <v>258559.08624759279</v>
      </c>
      <c r="Z330">
        <f t="shared" si="131"/>
        <v>414.21866682125591</v>
      </c>
      <c r="AA330">
        <f t="shared" si="132"/>
        <v>124.92308999371208</v>
      </c>
      <c r="AB330">
        <f t="shared" si="145"/>
        <v>7997.0115535603236</v>
      </c>
      <c r="AC330">
        <f t="shared" si="133"/>
        <v>1112.705046166903</v>
      </c>
      <c r="AD330">
        <f t="shared" si="134"/>
        <v>259.51514980117895</v>
      </c>
      <c r="AE330">
        <f t="shared" si="135"/>
        <v>100.17052727049979</v>
      </c>
      <c r="AF330">
        <f t="shared" si="136"/>
        <v>141821.7419166076</v>
      </c>
      <c r="AG330">
        <f t="shared" si="137"/>
        <v>131.84607238036054</v>
      </c>
      <c r="AH330">
        <f t="shared" si="138"/>
        <v>49.118366653874411</v>
      </c>
      <c r="AI330">
        <f t="shared" si="139"/>
        <v>10565.476694886151</v>
      </c>
      <c r="AJ330">
        <f t="shared" si="140"/>
        <v>1060.1058503800768</v>
      </c>
      <c r="AK330">
        <f t="shared" si="146"/>
        <v>12.77862875658599</v>
      </c>
      <c r="AL330">
        <f t="shared" si="147"/>
        <v>20.710933341062795</v>
      </c>
      <c r="AM330">
        <f t="shared" si="148"/>
        <v>3.1416837782340861</v>
      </c>
    </row>
    <row r="331" spans="1:39" x14ac:dyDescent="0.35">
      <c r="A331">
        <v>15.332700000000001</v>
      </c>
      <c r="B331">
        <v>21.3</v>
      </c>
      <c r="C331">
        <v>18252.400000000001</v>
      </c>
      <c r="D331">
        <f t="shared" si="141"/>
        <v>18591.74394722228</v>
      </c>
      <c r="E331">
        <v>188685.5</v>
      </c>
      <c r="F331">
        <f t="shared" si="142"/>
        <v>232567.64177147087</v>
      </c>
      <c r="G331">
        <v>2932.4</v>
      </c>
      <c r="H331">
        <f t="shared" si="143"/>
        <v>2941.0242595386717</v>
      </c>
      <c r="I331">
        <v>740.6</v>
      </c>
      <c r="J331">
        <v>746.5</v>
      </c>
      <c r="K331">
        <v>1836.8</v>
      </c>
      <c r="L331">
        <v>1693.9</v>
      </c>
      <c r="M331">
        <v>127.1</v>
      </c>
      <c r="N331">
        <v>112.2</v>
      </c>
      <c r="O331">
        <v>32.200000000000003</v>
      </c>
      <c r="P331">
        <v>41.4</v>
      </c>
      <c r="Q331">
        <v>0</v>
      </c>
      <c r="R331">
        <v>20</v>
      </c>
      <c r="S331">
        <v>33800.199999999997</v>
      </c>
      <c r="T331">
        <v>276.7</v>
      </c>
      <c r="U331">
        <v>190.3</v>
      </c>
      <c r="V331">
        <v>2628.4</v>
      </c>
      <c r="W331">
        <v>20.5</v>
      </c>
      <c r="X331">
        <v>142</v>
      </c>
      <c r="Y331">
        <f t="shared" si="144"/>
        <v>254400.40997823182</v>
      </c>
      <c r="Z331">
        <f t="shared" ref="Z331:Z349" si="149">(M331)*1000000/Y331</f>
        <v>499.60611309893534</v>
      </c>
      <c r="AA331">
        <f t="shared" ref="AA331:AA349" si="150">(B331)*1000000/Y331</f>
        <v>83.72628016528185</v>
      </c>
      <c r="AB331">
        <f t="shared" si="145"/>
        <v>7220.1141505910655</v>
      </c>
      <c r="AC331">
        <f t="shared" ref="AC331:AC349" si="151">(T331)*1000000/Y331</f>
        <v>1087.6554798935908</v>
      </c>
      <c r="AD331">
        <f t="shared" ref="AD331:AD349" si="152">(P331)*1000000/Y331</f>
        <v>162.73558680012528</v>
      </c>
      <c r="AE331">
        <f t="shared" ref="AE331:AE349" si="153">(R331)*1000000/Y331</f>
        <v>78.616225507306893</v>
      </c>
      <c r="AF331">
        <f t="shared" ref="AF331:AF349" si="154">(S331+V331)*1000000/Y331</f>
        <v>143193.951625774</v>
      </c>
      <c r="AG331">
        <f t="shared" ref="AG331:AG349" si="155">(O331+Q331)*1000000/Y331</f>
        <v>126.57212306676412</v>
      </c>
      <c r="AH331">
        <f t="shared" ref="AH331:AH349" si="156">W331*1000000/Y331</f>
        <v>80.581631144989572</v>
      </c>
      <c r="AI331">
        <f t="shared" ref="AI331:AI349" si="157">(J331+L331+N331)*1000000/Y331</f>
        <v>10033.788861497578</v>
      </c>
      <c r="AJ331">
        <f t="shared" ref="AJ331:AJ349" si="158">(U331+X331)*1000000/Y331</f>
        <v>1306.2085868039042</v>
      </c>
      <c r="AK331">
        <f t="shared" si="146"/>
        <v>12.509189155771367</v>
      </c>
      <c r="AL331">
        <f t="shared" si="147"/>
        <v>24.980305654946768</v>
      </c>
      <c r="AM331">
        <f t="shared" si="148"/>
        <v>3.9472049689440989</v>
      </c>
    </row>
    <row r="332" spans="1:39" x14ac:dyDescent="0.35">
      <c r="A332">
        <v>15.3422</v>
      </c>
      <c r="B332">
        <v>30.3</v>
      </c>
      <c r="C332">
        <v>17987.599999999999</v>
      </c>
      <c r="D332">
        <f t="shared" si="141"/>
        <v>18317.080313853468</v>
      </c>
      <c r="E332">
        <v>191301.8</v>
      </c>
      <c r="F332">
        <f t="shared" si="142"/>
        <v>236555.24397111303</v>
      </c>
      <c r="G332">
        <v>2718.1</v>
      </c>
      <c r="H332">
        <f t="shared" si="143"/>
        <v>2725.5082038488817</v>
      </c>
      <c r="I332">
        <v>831.1</v>
      </c>
      <c r="J332">
        <v>858</v>
      </c>
      <c r="K332">
        <v>1834.6</v>
      </c>
      <c r="L332">
        <v>1590.2</v>
      </c>
      <c r="M332">
        <v>144.5</v>
      </c>
      <c r="N332">
        <v>89</v>
      </c>
      <c r="O332">
        <v>13.8</v>
      </c>
      <c r="P332">
        <v>66.400000000000006</v>
      </c>
      <c r="Q332">
        <v>0</v>
      </c>
      <c r="R332">
        <v>12.3</v>
      </c>
      <c r="S332">
        <v>34158.1</v>
      </c>
      <c r="T332">
        <v>322.60000000000002</v>
      </c>
      <c r="U332">
        <v>157.80000000000001</v>
      </c>
      <c r="V332">
        <v>2508.6999999999998</v>
      </c>
      <c r="W332">
        <v>12.3</v>
      </c>
      <c r="X332">
        <v>125.8</v>
      </c>
      <c r="Y332">
        <f t="shared" si="144"/>
        <v>257897.83248881539</v>
      </c>
      <c r="Z332">
        <f t="shared" si="149"/>
        <v>560.29939687944739</v>
      </c>
      <c r="AA332">
        <f t="shared" si="150"/>
        <v>117.4883856432336</v>
      </c>
      <c r="AB332">
        <f t="shared" si="145"/>
        <v>7113.6697129068107</v>
      </c>
      <c r="AC332">
        <f t="shared" si="151"/>
        <v>1250.8829441751536</v>
      </c>
      <c r="AD332">
        <f t="shared" si="152"/>
        <v>257.46629725117862</v>
      </c>
      <c r="AE332">
        <f t="shared" si="153"/>
        <v>47.693305063094826</v>
      </c>
      <c r="AF332">
        <f t="shared" si="154"/>
        <v>142175.68114532399</v>
      </c>
      <c r="AG332">
        <f t="shared" si="155"/>
        <v>53.509561778106388</v>
      </c>
      <c r="AH332">
        <f t="shared" si="156"/>
        <v>47.693305063094826</v>
      </c>
      <c r="AI332">
        <f t="shared" si="157"/>
        <v>9838.0043582182261</v>
      </c>
      <c r="AJ332">
        <f t="shared" si="158"/>
        <v>1099.660269584853</v>
      </c>
      <c r="AK332">
        <f t="shared" si="146"/>
        <v>12.914462344318212</v>
      </c>
      <c r="AL332">
        <f t="shared" si="147"/>
        <v>28.01496984397237</v>
      </c>
      <c r="AM332">
        <f t="shared" si="148"/>
        <v>10.471014492753625</v>
      </c>
    </row>
    <row r="333" spans="1:39" x14ac:dyDescent="0.35">
      <c r="A333">
        <v>15.351699999999999</v>
      </c>
      <c r="B333">
        <v>27.1</v>
      </c>
      <c r="C333">
        <v>17852.400000000001</v>
      </c>
      <c r="D333">
        <f t="shared" si="141"/>
        <v>18176.901313000206</v>
      </c>
      <c r="E333">
        <v>193727.3</v>
      </c>
      <c r="F333">
        <f t="shared" si="142"/>
        <v>240275.15752424704</v>
      </c>
      <c r="G333">
        <v>3034.6</v>
      </c>
      <c r="H333">
        <f t="shared" si="143"/>
        <v>3043.8368272359303</v>
      </c>
      <c r="I333">
        <v>774.1</v>
      </c>
      <c r="J333">
        <v>789.2</v>
      </c>
      <c r="K333">
        <v>1931.6</v>
      </c>
      <c r="L333">
        <v>1721.6</v>
      </c>
      <c r="M333">
        <v>88.4</v>
      </c>
      <c r="N333">
        <v>110.3</v>
      </c>
      <c r="O333">
        <v>20</v>
      </c>
      <c r="P333">
        <v>21.3</v>
      </c>
      <c r="Q333">
        <v>3.9</v>
      </c>
      <c r="R333">
        <v>19</v>
      </c>
      <c r="S333">
        <v>33617.4</v>
      </c>
      <c r="T333">
        <v>264.8</v>
      </c>
      <c r="U333">
        <v>194.2</v>
      </c>
      <c r="V333">
        <v>2502.6</v>
      </c>
      <c r="W333">
        <v>15.6</v>
      </c>
      <c r="X333">
        <v>78.5</v>
      </c>
      <c r="Y333">
        <f t="shared" si="144"/>
        <v>261795.89566448319</v>
      </c>
      <c r="Z333">
        <f t="shared" si="149"/>
        <v>337.66763140279772</v>
      </c>
      <c r="AA333">
        <f t="shared" si="150"/>
        <v>103.51575578072193</v>
      </c>
      <c r="AB333">
        <f t="shared" si="145"/>
        <v>7378.2669323262908</v>
      </c>
      <c r="AC333">
        <f t="shared" si="151"/>
        <v>1011.4749863739913</v>
      </c>
      <c r="AD333">
        <f t="shared" si="152"/>
        <v>81.361092181895827</v>
      </c>
      <c r="AE333">
        <f t="shared" si="153"/>
        <v>72.575622134085478</v>
      </c>
      <c r="AF333">
        <f t="shared" si="154"/>
        <v>137970.07744648249</v>
      </c>
      <c r="AG333">
        <f t="shared" si="155"/>
        <v>91.292493105507532</v>
      </c>
      <c r="AH333">
        <f t="shared" si="156"/>
        <v>59.588405541670184</v>
      </c>
      <c r="AI333">
        <f t="shared" si="157"/>
        <v>10011.998061876395</v>
      </c>
      <c r="AJ333">
        <f t="shared" si="158"/>
        <v>1041.6511661034269</v>
      </c>
      <c r="AK333">
        <f t="shared" si="146"/>
        <v>13.21870836985846</v>
      </c>
      <c r="AL333">
        <f t="shared" si="147"/>
        <v>16.883381570139885</v>
      </c>
      <c r="AM333">
        <f t="shared" si="148"/>
        <v>3.6987447698744771</v>
      </c>
    </row>
    <row r="334" spans="1:39" x14ac:dyDescent="0.35">
      <c r="A334">
        <v>15.3612</v>
      </c>
      <c r="B334">
        <v>15.5</v>
      </c>
      <c r="C334">
        <v>17641</v>
      </c>
      <c r="D334">
        <f t="shared" si="141"/>
        <v>17957.79343396864</v>
      </c>
      <c r="E334">
        <v>191952.7</v>
      </c>
      <c r="F334">
        <f t="shared" si="142"/>
        <v>237551.31661228248</v>
      </c>
      <c r="G334">
        <v>2995.2</v>
      </c>
      <c r="H334">
        <f t="shared" si="143"/>
        <v>3004.1981743718788</v>
      </c>
      <c r="I334">
        <v>752.2</v>
      </c>
      <c r="J334">
        <v>854.8</v>
      </c>
      <c r="K334">
        <v>1848.9</v>
      </c>
      <c r="L334">
        <v>1717.7</v>
      </c>
      <c r="M334">
        <v>123.2</v>
      </c>
      <c r="N334">
        <v>126.5</v>
      </c>
      <c r="O334">
        <v>11.2</v>
      </c>
      <c r="P334">
        <v>63.9</v>
      </c>
      <c r="Q334">
        <v>0</v>
      </c>
      <c r="R334">
        <v>7.32</v>
      </c>
      <c r="S334">
        <v>33625.599999999999</v>
      </c>
      <c r="T334">
        <v>300.60000000000002</v>
      </c>
      <c r="U334">
        <v>162.6</v>
      </c>
      <c r="V334">
        <v>2631</v>
      </c>
      <c r="W334">
        <v>11.2</v>
      </c>
      <c r="X334">
        <v>102</v>
      </c>
      <c r="Y334">
        <f t="shared" si="144"/>
        <v>258813.308220623</v>
      </c>
      <c r="Z334">
        <f t="shared" si="149"/>
        <v>476.01879844207741</v>
      </c>
      <c r="AA334">
        <f t="shared" si="150"/>
        <v>59.888728700099023</v>
      </c>
      <c r="AB334">
        <f t="shared" si="145"/>
        <v>7143.7593866847155</v>
      </c>
      <c r="AC334">
        <f t="shared" si="151"/>
        <v>1161.4549578870817</v>
      </c>
      <c r="AD334">
        <f t="shared" si="152"/>
        <v>246.89611380234373</v>
      </c>
      <c r="AE334">
        <f t="shared" si="153"/>
        <v>28.282935102240316</v>
      </c>
      <c r="AF334">
        <f t="shared" si="154"/>
        <v>140087.85038632326</v>
      </c>
      <c r="AG334">
        <f t="shared" si="155"/>
        <v>43.27443622200704</v>
      </c>
      <c r="AH334">
        <f t="shared" si="156"/>
        <v>43.27443622200704</v>
      </c>
      <c r="AI334">
        <f t="shared" si="157"/>
        <v>10428.366371714017</v>
      </c>
      <c r="AJ334">
        <f t="shared" si="158"/>
        <v>1022.3585557449164</v>
      </c>
      <c r="AK334">
        <f t="shared" si="146"/>
        <v>13.22831323824756</v>
      </c>
      <c r="AL334">
        <f t="shared" si="147"/>
        <v>23.800939922103872</v>
      </c>
      <c r="AM334">
        <f t="shared" si="148"/>
        <v>11</v>
      </c>
    </row>
    <row r="335" spans="1:39" x14ac:dyDescent="0.35">
      <c r="A335">
        <v>15.370699999999999</v>
      </c>
      <c r="B335">
        <v>27.1</v>
      </c>
      <c r="C335">
        <v>17516.2</v>
      </c>
      <c r="D335">
        <f t="shared" si="141"/>
        <v>17828.48735012221</v>
      </c>
      <c r="E335">
        <v>195090.9</v>
      </c>
      <c r="F335">
        <f t="shared" si="142"/>
        <v>242376.31305199553</v>
      </c>
      <c r="G335">
        <v>2924.5</v>
      </c>
      <c r="H335">
        <f t="shared" si="143"/>
        <v>2933.0777859851137</v>
      </c>
      <c r="I335">
        <v>749</v>
      </c>
      <c r="J335">
        <v>796.1</v>
      </c>
      <c r="K335">
        <v>1910.3</v>
      </c>
      <c r="L335">
        <v>1765.7</v>
      </c>
      <c r="M335">
        <v>94.2</v>
      </c>
      <c r="N335">
        <v>115.3</v>
      </c>
      <c r="O335">
        <v>16.100000000000001</v>
      </c>
      <c r="P335">
        <v>41.3</v>
      </c>
      <c r="Q335">
        <v>0</v>
      </c>
      <c r="R335">
        <v>34.6</v>
      </c>
      <c r="S335">
        <v>33809</v>
      </c>
      <c r="T335">
        <v>251.6</v>
      </c>
      <c r="U335">
        <v>177.4</v>
      </c>
      <c r="V335">
        <v>2599.8000000000002</v>
      </c>
      <c r="W335">
        <v>26.8</v>
      </c>
      <c r="X335">
        <v>58.1</v>
      </c>
      <c r="Y335">
        <f t="shared" si="144"/>
        <v>263437.87818810286</v>
      </c>
      <c r="Z335">
        <f t="shared" si="149"/>
        <v>357.57955783692677</v>
      </c>
      <c r="AA335">
        <f t="shared" si="150"/>
        <v>102.87055220149379</v>
      </c>
      <c r="AB335">
        <f t="shared" si="145"/>
        <v>7251.4249398713509</v>
      </c>
      <c r="AC335">
        <f t="shared" si="151"/>
        <v>955.06387209947752</v>
      </c>
      <c r="AD335">
        <f t="shared" si="152"/>
        <v>156.77320317054222</v>
      </c>
      <c r="AE335">
        <f t="shared" si="153"/>
        <v>131.3402622203574</v>
      </c>
      <c r="AF335">
        <f t="shared" si="154"/>
        <v>138206.39708464014</v>
      </c>
      <c r="AG335">
        <f t="shared" si="155"/>
        <v>61.114977507160532</v>
      </c>
      <c r="AH335">
        <f t="shared" si="156"/>
        <v>101.73176380073926</v>
      </c>
      <c r="AI335">
        <f t="shared" si="157"/>
        <v>10162.168092199967</v>
      </c>
      <c r="AJ335">
        <f t="shared" si="158"/>
        <v>893.94889459231695</v>
      </c>
      <c r="AK335">
        <f t="shared" si="146"/>
        <v>13.594889363978156</v>
      </c>
      <c r="AL335">
        <f t="shared" si="147"/>
        <v>17.87897789184634</v>
      </c>
      <c r="AM335">
        <f t="shared" si="148"/>
        <v>5.8509316770186324</v>
      </c>
    </row>
    <row r="336" spans="1:39" x14ac:dyDescent="0.35">
      <c r="A336">
        <v>15.3802</v>
      </c>
      <c r="B336">
        <v>0</v>
      </c>
      <c r="C336">
        <v>18194.3</v>
      </c>
      <c r="D336">
        <f t="shared" si="141"/>
        <v>18531.467071336006</v>
      </c>
      <c r="E336">
        <v>190738</v>
      </c>
      <c r="F336">
        <f t="shared" si="142"/>
        <v>235693.75554517572</v>
      </c>
      <c r="G336">
        <v>2860</v>
      </c>
      <c r="H336">
        <f t="shared" si="143"/>
        <v>2868.2030607537558</v>
      </c>
      <c r="I336">
        <v>691.5</v>
      </c>
      <c r="J336">
        <v>705.8</v>
      </c>
      <c r="K336">
        <v>2165.8000000000002</v>
      </c>
      <c r="L336">
        <v>1600.4</v>
      </c>
      <c r="M336">
        <v>152.9</v>
      </c>
      <c r="N336">
        <v>155.5</v>
      </c>
      <c r="O336">
        <v>26.8</v>
      </c>
      <c r="P336">
        <v>46.6</v>
      </c>
      <c r="Q336">
        <v>0</v>
      </c>
      <c r="R336">
        <v>15.6</v>
      </c>
      <c r="S336">
        <v>33819.4</v>
      </c>
      <c r="T336">
        <v>232.9</v>
      </c>
      <c r="U336">
        <v>176.8</v>
      </c>
      <c r="V336">
        <v>2475.5</v>
      </c>
      <c r="W336">
        <v>15.6</v>
      </c>
      <c r="X336">
        <v>99.5</v>
      </c>
      <c r="Y336">
        <f t="shared" si="144"/>
        <v>257393.42567726548</v>
      </c>
      <c r="Z336">
        <f t="shared" si="149"/>
        <v>594.03226635522049</v>
      </c>
      <c r="AA336">
        <f t="shared" si="150"/>
        <v>0</v>
      </c>
      <c r="AB336">
        <f t="shared" si="145"/>
        <v>8414.3563274829066</v>
      </c>
      <c r="AC336">
        <f t="shared" si="151"/>
        <v>904.84051559274587</v>
      </c>
      <c r="AD336">
        <f t="shared" si="152"/>
        <v>181.04580518085854</v>
      </c>
      <c r="AE336">
        <f t="shared" si="153"/>
        <v>60.607608601317452</v>
      </c>
      <c r="AF336">
        <f t="shared" si="154"/>
        <v>141009.42906563825</v>
      </c>
      <c r="AG336">
        <f t="shared" si="155"/>
        <v>104.12076349457101</v>
      </c>
      <c r="AH336">
        <f t="shared" si="156"/>
        <v>60.607608601317452</v>
      </c>
      <c r="AI336">
        <f t="shared" si="157"/>
        <v>9563.9583393502035</v>
      </c>
      <c r="AJ336">
        <f t="shared" si="158"/>
        <v>1073.4539908041033</v>
      </c>
      <c r="AK336">
        <f t="shared" si="146"/>
        <v>12.718569697578921</v>
      </c>
      <c r="AL336">
        <f t="shared" si="147"/>
        <v>29.701613317761023</v>
      </c>
      <c r="AM336">
        <f t="shared" si="148"/>
        <v>5.7052238805970159</v>
      </c>
    </row>
    <row r="337" spans="1:39" x14ac:dyDescent="0.35">
      <c r="A337">
        <v>15.389699999999999</v>
      </c>
      <c r="B337">
        <v>9.67</v>
      </c>
      <c r="C337">
        <v>17703.8</v>
      </c>
      <c r="D337">
        <f t="shared" si="141"/>
        <v>18022.873345127467</v>
      </c>
      <c r="E337">
        <v>189863.6</v>
      </c>
      <c r="F337">
        <f t="shared" si="142"/>
        <v>234360.04109925192</v>
      </c>
      <c r="G337">
        <v>3186.7</v>
      </c>
      <c r="H337">
        <f t="shared" si="143"/>
        <v>3196.8875214646514</v>
      </c>
      <c r="I337">
        <v>794.6</v>
      </c>
      <c r="J337">
        <v>640.20000000000005</v>
      </c>
      <c r="K337">
        <v>2212.3000000000002</v>
      </c>
      <c r="L337">
        <v>1632</v>
      </c>
      <c r="M337">
        <v>115.5</v>
      </c>
      <c r="N337">
        <v>110.3</v>
      </c>
      <c r="O337">
        <v>15.6</v>
      </c>
      <c r="P337">
        <v>34.200000000000003</v>
      </c>
      <c r="Q337">
        <v>3.9</v>
      </c>
      <c r="R337">
        <v>11.3</v>
      </c>
      <c r="S337">
        <v>33754.300000000003</v>
      </c>
      <c r="T337">
        <v>252.2</v>
      </c>
      <c r="U337">
        <v>199.3</v>
      </c>
      <c r="V337">
        <v>2563.6</v>
      </c>
      <c r="W337">
        <v>12.2</v>
      </c>
      <c r="X337">
        <v>83.4</v>
      </c>
      <c r="Y337">
        <f t="shared" si="144"/>
        <v>255879.80196584403</v>
      </c>
      <c r="Z337">
        <f t="shared" si="149"/>
        <v>451.3838103384864</v>
      </c>
      <c r="AA337">
        <f t="shared" si="150"/>
        <v>37.791181350416998</v>
      </c>
      <c r="AB337">
        <f t="shared" si="145"/>
        <v>8645.8563083275621</v>
      </c>
      <c r="AC337">
        <f t="shared" si="151"/>
        <v>985.61902136247852</v>
      </c>
      <c r="AD337">
        <f t="shared" si="152"/>
        <v>133.65650487944791</v>
      </c>
      <c r="AE337">
        <f t="shared" si="153"/>
        <v>44.161359799349754</v>
      </c>
      <c r="AF337">
        <f t="shared" si="154"/>
        <v>141933.43796962869</v>
      </c>
      <c r="AG337">
        <f t="shared" si="155"/>
        <v>76.207656290913292</v>
      </c>
      <c r="AH337">
        <f t="shared" si="156"/>
        <v>47.678636243545746</v>
      </c>
      <c r="AI337">
        <f t="shared" si="157"/>
        <v>9311.0123647744058</v>
      </c>
      <c r="AJ337">
        <f t="shared" si="158"/>
        <v>1104.8156119713431</v>
      </c>
      <c r="AK337">
        <f t="shared" si="146"/>
        <v>13.003478225219387</v>
      </c>
      <c r="AL337">
        <f t="shared" si="147"/>
        <v>22.569190516924319</v>
      </c>
      <c r="AM337">
        <f t="shared" si="148"/>
        <v>5.9230769230769225</v>
      </c>
    </row>
    <row r="338" spans="1:39" x14ac:dyDescent="0.35">
      <c r="A338">
        <v>15.3992</v>
      </c>
      <c r="B338">
        <v>19.399999999999999</v>
      </c>
      <c r="C338">
        <v>18215.3</v>
      </c>
      <c r="D338">
        <f t="shared" si="141"/>
        <v>18553.253070657956</v>
      </c>
      <c r="E338">
        <v>188874.5</v>
      </c>
      <c r="F338">
        <f t="shared" si="142"/>
        <v>232854.84182164163</v>
      </c>
      <c r="G338">
        <v>2952.4</v>
      </c>
      <c r="H338">
        <f t="shared" si="143"/>
        <v>2961.1424770492404</v>
      </c>
      <c r="I338">
        <v>707.1</v>
      </c>
      <c r="J338">
        <v>912.8</v>
      </c>
      <c r="K338">
        <v>1941.3</v>
      </c>
      <c r="L338">
        <v>1769.5</v>
      </c>
      <c r="M338">
        <v>158.1</v>
      </c>
      <c r="N338">
        <v>98.7</v>
      </c>
      <c r="O338">
        <v>8.2899999999999991</v>
      </c>
      <c r="P338">
        <v>41.9</v>
      </c>
      <c r="Q338">
        <v>3.9</v>
      </c>
      <c r="R338">
        <v>12.7</v>
      </c>
      <c r="S338">
        <v>33354.800000000003</v>
      </c>
      <c r="T338">
        <v>258.7</v>
      </c>
      <c r="U338">
        <v>211</v>
      </c>
      <c r="V338">
        <v>2365.8000000000002</v>
      </c>
      <c r="W338">
        <v>8.2899999999999991</v>
      </c>
      <c r="X338">
        <v>75.099999999999994</v>
      </c>
      <c r="Y338">
        <f t="shared" si="144"/>
        <v>254669.23736934882</v>
      </c>
      <c r="Z338">
        <f t="shared" si="149"/>
        <v>620.80525167908797</v>
      </c>
      <c r="AA338">
        <f t="shared" si="150"/>
        <v>76.177241509008908</v>
      </c>
      <c r="AB338">
        <f t="shared" si="145"/>
        <v>7622.8288114143807</v>
      </c>
      <c r="AC338">
        <f t="shared" si="151"/>
        <v>1015.8274421845672</v>
      </c>
      <c r="AD338">
        <f t="shared" si="152"/>
        <v>164.52713501172542</v>
      </c>
      <c r="AE338">
        <f t="shared" si="153"/>
        <v>49.868606554866652</v>
      </c>
      <c r="AF338">
        <f t="shared" si="154"/>
        <v>140262.72026013938</v>
      </c>
      <c r="AG338">
        <f t="shared" si="155"/>
        <v>47.866008968805076</v>
      </c>
      <c r="AH338">
        <f t="shared" si="156"/>
        <v>32.552027428334213</v>
      </c>
      <c r="AI338">
        <f t="shared" si="157"/>
        <v>10920.04683693576</v>
      </c>
      <c r="AJ338">
        <f t="shared" si="158"/>
        <v>1123.4179791612087</v>
      </c>
      <c r="AK338">
        <f t="shared" si="146"/>
        <v>12.55062068818015</v>
      </c>
      <c r="AL338">
        <f t="shared" si="147"/>
        <v>31.040262583954398</v>
      </c>
      <c r="AM338">
        <f t="shared" si="148"/>
        <v>12.969647251845775</v>
      </c>
    </row>
    <row r="339" spans="1:39" x14ac:dyDescent="0.35">
      <c r="A339">
        <v>15.4087</v>
      </c>
      <c r="B339">
        <v>34.799999999999997</v>
      </c>
      <c r="C339">
        <v>18985.5</v>
      </c>
      <c r="D339">
        <f t="shared" si="141"/>
        <v>19352.924956766692</v>
      </c>
      <c r="E339">
        <v>190385.2</v>
      </c>
      <c r="F339">
        <f t="shared" si="142"/>
        <v>235155.28619289072</v>
      </c>
      <c r="G339">
        <v>2876</v>
      </c>
      <c r="H339">
        <f t="shared" si="143"/>
        <v>2884.2952330903681</v>
      </c>
      <c r="I339">
        <v>776</v>
      </c>
      <c r="J339">
        <v>781.3</v>
      </c>
      <c r="K339">
        <v>1883.8</v>
      </c>
      <c r="L339">
        <v>1566.9</v>
      </c>
      <c r="M339">
        <v>149.69999999999999</v>
      </c>
      <c r="N339">
        <v>87.7</v>
      </c>
      <c r="O339">
        <v>19.2</v>
      </c>
      <c r="P339">
        <v>25.8</v>
      </c>
      <c r="Q339">
        <v>3.9</v>
      </c>
      <c r="R339">
        <v>12.7</v>
      </c>
      <c r="S339">
        <v>32755.5</v>
      </c>
      <c r="T339">
        <v>281.3</v>
      </c>
      <c r="U339">
        <v>167.7</v>
      </c>
      <c r="V339">
        <v>2568.8000000000002</v>
      </c>
      <c r="W339">
        <v>7.8</v>
      </c>
      <c r="X339">
        <v>83.9</v>
      </c>
      <c r="Y339">
        <f t="shared" si="144"/>
        <v>257692.50638274779</v>
      </c>
      <c r="Z339">
        <f t="shared" si="149"/>
        <v>580.9249252194096</v>
      </c>
      <c r="AA339">
        <f t="shared" si="150"/>
        <v>135.04467199489281</v>
      </c>
      <c r="AB339">
        <f t="shared" si="145"/>
        <v>7310.2630202292848</v>
      </c>
      <c r="AC339">
        <f t="shared" si="151"/>
        <v>1091.6110986253836</v>
      </c>
      <c r="AD339">
        <f t="shared" si="152"/>
        <v>100.11932578931709</v>
      </c>
      <c r="AE339">
        <f t="shared" si="153"/>
        <v>49.283544090090196</v>
      </c>
      <c r="AF339">
        <f t="shared" si="154"/>
        <v>137079.26744106875</v>
      </c>
      <c r="AG339">
        <f t="shared" si="155"/>
        <v>89.641721927644355</v>
      </c>
      <c r="AH339">
        <f t="shared" si="156"/>
        <v>30.268633378165632</v>
      </c>
      <c r="AI339">
        <f t="shared" si="157"/>
        <v>9452.7389802402122</v>
      </c>
      <c r="AJ339">
        <f t="shared" si="158"/>
        <v>976.35745614698374</v>
      </c>
      <c r="AK339">
        <f t="shared" si="146"/>
        <v>12.150891233145064</v>
      </c>
      <c r="AL339">
        <f t="shared" si="147"/>
        <v>29.046246260970481</v>
      </c>
      <c r="AM339">
        <f t="shared" si="148"/>
        <v>6.4805194805194812</v>
      </c>
    </row>
    <row r="340" spans="1:39" x14ac:dyDescent="0.35">
      <c r="A340">
        <v>15.418200000000001</v>
      </c>
      <c r="B340">
        <v>4.5199999999999996</v>
      </c>
      <c r="C340">
        <v>18185</v>
      </c>
      <c r="D340">
        <f t="shared" si="141"/>
        <v>18521.819283673605</v>
      </c>
      <c r="E340">
        <v>189730.9</v>
      </c>
      <c r="F340">
        <f t="shared" si="142"/>
        <v>234157.88655892221</v>
      </c>
      <c r="G340">
        <v>3035.2</v>
      </c>
      <c r="H340">
        <f t="shared" si="143"/>
        <v>3044.4404857623863</v>
      </c>
      <c r="I340">
        <v>794.8</v>
      </c>
      <c r="J340">
        <v>825.1</v>
      </c>
      <c r="K340">
        <v>1925.2</v>
      </c>
      <c r="L340">
        <v>1366.3</v>
      </c>
      <c r="M340">
        <v>111.6</v>
      </c>
      <c r="N340">
        <v>64.5</v>
      </c>
      <c r="O340">
        <v>21.5</v>
      </c>
      <c r="P340">
        <v>32.299999999999997</v>
      </c>
      <c r="Q340">
        <v>0</v>
      </c>
      <c r="R340">
        <v>30.7</v>
      </c>
      <c r="S340">
        <v>32812.9</v>
      </c>
      <c r="T340">
        <v>276.10000000000002</v>
      </c>
      <c r="U340">
        <v>213.5</v>
      </c>
      <c r="V340">
        <v>2658.1</v>
      </c>
      <c r="W340">
        <v>12.2</v>
      </c>
      <c r="X340">
        <v>82</v>
      </c>
      <c r="Y340">
        <f t="shared" si="144"/>
        <v>256024.14632835818</v>
      </c>
      <c r="Z340">
        <f t="shared" si="149"/>
        <v>435.89638555759444</v>
      </c>
      <c r="AA340">
        <f t="shared" si="150"/>
        <v>17.654584791400779</v>
      </c>
      <c r="AB340">
        <f t="shared" si="145"/>
        <v>7519.6032390276059</v>
      </c>
      <c r="AC340">
        <f t="shared" si="151"/>
        <v>1078.4139072800342</v>
      </c>
      <c r="AD340">
        <f t="shared" si="152"/>
        <v>126.15997538987723</v>
      </c>
      <c r="AE340">
        <f t="shared" si="153"/>
        <v>119.91056484424865</v>
      </c>
      <c r="AF340">
        <f t="shared" si="154"/>
        <v>138545.52591499491</v>
      </c>
      <c r="AG340">
        <f t="shared" si="155"/>
        <v>83.976454206884242</v>
      </c>
      <c r="AH340">
        <f t="shared" si="156"/>
        <v>47.651755410418033</v>
      </c>
      <c r="AI340">
        <f t="shared" si="157"/>
        <v>8811.2782811772158</v>
      </c>
      <c r="AJ340">
        <f t="shared" si="158"/>
        <v>1154.1880101457809</v>
      </c>
      <c r="AK340">
        <f t="shared" si="146"/>
        <v>12.642272498864349</v>
      </c>
      <c r="AL340">
        <f t="shared" si="147"/>
        <v>21.794819277879721</v>
      </c>
      <c r="AM340">
        <f t="shared" si="148"/>
        <v>5.1906976744186037</v>
      </c>
    </row>
    <row r="341" spans="1:39" x14ac:dyDescent="0.35">
      <c r="A341">
        <v>15.4277</v>
      </c>
      <c r="B341">
        <v>9.68</v>
      </c>
      <c r="C341">
        <v>17976.3</v>
      </c>
      <c r="D341">
        <f t="shared" si="141"/>
        <v>18305.362691348488</v>
      </c>
      <c r="E341">
        <v>188240</v>
      </c>
      <c r="F341">
        <f t="shared" si="142"/>
        <v>231891.19936927169</v>
      </c>
      <c r="G341">
        <v>2891.3</v>
      </c>
      <c r="H341">
        <f t="shared" si="143"/>
        <v>2899.6838559326584</v>
      </c>
      <c r="I341">
        <v>805.8</v>
      </c>
      <c r="J341">
        <v>681.9</v>
      </c>
      <c r="K341">
        <v>1921.3</v>
      </c>
      <c r="L341">
        <v>1702.9</v>
      </c>
      <c r="M341">
        <v>135.5</v>
      </c>
      <c r="N341">
        <v>94.8</v>
      </c>
      <c r="O341">
        <v>15.1</v>
      </c>
      <c r="P341">
        <v>63.9</v>
      </c>
      <c r="Q341">
        <v>3.9</v>
      </c>
      <c r="R341">
        <v>22.6</v>
      </c>
      <c r="S341">
        <v>33247.699999999997</v>
      </c>
      <c r="T341">
        <v>281.2</v>
      </c>
      <c r="U341">
        <v>191</v>
      </c>
      <c r="V341">
        <v>2563.9</v>
      </c>
      <c r="W341">
        <v>8.2899999999999991</v>
      </c>
      <c r="X341">
        <v>63.9</v>
      </c>
      <c r="Y341">
        <f t="shared" si="144"/>
        <v>253396.24591655284</v>
      </c>
      <c r="Z341">
        <f t="shared" si="149"/>
        <v>534.73562526503315</v>
      </c>
      <c r="AA341">
        <f t="shared" si="150"/>
        <v>38.20103950232857</v>
      </c>
      <c r="AB341">
        <f t="shared" si="145"/>
        <v>7582.1959913041201</v>
      </c>
      <c r="AC341">
        <f t="shared" si="151"/>
        <v>1109.7244119891316</v>
      </c>
      <c r="AD341">
        <f t="shared" si="152"/>
        <v>252.17421737590865</v>
      </c>
      <c r="AE341">
        <f t="shared" si="153"/>
        <v>89.188377350477865</v>
      </c>
      <c r="AF341">
        <f t="shared" si="154"/>
        <v>141326.48204975101</v>
      </c>
      <c r="AG341">
        <f t="shared" si="155"/>
        <v>74.981379188454838</v>
      </c>
      <c r="AH341">
        <f t="shared" si="156"/>
        <v>32.715559656436348</v>
      </c>
      <c r="AI341">
        <f t="shared" si="157"/>
        <v>9785.4646229311929</v>
      </c>
      <c r="AJ341">
        <f t="shared" si="158"/>
        <v>1005.9343976387968</v>
      </c>
      <c r="AK341">
        <f t="shared" si="146"/>
        <v>12.667937985127633</v>
      </c>
      <c r="AL341">
        <f t="shared" si="147"/>
        <v>26.736781263251657</v>
      </c>
      <c r="AM341">
        <f t="shared" si="148"/>
        <v>7.1315789473684204</v>
      </c>
    </row>
    <row r="342" spans="1:39" x14ac:dyDescent="0.35">
      <c r="A342">
        <v>15.437200000000001</v>
      </c>
      <c r="B342">
        <v>91.6</v>
      </c>
      <c r="C342">
        <v>18220</v>
      </c>
      <c r="D342">
        <f t="shared" si="141"/>
        <v>18558.129112428447</v>
      </c>
      <c r="E342">
        <v>178226</v>
      </c>
      <c r="F342">
        <f t="shared" si="142"/>
        <v>216879.58003051934</v>
      </c>
      <c r="G342">
        <v>2692.6</v>
      </c>
      <c r="H342">
        <f t="shared" si="143"/>
        <v>2699.8696690709403</v>
      </c>
      <c r="I342">
        <v>738</v>
      </c>
      <c r="J342">
        <v>867.2</v>
      </c>
      <c r="K342">
        <v>2047.1</v>
      </c>
      <c r="L342">
        <v>2476.3000000000002</v>
      </c>
      <c r="M342">
        <v>613.5</v>
      </c>
      <c r="N342">
        <v>180.6</v>
      </c>
      <c r="O342">
        <v>22.4</v>
      </c>
      <c r="P342">
        <v>116.8</v>
      </c>
      <c r="Q342">
        <v>0</v>
      </c>
      <c r="R342">
        <v>88.3</v>
      </c>
      <c r="S342">
        <v>40731</v>
      </c>
      <c r="T342">
        <v>289</v>
      </c>
      <c r="U342">
        <v>191.1</v>
      </c>
      <c r="V342">
        <v>3169.7</v>
      </c>
      <c r="W342">
        <v>15.1</v>
      </c>
      <c r="X342">
        <v>327.3</v>
      </c>
      <c r="Y342">
        <f t="shared" si="144"/>
        <v>238437.57881201874</v>
      </c>
      <c r="Z342">
        <f t="shared" si="149"/>
        <v>2573.0004601484225</v>
      </c>
      <c r="AA342">
        <f t="shared" si="150"/>
        <v>384.16763186568136</v>
      </c>
      <c r="AB342">
        <f t="shared" si="145"/>
        <v>8585.4755370331477</v>
      </c>
      <c r="AC342">
        <f t="shared" si="151"/>
        <v>1212.0572664757851</v>
      </c>
      <c r="AD342">
        <f t="shared" si="152"/>
        <v>489.85567032654569</v>
      </c>
      <c r="AE342">
        <f t="shared" si="153"/>
        <v>370.32753159104436</v>
      </c>
      <c r="AF342">
        <f t="shared" si="154"/>
        <v>184118.20912932005</v>
      </c>
      <c r="AG342">
        <f t="shared" si="155"/>
        <v>93.944923076323832</v>
      </c>
      <c r="AH342">
        <f t="shared" si="156"/>
        <v>63.328943680914719</v>
      </c>
      <c r="AI342">
        <f t="shared" si="157"/>
        <v>14779.96890237825</v>
      </c>
      <c r="AJ342">
        <f t="shared" si="158"/>
        <v>2174.1539340520658</v>
      </c>
      <c r="AK342">
        <f t="shared" si="146"/>
        <v>11.686500224059454</v>
      </c>
      <c r="AL342">
        <f t="shared" si="147"/>
        <v>128.65002300742111</v>
      </c>
      <c r="AM342">
        <f t="shared" si="148"/>
        <v>27.388392857142854</v>
      </c>
    </row>
    <row r="343" spans="1:39" x14ac:dyDescent="0.35">
      <c r="A343">
        <v>15.4467</v>
      </c>
      <c r="B343">
        <v>120.6</v>
      </c>
      <c r="C343">
        <v>17097.400000000001</v>
      </c>
      <c r="D343">
        <f t="shared" si="141"/>
        <v>17394.805955340846</v>
      </c>
      <c r="E343">
        <v>173234.5</v>
      </c>
      <c r="F343">
        <f t="shared" si="142"/>
        <v>209532.8119037381</v>
      </c>
      <c r="G343">
        <v>2668.6</v>
      </c>
      <c r="H343">
        <f t="shared" si="143"/>
        <v>2675.7404810477242</v>
      </c>
      <c r="I343">
        <v>796.7</v>
      </c>
      <c r="J343">
        <v>928.9</v>
      </c>
      <c r="K343">
        <v>2191.8000000000002</v>
      </c>
      <c r="L343">
        <v>3050.3</v>
      </c>
      <c r="M343">
        <v>824.6</v>
      </c>
      <c r="N343">
        <v>186.4</v>
      </c>
      <c r="O343">
        <v>28.3</v>
      </c>
      <c r="P343">
        <v>238.1</v>
      </c>
      <c r="Q343">
        <v>3.9</v>
      </c>
      <c r="R343">
        <v>91.2</v>
      </c>
      <c r="S343">
        <v>42956.800000000003</v>
      </c>
      <c r="T343">
        <v>310.3</v>
      </c>
      <c r="U343">
        <v>212.2</v>
      </c>
      <c r="V343">
        <v>3220.2</v>
      </c>
      <c r="W343">
        <v>16.100000000000001</v>
      </c>
      <c r="X343">
        <v>372.2</v>
      </c>
      <c r="Y343">
        <f t="shared" si="144"/>
        <v>229903.35834012667</v>
      </c>
      <c r="Z343">
        <f t="shared" si="149"/>
        <v>3586.7244652427362</v>
      </c>
      <c r="AA343">
        <f t="shared" si="150"/>
        <v>524.56823976264127</v>
      </c>
      <c r="AB343">
        <f t="shared" si="145"/>
        <v>9533.5710440444218</v>
      </c>
      <c r="AC343">
        <f t="shared" si="151"/>
        <v>1349.6975522251043</v>
      </c>
      <c r="AD343">
        <f t="shared" si="152"/>
        <v>1035.6525529642197</v>
      </c>
      <c r="AE343">
        <f t="shared" si="153"/>
        <v>396.68842011901233</v>
      </c>
      <c r="AF343">
        <f t="shared" si="154"/>
        <v>200853.96026135562</v>
      </c>
      <c r="AG343">
        <f t="shared" si="155"/>
        <v>140.05885008587936</v>
      </c>
      <c r="AH343">
        <f t="shared" si="156"/>
        <v>70.029425042939678</v>
      </c>
      <c r="AI343">
        <f t="shared" si="157"/>
        <v>18118.917575085063</v>
      </c>
      <c r="AJ343">
        <f t="shared" si="158"/>
        <v>2541.9376394468291</v>
      </c>
      <c r="AK343">
        <f t="shared" si="146"/>
        <v>12.045711371641016</v>
      </c>
      <c r="AL343">
        <f t="shared" si="147"/>
        <v>179.3362232621368</v>
      </c>
      <c r="AM343">
        <f t="shared" si="148"/>
        <v>25.60869565217391</v>
      </c>
    </row>
    <row r="344" spans="1:39" x14ac:dyDescent="0.35">
      <c r="A344">
        <v>15.456200000000001</v>
      </c>
      <c r="B344">
        <v>130.69999999999999</v>
      </c>
      <c r="C344">
        <v>17359.7</v>
      </c>
      <c r="D344">
        <f t="shared" si="141"/>
        <v>17666.383110890121</v>
      </c>
      <c r="E344">
        <v>173044.7</v>
      </c>
      <c r="F344">
        <f t="shared" si="142"/>
        <v>209255.20399953902</v>
      </c>
      <c r="G344">
        <v>2750.5</v>
      </c>
      <c r="H344">
        <f t="shared" si="143"/>
        <v>2758.0861158616781</v>
      </c>
      <c r="I344">
        <v>801.2</v>
      </c>
      <c r="J344">
        <v>1012.8</v>
      </c>
      <c r="K344">
        <v>1988.4</v>
      </c>
      <c r="L344">
        <v>3257.2</v>
      </c>
      <c r="M344">
        <v>950.8</v>
      </c>
      <c r="N344">
        <v>205.8</v>
      </c>
      <c r="O344">
        <v>7.9</v>
      </c>
      <c r="P344">
        <v>265.2</v>
      </c>
      <c r="Q344">
        <v>12.2</v>
      </c>
      <c r="R344">
        <v>134.1</v>
      </c>
      <c r="S344">
        <v>43407.1</v>
      </c>
      <c r="T344">
        <v>334.1</v>
      </c>
      <c r="U344">
        <v>247.1</v>
      </c>
      <c r="V344">
        <v>3322.6</v>
      </c>
      <c r="W344">
        <v>20</v>
      </c>
      <c r="X344">
        <v>507.3</v>
      </c>
      <c r="Y344">
        <f t="shared" si="144"/>
        <v>229979.67322629082</v>
      </c>
      <c r="Z344">
        <f t="shared" si="149"/>
        <v>4134.2784197473429</v>
      </c>
      <c r="AA344">
        <f t="shared" si="150"/>
        <v>568.31109535231144</v>
      </c>
      <c r="AB344">
        <f t="shared" si="145"/>
        <v>8645.9814996062451</v>
      </c>
      <c r="AC344">
        <f t="shared" si="151"/>
        <v>1452.7370845999026</v>
      </c>
      <c r="AD344">
        <f t="shared" si="152"/>
        <v>1153.1453901104285</v>
      </c>
      <c r="AE344">
        <f t="shared" si="153"/>
        <v>583.09501061013748</v>
      </c>
      <c r="AF344">
        <f t="shared" si="154"/>
        <v>203190.56612459762</v>
      </c>
      <c r="AG344">
        <f t="shared" si="155"/>
        <v>87.399028435971388</v>
      </c>
      <c r="AH344">
        <f t="shared" si="156"/>
        <v>86.964207398976512</v>
      </c>
      <c r="AI344">
        <f t="shared" si="157"/>
        <v>19461.719973816955</v>
      </c>
      <c r="AJ344">
        <f t="shared" si="158"/>
        <v>3280.2899030893941</v>
      </c>
      <c r="AK344">
        <f t="shared" si="146"/>
        <v>11.844824301956152</v>
      </c>
      <c r="AL344">
        <f t="shared" si="147"/>
        <v>206.71392098736715</v>
      </c>
      <c r="AM344">
        <f t="shared" si="148"/>
        <v>47.303482587064671</v>
      </c>
    </row>
    <row r="345" spans="1:39" x14ac:dyDescent="0.35">
      <c r="A345">
        <v>15.4657</v>
      </c>
      <c r="B345">
        <v>160.6</v>
      </c>
      <c r="C345">
        <v>16827.2</v>
      </c>
      <c r="D345">
        <f t="shared" si="141"/>
        <v>17115.200908731404</v>
      </c>
      <c r="E345">
        <v>170598.2</v>
      </c>
      <c r="F345">
        <f t="shared" si="142"/>
        <v>205688.24422613988</v>
      </c>
      <c r="G345">
        <v>2538.1999999999998</v>
      </c>
      <c r="H345">
        <f t="shared" si="143"/>
        <v>2544.6588531009406</v>
      </c>
      <c r="I345">
        <v>656.2</v>
      </c>
      <c r="J345">
        <v>1140.5</v>
      </c>
      <c r="K345">
        <v>1957.4</v>
      </c>
      <c r="L345">
        <v>3326.6</v>
      </c>
      <c r="M345">
        <v>987</v>
      </c>
      <c r="N345">
        <v>215.5</v>
      </c>
      <c r="O345">
        <v>15.6</v>
      </c>
      <c r="P345">
        <v>243.2</v>
      </c>
      <c r="Q345">
        <v>4</v>
      </c>
      <c r="R345">
        <v>161</v>
      </c>
      <c r="S345">
        <v>44547.1</v>
      </c>
      <c r="T345">
        <v>472.8</v>
      </c>
      <c r="U345">
        <v>290.89999999999998</v>
      </c>
      <c r="V345">
        <v>3668.4</v>
      </c>
      <c r="W345">
        <v>7.8</v>
      </c>
      <c r="X345">
        <v>586.9</v>
      </c>
      <c r="Y345">
        <f t="shared" si="144"/>
        <v>225648.10398797222</v>
      </c>
      <c r="Z345">
        <f t="shared" si="149"/>
        <v>4374.0673311955252</v>
      </c>
      <c r="AA345">
        <f t="shared" si="150"/>
        <v>711.72767314083217</v>
      </c>
      <c r="AB345">
        <f t="shared" si="145"/>
        <v>8674.5687883304163</v>
      </c>
      <c r="AC345">
        <f t="shared" si="151"/>
        <v>2095.297906979984</v>
      </c>
      <c r="AD345">
        <f t="shared" si="152"/>
        <v>1077.7843717798903</v>
      </c>
      <c r="AE345">
        <f t="shared" si="153"/>
        <v>713.50034480494378</v>
      </c>
      <c r="AF345">
        <f t="shared" si="154"/>
        <v>213675.62655243956</v>
      </c>
      <c r="AG345">
        <f t="shared" si="155"/>
        <v>86.860911541471424</v>
      </c>
      <c r="AH345">
        <f t="shared" si="156"/>
        <v>34.5670974501774</v>
      </c>
      <c r="AI345">
        <f t="shared" si="157"/>
        <v>20751.780835923168</v>
      </c>
      <c r="AJ345">
        <f t="shared" si="158"/>
        <v>3890.1279668930415</v>
      </c>
      <c r="AK345">
        <f t="shared" si="146"/>
        <v>12.017869104954942</v>
      </c>
      <c r="AL345">
        <f t="shared" si="147"/>
        <v>218.70336655977627</v>
      </c>
      <c r="AM345">
        <f t="shared" si="148"/>
        <v>50.357142857142854</v>
      </c>
    </row>
    <row r="346" spans="1:39" x14ac:dyDescent="0.35">
      <c r="A346">
        <v>15.475199999999999</v>
      </c>
      <c r="B346">
        <v>178.7</v>
      </c>
      <c r="C346">
        <v>16552.099999999999</v>
      </c>
      <c r="D346">
        <f t="shared" si="141"/>
        <v>16830.683150576657</v>
      </c>
      <c r="E346">
        <v>167719.1</v>
      </c>
      <c r="F346">
        <f t="shared" si="142"/>
        <v>201517.420380547</v>
      </c>
      <c r="G346">
        <v>2802.9</v>
      </c>
      <c r="H346">
        <f t="shared" si="143"/>
        <v>2810.7783305827907</v>
      </c>
      <c r="I346">
        <v>684.5</v>
      </c>
      <c r="J346">
        <v>1020.5</v>
      </c>
      <c r="K346">
        <v>2007.1</v>
      </c>
      <c r="L346">
        <v>3582.8</v>
      </c>
      <c r="M346">
        <v>919.8</v>
      </c>
      <c r="N346">
        <v>204.5</v>
      </c>
      <c r="O346">
        <v>19</v>
      </c>
      <c r="P346">
        <v>255.5</v>
      </c>
      <c r="Q346">
        <v>7.8</v>
      </c>
      <c r="R346">
        <v>114.1</v>
      </c>
      <c r="S346">
        <v>46041.2</v>
      </c>
      <c r="T346">
        <v>300.60000000000002</v>
      </c>
      <c r="U346">
        <v>238.7</v>
      </c>
      <c r="V346">
        <v>3373.5</v>
      </c>
      <c r="W346">
        <v>0</v>
      </c>
      <c r="X346">
        <v>562.9</v>
      </c>
      <c r="Y346">
        <f t="shared" si="144"/>
        <v>221458.88186170644</v>
      </c>
      <c r="Z346">
        <f t="shared" si="149"/>
        <v>4153.3669468013659</v>
      </c>
      <c r="AA346">
        <f t="shared" si="150"/>
        <v>806.92180190628835</v>
      </c>
      <c r="AB346">
        <f t="shared" si="145"/>
        <v>9063.0819731735392</v>
      </c>
      <c r="AC346">
        <f t="shared" si="151"/>
        <v>1357.3625833969238</v>
      </c>
      <c r="AD346">
        <f t="shared" si="152"/>
        <v>1153.7130407781572</v>
      </c>
      <c r="AE346">
        <f t="shared" si="153"/>
        <v>515.21979629271129</v>
      </c>
      <c r="AF346">
        <f t="shared" si="154"/>
        <v>223132.6175974184</v>
      </c>
      <c r="AG346">
        <f t="shared" si="155"/>
        <v>121.0156927313292</v>
      </c>
      <c r="AH346">
        <f t="shared" si="156"/>
        <v>0</v>
      </c>
      <c r="AI346">
        <f t="shared" si="157"/>
        <v>21709.673414689722</v>
      </c>
      <c r="AJ346">
        <f t="shared" si="158"/>
        <v>3619.6335557251296</v>
      </c>
      <c r="AK346">
        <f t="shared" si="146"/>
        <v>11.973216926351713</v>
      </c>
      <c r="AL346">
        <f t="shared" si="147"/>
        <v>207.66834734006829</v>
      </c>
      <c r="AM346">
        <f t="shared" si="148"/>
        <v>34.320895522388064</v>
      </c>
    </row>
    <row r="347" spans="1:39" x14ac:dyDescent="0.35">
      <c r="A347">
        <v>15.4846</v>
      </c>
      <c r="B347">
        <v>155.5</v>
      </c>
      <c r="C347">
        <v>16899.5</v>
      </c>
      <c r="D347">
        <f t="shared" si="141"/>
        <v>17190.002446341954</v>
      </c>
      <c r="E347">
        <v>197080</v>
      </c>
      <c r="F347">
        <f t="shared" si="142"/>
        <v>245454.09256214814</v>
      </c>
      <c r="G347">
        <v>2448.6</v>
      </c>
      <c r="H347">
        <f t="shared" si="143"/>
        <v>2454.6103589248632</v>
      </c>
      <c r="I347">
        <v>747.7</v>
      </c>
      <c r="J347">
        <v>1106.3</v>
      </c>
      <c r="K347">
        <v>2071</v>
      </c>
      <c r="L347">
        <v>3449.7</v>
      </c>
      <c r="M347">
        <v>1018.4</v>
      </c>
      <c r="N347">
        <v>164.5</v>
      </c>
      <c r="O347">
        <v>31.7</v>
      </c>
      <c r="P347">
        <v>334.2</v>
      </c>
      <c r="Q347">
        <v>0</v>
      </c>
      <c r="R347">
        <v>121</v>
      </c>
      <c r="S347">
        <v>47598.1</v>
      </c>
      <c r="T347">
        <v>372.3</v>
      </c>
      <c r="U347">
        <v>246.6</v>
      </c>
      <c r="V347">
        <v>3366.2</v>
      </c>
      <c r="W347">
        <v>7.8</v>
      </c>
      <c r="X347">
        <v>581.5</v>
      </c>
      <c r="Y347">
        <f t="shared" si="144"/>
        <v>265398.70536741492</v>
      </c>
      <c r="Z347">
        <f t="shared" si="149"/>
        <v>3837.2455456786752</v>
      </c>
      <c r="AA347">
        <f t="shared" si="150"/>
        <v>585.91092139928708</v>
      </c>
      <c r="AB347">
        <f t="shared" si="145"/>
        <v>7803.3538149062606</v>
      </c>
      <c r="AC347">
        <f t="shared" si="151"/>
        <v>1402.7950870543702</v>
      </c>
      <c r="AD347">
        <f t="shared" si="152"/>
        <v>1259.237491521812</v>
      </c>
      <c r="AE347">
        <f t="shared" si="153"/>
        <v>455.91782308240346</v>
      </c>
      <c r="AF347">
        <f t="shared" si="154"/>
        <v>192029.19595800439</v>
      </c>
      <c r="AG347">
        <f t="shared" si="155"/>
        <v>119.44293381580323</v>
      </c>
      <c r="AH347">
        <f t="shared" si="156"/>
        <v>29.389743967295431</v>
      </c>
      <c r="AI347">
        <f t="shared" si="157"/>
        <v>17786.446974053601</v>
      </c>
      <c r="AJ347">
        <f t="shared" si="158"/>
        <v>3120.2111511945313</v>
      </c>
      <c r="AK347">
        <f t="shared" si="146"/>
        <v>14.278886424148297</v>
      </c>
      <c r="AL347">
        <f t="shared" si="147"/>
        <v>191.86227728393376</v>
      </c>
      <c r="AM347">
        <f t="shared" si="148"/>
        <v>32.126182965299684</v>
      </c>
    </row>
    <row r="348" spans="1:39" x14ac:dyDescent="0.35">
      <c r="A348">
        <v>15.4941</v>
      </c>
      <c r="B348">
        <v>125.8</v>
      </c>
      <c r="C348">
        <v>16300</v>
      </c>
      <c r="D348">
        <f t="shared" si="141"/>
        <v>16570.092507878417</v>
      </c>
      <c r="E348">
        <v>165101.29999999999</v>
      </c>
      <c r="F348">
        <f t="shared" si="142"/>
        <v>197750.09830533928</v>
      </c>
      <c r="G348">
        <v>2362.9</v>
      </c>
      <c r="H348">
        <f t="shared" si="143"/>
        <v>2368.4965204281198</v>
      </c>
      <c r="I348">
        <v>729</v>
      </c>
      <c r="J348">
        <v>1148.2</v>
      </c>
      <c r="K348">
        <v>1921.3</v>
      </c>
      <c r="L348">
        <v>3628.4</v>
      </c>
      <c r="M348">
        <v>926.9</v>
      </c>
      <c r="N348">
        <v>227.7</v>
      </c>
      <c r="O348">
        <v>3.9</v>
      </c>
      <c r="P348">
        <v>242.6</v>
      </c>
      <c r="Q348">
        <v>7.8</v>
      </c>
      <c r="R348">
        <v>180.5</v>
      </c>
      <c r="S348">
        <v>45619.6</v>
      </c>
      <c r="T348">
        <v>372.3</v>
      </c>
      <c r="U348">
        <v>342.6</v>
      </c>
      <c r="V348">
        <v>3498.1</v>
      </c>
      <c r="W348">
        <v>12.7</v>
      </c>
      <c r="X348">
        <v>631.20000000000005</v>
      </c>
      <c r="Y348">
        <f t="shared" si="144"/>
        <v>216988.68733364582</v>
      </c>
      <c r="Z348">
        <f t="shared" si="149"/>
        <v>4271.6512615921838</v>
      </c>
      <c r="AA348">
        <f t="shared" si="150"/>
        <v>579.75372608511884</v>
      </c>
      <c r="AB348">
        <f t="shared" si="145"/>
        <v>8854.3786480710569</v>
      </c>
      <c r="AC348">
        <f t="shared" si="151"/>
        <v>1715.7576488194734</v>
      </c>
      <c r="AD348">
        <f t="shared" si="152"/>
        <v>1118.0306355186792</v>
      </c>
      <c r="AE348">
        <f t="shared" si="153"/>
        <v>831.84060062292485</v>
      </c>
      <c r="AF348">
        <f t="shared" si="154"/>
        <v>226360.64858291767</v>
      </c>
      <c r="AG348">
        <f t="shared" si="155"/>
        <v>53.91986164702616</v>
      </c>
      <c r="AH348">
        <f t="shared" si="156"/>
        <v>58.528396830532664</v>
      </c>
      <c r="AI348">
        <f t="shared" si="157"/>
        <v>23062.492618821623</v>
      </c>
      <c r="AJ348">
        <f t="shared" si="158"/>
        <v>4487.7915616986393</v>
      </c>
      <c r="AK348">
        <f t="shared" si="146"/>
        <v>11.93415777318787</v>
      </c>
      <c r="AL348">
        <f t="shared" si="147"/>
        <v>213.5825630796092</v>
      </c>
      <c r="AM348">
        <f t="shared" si="148"/>
        <v>79.222222222222229</v>
      </c>
    </row>
    <row r="349" spans="1:39" x14ac:dyDescent="0.35">
      <c r="A349">
        <v>15.5036</v>
      </c>
      <c r="B349">
        <v>130.30000000000001</v>
      </c>
      <c r="C349">
        <v>16625.400000000001</v>
      </c>
      <c r="D349">
        <f t="shared" si="141"/>
        <v>16906.476941747325</v>
      </c>
      <c r="E349">
        <v>171218.2</v>
      </c>
      <c r="F349">
        <f t="shared" si="142"/>
        <v>206590.20263234546</v>
      </c>
      <c r="G349">
        <v>2656</v>
      </c>
      <c r="H349">
        <f t="shared" si="143"/>
        <v>2663.0731222125969</v>
      </c>
      <c r="I349">
        <v>678.7</v>
      </c>
      <c r="J349">
        <v>995.4</v>
      </c>
      <c r="K349">
        <v>1820</v>
      </c>
      <c r="L349">
        <v>3595.3</v>
      </c>
      <c r="M349">
        <v>1066.4000000000001</v>
      </c>
      <c r="N349">
        <v>223.2</v>
      </c>
      <c r="O349">
        <v>27.8</v>
      </c>
      <c r="P349">
        <v>310.89999999999998</v>
      </c>
      <c r="Q349">
        <v>7.8</v>
      </c>
      <c r="R349">
        <v>124.4</v>
      </c>
      <c r="S349">
        <v>45358.7</v>
      </c>
      <c r="T349">
        <v>410.9</v>
      </c>
      <c r="U349">
        <v>312.89999999999998</v>
      </c>
      <c r="V349">
        <v>3349.4</v>
      </c>
      <c r="W349">
        <v>0</v>
      </c>
      <c r="X349">
        <v>63</v>
      </c>
      <c r="Y349">
        <f t="shared" si="144"/>
        <v>226459.7526963054</v>
      </c>
      <c r="Z349">
        <f t="shared" si="149"/>
        <v>4709.0045242171545</v>
      </c>
      <c r="AA349">
        <f t="shared" si="150"/>
        <v>575.3781784560158</v>
      </c>
      <c r="AB349">
        <f t="shared" si="145"/>
        <v>8036.7481564846403</v>
      </c>
      <c r="AC349">
        <f t="shared" si="151"/>
        <v>1814.4504491755708</v>
      </c>
      <c r="AD349">
        <f t="shared" si="152"/>
        <v>1372.8708801379532</v>
      </c>
      <c r="AE349">
        <f t="shared" si="153"/>
        <v>549.32498388279635</v>
      </c>
      <c r="AF349">
        <f t="shared" si="154"/>
        <v>215085.01806641184</v>
      </c>
      <c r="AG349">
        <f t="shared" si="155"/>
        <v>157.20232657739186</v>
      </c>
      <c r="AH349">
        <f t="shared" si="156"/>
        <v>0</v>
      </c>
      <c r="AI349">
        <f t="shared" si="157"/>
        <v>21257.198873901874</v>
      </c>
      <c r="AJ349">
        <f t="shared" si="158"/>
        <v>1659.8976000124046</v>
      </c>
      <c r="AK349">
        <f t="shared" si="146"/>
        <v>12.219589175448512</v>
      </c>
      <c r="AL349">
        <f t="shared" si="147"/>
        <v>235.45022621085772</v>
      </c>
      <c r="AM349">
        <f t="shared" si="148"/>
        <v>29.955056179775283</v>
      </c>
    </row>
    <row r="350" spans="1:39" x14ac:dyDescent="0.35">
      <c r="A350">
        <v>15.5131</v>
      </c>
      <c r="B350">
        <v>135.30000000000001</v>
      </c>
      <c r="C350">
        <v>16623</v>
      </c>
      <c r="D350">
        <f t="shared" si="141"/>
        <v>16903.995110725591</v>
      </c>
      <c r="E350">
        <v>167472.20000000001</v>
      </c>
      <c r="F350">
        <f t="shared" si="142"/>
        <v>201161.09035638208</v>
      </c>
      <c r="G350">
        <v>2530.5</v>
      </c>
      <c r="H350">
        <f t="shared" si="143"/>
        <v>2536.9196752381904</v>
      </c>
      <c r="I350">
        <v>578.1</v>
      </c>
      <c r="J350">
        <v>1162.5</v>
      </c>
      <c r="K350">
        <v>1958.6</v>
      </c>
      <c r="L350">
        <v>3681.1</v>
      </c>
      <c r="M350">
        <v>913.4</v>
      </c>
      <c r="N350">
        <v>194.2</v>
      </c>
      <c r="O350">
        <v>16.2</v>
      </c>
      <c r="P350">
        <v>253.5</v>
      </c>
      <c r="Q350">
        <v>4.3899999999999997</v>
      </c>
      <c r="R350">
        <v>116.1</v>
      </c>
      <c r="S350">
        <v>46048.6</v>
      </c>
      <c r="T350">
        <v>403.2</v>
      </c>
      <c r="U350">
        <v>192.2</v>
      </c>
      <c r="V350">
        <v>3700.3</v>
      </c>
      <c r="W350">
        <v>7.8</v>
      </c>
      <c r="X350">
        <v>726.1</v>
      </c>
      <c r="Y350">
        <f t="shared" si="144"/>
        <v>220902.00514234585</v>
      </c>
      <c r="Z350">
        <f t="shared" ref="Z350:Z387" si="159">(M350)*1000000/Y350</f>
        <v>4134.8651381023865</v>
      </c>
      <c r="AA350">
        <f t="shared" ref="AA350:AA387" si="160">(B350)*1000000/Y350</f>
        <v>612.48878167862154</v>
      </c>
      <c r="AB350">
        <f t="shared" ref="AB350:AB387" si="161">(K350)*1000000/Y350</f>
        <v>8866.37492827604</v>
      </c>
      <c r="AC350">
        <f t="shared" ref="AC350:AC387" si="162">(T350)*1000000/Y350</f>
        <v>1825.2437307673333</v>
      </c>
      <c r="AD350">
        <f t="shared" ref="AD350:AD387" si="163">(P350)*1000000/Y350</f>
        <v>1147.5676729898785</v>
      </c>
      <c r="AE350">
        <f t="shared" ref="AE350:AE387" si="164">(R350)*1000000/Y350</f>
        <v>525.57241354684379</v>
      </c>
      <c r="AF350">
        <f t="shared" ref="AF350:AF387" si="165">(S350+V350)*1000000/Y350</f>
        <v>225208.00554953123</v>
      </c>
      <c r="AG350">
        <f t="shared" ref="AG350:AG387" si="166">(O350+Q350)*1000000/Y350</f>
        <v>93.208751032984608</v>
      </c>
      <c r="AH350">
        <f t="shared" ref="AH350:AH387" si="167">W350*1000000/Y350</f>
        <v>35.309774553534723</v>
      </c>
      <c r="AI350">
        <f t="shared" ref="AI350:AI387" si="168">(J350+L350+N350)*1000000/Y350</f>
        <v>22805.5874674099</v>
      </c>
      <c r="AJ350">
        <f t="shared" ref="AJ350:AJ387" si="169">(U350+X350)*1000000/Y350</f>
        <v>4157.0469195526839</v>
      </c>
      <c r="AK350">
        <f t="shared" si="146"/>
        <v>11.90020992308175</v>
      </c>
      <c r="AL350">
        <f t="shared" si="147"/>
        <v>206.74325690511932</v>
      </c>
      <c r="AM350">
        <f t="shared" si="148"/>
        <v>44.361340456532297</v>
      </c>
    </row>
    <row r="351" spans="1:39" x14ac:dyDescent="0.35">
      <c r="A351">
        <v>15.522600000000001</v>
      </c>
      <c r="B351">
        <v>159.4</v>
      </c>
      <c r="C351">
        <v>16286.7</v>
      </c>
      <c r="D351">
        <f t="shared" si="141"/>
        <v>16556.348277491012</v>
      </c>
      <c r="E351">
        <v>167951.9</v>
      </c>
      <c r="F351">
        <f t="shared" si="142"/>
        <v>201853.59476212971</v>
      </c>
      <c r="G351">
        <v>2566.3000000000002</v>
      </c>
      <c r="H351">
        <f t="shared" si="143"/>
        <v>2572.9028405597292</v>
      </c>
      <c r="I351">
        <v>744.5</v>
      </c>
      <c r="J351">
        <v>1223</v>
      </c>
      <c r="K351">
        <v>2211.4</v>
      </c>
      <c r="L351">
        <v>3664.5</v>
      </c>
      <c r="M351">
        <v>1037.8</v>
      </c>
      <c r="N351">
        <v>269</v>
      </c>
      <c r="O351">
        <v>15.6</v>
      </c>
      <c r="P351">
        <v>270.89999999999998</v>
      </c>
      <c r="Q351">
        <v>4.3899999999999997</v>
      </c>
      <c r="R351">
        <v>141</v>
      </c>
      <c r="S351">
        <v>46411.6</v>
      </c>
      <c r="T351">
        <v>338.1</v>
      </c>
      <c r="U351">
        <v>243.8</v>
      </c>
      <c r="V351">
        <v>3504.6</v>
      </c>
      <c r="W351">
        <v>7.32</v>
      </c>
      <c r="X351">
        <v>660.9</v>
      </c>
      <c r="Y351">
        <f t="shared" si="144"/>
        <v>221282.84588018045</v>
      </c>
      <c r="Z351">
        <f t="shared" si="159"/>
        <v>4689.925221596005</v>
      </c>
      <c r="AA351">
        <f t="shared" si="160"/>
        <v>720.34503789015537</v>
      </c>
      <c r="AB351">
        <f t="shared" si="161"/>
        <v>9993.5446473669363</v>
      </c>
      <c r="AC351">
        <f t="shared" si="162"/>
        <v>1527.9087660643761</v>
      </c>
      <c r="AD351">
        <f t="shared" si="163"/>
        <v>1224.2250361633819</v>
      </c>
      <c r="AE351">
        <f t="shared" si="164"/>
        <v>637.19354041726422</v>
      </c>
      <c r="AF351">
        <f t="shared" si="165"/>
        <v>225576.45533458327</v>
      </c>
      <c r="AG351">
        <f t="shared" si="166"/>
        <v>90.336871439298662</v>
      </c>
      <c r="AH351">
        <f t="shared" si="167"/>
        <v>33.079834864215414</v>
      </c>
      <c r="AI351">
        <f t="shared" si="168"/>
        <v>23302.755256465411</v>
      </c>
      <c r="AJ351">
        <f t="shared" si="169"/>
        <v>4088.4325958546019</v>
      </c>
      <c r="AK351">
        <f t="shared" si="146"/>
        <v>12.191915232693999</v>
      </c>
      <c r="AL351">
        <f t="shared" si="147"/>
        <v>234.49626107980026</v>
      </c>
      <c r="AM351">
        <f t="shared" si="148"/>
        <v>51.915957978989489</v>
      </c>
    </row>
    <row r="352" spans="1:39" x14ac:dyDescent="0.35">
      <c r="A352">
        <v>15.5321</v>
      </c>
      <c r="B352">
        <v>114.2</v>
      </c>
      <c r="C352">
        <v>17149.5</v>
      </c>
      <c r="D352">
        <f t="shared" si="141"/>
        <v>17448.737117191271</v>
      </c>
      <c r="E352">
        <v>166744.70000000001</v>
      </c>
      <c r="F352">
        <f t="shared" si="142"/>
        <v>200112.37852312491</v>
      </c>
      <c r="G352">
        <v>2538.1</v>
      </c>
      <c r="H352">
        <f t="shared" si="143"/>
        <v>2544.558343531718</v>
      </c>
      <c r="I352">
        <v>662.6</v>
      </c>
      <c r="J352">
        <v>1106.3</v>
      </c>
      <c r="K352">
        <v>2009.6</v>
      </c>
      <c r="L352">
        <v>3811</v>
      </c>
      <c r="M352">
        <v>1084.2</v>
      </c>
      <c r="N352">
        <v>278.2</v>
      </c>
      <c r="O352">
        <v>19.5</v>
      </c>
      <c r="P352">
        <v>318</v>
      </c>
      <c r="Q352">
        <v>0</v>
      </c>
      <c r="R352">
        <v>143.9</v>
      </c>
      <c r="S352">
        <v>46007.1</v>
      </c>
      <c r="T352">
        <v>443.9</v>
      </c>
      <c r="U352">
        <v>256.7</v>
      </c>
      <c r="V352">
        <v>3364.5</v>
      </c>
      <c r="W352">
        <v>3.9</v>
      </c>
      <c r="X352">
        <v>634.20000000000005</v>
      </c>
      <c r="Y352">
        <f t="shared" si="144"/>
        <v>220405.6739838479</v>
      </c>
      <c r="Z352">
        <f t="shared" si="159"/>
        <v>4919.1111118103699</v>
      </c>
      <c r="AA352">
        <f t="shared" si="160"/>
        <v>518.13548143215667</v>
      </c>
      <c r="AB352">
        <f t="shared" si="161"/>
        <v>9117.73260495676</v>
      </c>
      <c r="AC352">
        <f t="shared" si="162"/>
        <v>2014.0134869328751</v>
      </c>
      <c r="AD352">
        <f t="shared" si="163"/>
        <v>1442.7940726394556</v>
      </c>
      <c r="AE352">
        <f t="shared" si="164"/>
        <v>652.88700331074733</v>
      </c>
      <c r="AF352">
        <f t="shared" si="165"/>
        <v>224003.30766266084</v>
      </c>
      <c r="AG352">
        <f t="shared" si="166"/>
        <v>88.473221435438305</v>
      </c>
      <c r="AH352">
        <f t="shared" si="167"/>
        <v>17.694644287087662</v>
      </c>
      <c r="AI352">
        <f t="shared" si="168"/>
        <v>23572.442152195883</v>
      </c>
      <c r="AJ352">
        <f t="shared" si="169"/>
        <v>4042.0919475298465</v>
      </c>
      <c r="AK352">
        <f t="shared" si="146"/>
        <v>11.468588080564599</v>
      </c>
      <c r="AL352">
        <f t="shared" si="147"/>
        <v>245.95555559051849</v>
      </c>
      <c r="AM352">
        <f t="shared" si="148"/>
        <v>55.6</v>
      </c>
    </row>
    <row r="353" spans="1:39" x14ac:dyDescent="0.35">
      <c r="A353">
        <v>15.541600000000001</v>
      </c>
      <c r="B353">
        <v>185.1</v>
      </c>
      <c r="C353">
        <v>16375.2</v>
      </c>
      <c r="D353">
        <f t="shared" si="141"/>
        <v>16647.81123859423</v>
      </c>
      <c r="E353">
        <v>166760</v>
      </c>
      <c r="F353">
        <f t="shared" si="142"/>
        <v>200134.4150544861</v>
      </c>
      <c r="G353">
        <v>2399</v>
      </c>
      <c r="H353">
        <f t="shared" si="143"/>
        <v>2404.769040929189</v>
      </c>
      <c r="I353">
        <v>723.9</v>
      </c>
      <c r="J353">
        <v>1057.9000000000001</v>
      </c>
      <c r="K353">
        <v>1885.4</v>
      </c>
      <c r="L353">
        <v>3823.9</v>
      </c>
      <c r="M353">
        <v>985.7</v>
      </c>
      <c r="N353">
        <v>236.1</v>
      </c>
      <c r="O353">
        <v>11.7</v>
      </c>
      <c r="P353">
        <v>241.4</v>
      </c>
      <c r="Q353">
        <v>4.3899999999999997</v>
      </c>
      <c r="R353">
        <v>160.5</v>
      </c>
      <c r="S353">
        <v>45678.6</v>
      </c>
      <c r="T353">
        <v>391</v>
      </c>
      <c r="U353">
        <v>301.2</v>
      </c>
      <c r="V353">
        <v>3651</v>
      </c>
      <c r="W353">
        <v>3.9</v>
      </c>
      <c r="X353">
        <v>596.6</v>
      </c>
      <c r="Y353">
        <f t="shared" si="144"/>
        <v>219486.99533400952</v>
      </c>
      <c r="Z353">
        <f t="shared" si="159"/>
        <v>4490.926665153841</v>
      </c>
      <c r="AA353">
        <f t="shared" si="160"/>
        <v>843.33014681949476</v>
      </c>
      <c r="AB353">
        <f t="shared" si="161"/>
        <v>8590.0305716557286</v>
      </c>
      <c r="AC353">
        <f t="shared" si="162"/>
        <v>1781.4267282896944</v>
      </c>
      <c r="AD353">
        <f t="shared" si="163"/>
        <v>1099.8373713788549</v>
      </c>
      <c r="AE353">
        <f t="shared" si="164"/>
        <v>731.2506135306802</v>
      </c>
      <c r="AF353">
        <f t="shared" si="165"/>
        <v>224749.53436276037</v>
      </c>
      <c r="AG353">
        <f t="shared" si="166"/>
        <v>73.307304496627069</v>
      </c>
      <c r="AH353">
        <f t="shared" si="167"/>
        <v>17.76870649700718</v>
      </c>
      <c r="AI353">
        <f t="shared" si="168"/>
        <v>23317.5546105213</v>
      </c>
      <c r="AJ353">
        <f t="shared" si="169"/>
        <v>4090.4473571828325</v>
      </c>
      <c r="AK353">
        <f t="shared" si="146"/>
        <v>12.021665322016577</v>
      </c>
      <c r="AL353">
        <f t="shared" si="147"/>
        <v>224.54633325769205</v>
      </c>
      <c r="AM353">
        <f t="shared" si="148"/>
        <v>61.261653200745805</v>
      </c>
    </row>
    <row r="354" spans="1:39" x14ac:dyDescent="0.35">
      <c r="A354">
        <v>15.5511</v>
      </c>
      <c r="B354">
        <v>122.6</v>
      </c>
      <c r="C354">
        <v>16190.6</v>
      </c>
      <c r="D354">
        <f t="shared" si="141"/>
        <v>16457.049505727427</v>
      </c>
      <c r="E354">
        <v>168570.3</v>
      </c>
      <c r="F354">
        <f t="shared" si="142"/>
        <v>202747.50829805573</v>
      </c>
      <c r="G354">
        <v>2594.3000000000002</v>
      </c>
      <c r="H354">
        <f t="shared" si="143"/>
        <v>2601.0478985632431</v>
      </c>
      <c r="I354">
        <v>709.1</v>
      </c>
      <c r="J354">
        <v>1199.8</v>
      </c>
      <c r="K354">
        <v>1919.2</v>
      </c>
      <c r="L354">
        <v>3758.1</v>
      </c>
      <c r="M354">
        <v>971.6</v>
      </c>
      <c r="N354">
        <v>240.6</v>
      </c>
      <c r="O354">
        <v>16.600000000000001</v>
      </c>
      <c r="P354">
        <v>247.7</v>
      </c>
      <c r="Q354">
        <v>7.32</v>
      </c>
      <c r="R354">
        <v>143.1</v>
      </c>
      <c r="S354">
        <v>45256</v>
      </c>
      <c r="T354">
        <v>361.3</v>
      </c>
      <c r="U354">
        <v>254.8</v>
      </c>
      <c r="V354">
        <v>3345.6</v>
      </c>
      <c r="W354">
        <v>0</v>
      </c>
      <c r="X354">
        <v>712.1</v>
      </c>
      <c r="Y354">
        <f t="shared" si="144"/>
        <v>222105.60570234639</v>
      </c>
      <c r="Z354">
        <f t="shared" si="159"/>
        <v>4374.4956230509752</v>
      </c>
      <c r="AA354">
        <f t="shared" si="160"/>
        <v>551.98967001446022</v>
      </c>
      <c r="AB354">
        <f t="shared" si="161"/>
        <v>8640.9345407157598</v>
      </c>
      <c r="AC354">
        <f t="shared" si="162"/>
        <v>1626.7036523346205</v>
      </c>
      <c r="AD354">
        <f t="shared" si="163"/>
        <v>1115.235246839982</v>
      </c>
      <c r="AE354">
        <f t="shared" si="164"/>
        <v>644.28810586516522</v>
      </c>
      <c r="AF354">
        <f t="shared" si="165"/>
        <v>218822.03218739634</v>
      </c>
      <c r="AG354">
        <f t="shared" si="166"/>
        <v>107.69651636823727</v>
      </c>
      <c r="AH354">
        <f t="shared" si="167"/>
        <v>0</v>
      </c>
      <c r="AI354">
        <f t="shared" si="168"/>
        <v>23405.532622921462</v>
      </c>
      <c r="AJ354">
        <f t="shared" si="169"/>
        <v>4353.3345182461799</v>
      </c>
      <c r="AK354">
        <f t="shared" si="146"/>
        <v>12.319796949477183</v>
      </c>
      <c r="AL354">
        <f t="shared" si="147"/>
        <v>218.72478115254876</v>
      </c>
      <c r="AM354">
        <f t="shared" si="148"/>
        <v>40.618729096989966</v>
      </c>
    </row>
    <row r="355" spans="1:39" x14ac:dyDescent="0.35">
      <c r="A355">
        <v>15.560600000000001</v>
      </c>
      <c r="B355">
        <v>107.1</v>
      </c>
      <c r="C355">
        <v>16292.4</v>
      </c>
      <c r="D355">
        <f t="shared" si="141"/>
        <v>16562.238616434392</v>
      </c>
      <c r="E355">
        <v>167637.1</v>
      </c>
      <c r="F355">
        <f t="shared" si="142"/>
        <v>201399.05322546212</v>
      </c>
      <c r="G355">
        <v>2396.9</v>
      </c>
      <c r="H355">
        <f t="shared" si="143"/>
        <v>2402.6589331969803</v>
      </c>
      <c r="I355">
        <v>834.9</v>
      </c>
      <c r="J355">
        <v>1172.2</v>
      </c>
      <c r="K355">
        <v>2000.9</v>
      </c>
      <c r="L355">
        <v>3737.6</v>
      </c>
      <c r="M355">
        <v>1108.3</v>
      </c>
      <c r="N355">
        <v>274.2</v>
      </c>
      <c r="O355">
        <v>11.7</v>
      </c>
      <c r="P355">
        <v>265.8</v>
      </c>
      <c r="Q355">
        <v>3.41</v>
      </c>
      <c r="R355">
        <v>174.8</v>
      </c>
      <c r="S355">
        <v>46194.8</v>
      </c>
      <c r="T355">
        <v>357.8</v>
      </c>
      <c r="U355">
        <v>263.8</v>
      </c>
      <c r="V355">
        <v>3619.3</v>
      </c>
      <c r="W355">
        <v>4.3899999999999997</v>
      </c>
      <c r="X355">
        <v>680.6</v>
      </c>
      <c r="Y355">
        <f t="shared" si="144"/>
        <v>220663.95077509349</v>
      </c>
      <c r="Z355">
        <f t="shared" si="159"/>
        <v>5022.5693689750369</v>
      </c>
      <c r="AA355">
        <f t="shared" si="160"/>
        <v>485.35340559165076</v>
      </c>
      <c r="AB355">
        <f t="shared" si="161"/>
        <v>9067.6342600217922</v>
      </c>
      <c r="AC355">
        <f t="shared" si="162"/>
        <v>1621.4701075694923</v>
      </c>
      <c r="AD355">
        <f t="shared" si="163"/>
        <v>1204.5465472106514</v>
      </c>
      <c r="AE355">
        <f t="shared" si="164"/>
        <v>792.15476468179781</v>
      </c>
      <c r="AF355">
        <f t="shared" si="165"/>
        <v>225746.43400077545</v>
      </c>
      <c r="AG355">
        <f t="shared" si="166"/>
        <v>68.475163011109643</v>
      </c>
      <c r="AH355">
        <f t="shared" si="167"/>
        <v>19.894504673644693</v>
      </c>
      <c r="AI355">
        <f t="shared" si="168"/>
        <v>23492.736270654692</v>
      </c>
      <c r="AJ355">
        <f t="shared" si="169"/>
        <v>4279.8109826401023</v>
      </c>
      <c r="AK355">
        <f t="shared" si="146"/>
        <v>12.160134743235597</v>
      </c>
      <c r="AL355">
        <f t="shared" si="147"/>
        <v>251.12846844875185</v>
      </c>
      <c r="AM355">
        <f t="shared" si="148"/>
        <v>73.34877564526802</v>
      </c>
    </row>
    <row r="356" spans="1:39" x14ac:dyDescent="0.35">
      <c r="A356">
        <v>15.5701</v>
      </c>
      <c r="B356">
        <v>153.5</v>
      </c>
      <c r="C356">
        <v>15644.1</v>
      </c>
      <c r="D356">
        <f t="shared" si="141"/>
        <v>15892.72741698404</v>
      </c>
      <c r="E356">
        <v>163077.29999999999</v>
      </c>
      <c r="F356">
        <f t="shared" si="142"/>
        <v>194853.47929982061</v>
      </c>
      <c r="G356">
        <v>2303.8000000000002</v>
      </c>
      <c r="H356">
        <f t="shared" si="143"/>
        <v>2309.119750080235</v>
      </c>
      <c r="I356">
        <v>714.8</v>
      </c>
      <c r="J356">
        <v>1035.4000000000001</v>
      </c>
      <c r="K356">
        <v>2004.9</v>
      </c>
      <c r="L356">
        <v>3763.2</v>
      </c>
      <c r="M356">
        <v>1055.4000000000001</v>
      </c>
      <c r="N356">
        <v>189</v>
      </c>
      <c r="O356">
        <v>16.100000000000001</v>
      </c>
      <c r="P356">
        <v>254.8</v>
      </c>
      <c r="Q356">
        <v>3.9</v>
      </c>
      <c r="R356">
        <v>165.8</v>
      </c>
      <c r="S356">
        <v>46080.5</v>
      </c>
      <c r="T356">
        <v>446.5</v>
      </c>
      <c r="U356">
        <v>273.5</v>
      </c>
      <c r="V356">
        <v>3371.5</v>
      </c>
      <c r="W356">
        <v>7.8</v>
      </c>
      <c r="X356">
        <v>760.9</v>
      </c>
      <c r="Y356">
        <f t="shared" si="144"/>
        <v>213355.32646688487</v>
      </c>
      <c r="Z356">
        <f t="shared" si="159"/>
        <v>4946.6775330955234</v>
      </c>
      <c r="AA356">
        <f t="shared" si="160"/>
        <v>719.45707914550201</v>
      </c>
      <c r="AB356">
        <f t="shared" si="161"/>
        <v>9396.9999868326831</v>
      </c>
      <c r="AC356">
        <f t="shared" si="162"/>
        <v>2092.7530022049941</v>
      </c>
      <c r="AD356">
        <f t="shared" si="163"/>
        <v>1194.2518812135108</v>
      </c>
      <c r="AE356">
        <f t="shared" si="164"/>
        <v>777.10738581318719</v>
      </c>
      <c r="AF356">
        <f t="shared" si="165"/>
        <v>231782.3549049079</v>
      </c>
      <c r="AG356">
        <f t="shared" si="166"/>
        <v>93.740336045016548</v>
      </c>
      <c r="AH356">
        <f t="shared" si="167"/>
        <v>36.55873105755645</v>
      </c>
      <c r="AI356">
        <f t="shared" si="168"/>
        <v>23376.965002906225</v>
      </c>
      <c r="AJ356">
        <f t="shared" si="169"/>
        <v>4848.2501802482566</v>
      </c>
      <c r="AK356">
        <f t="shared" si="146"/>
        <v>12.260543718354286</v>
      </c>
      <c r="AL356">
        <f t="shared" si="147"/>
        <v>247.33387665477616</v>
      </c>
      <c r="AM356">
        <f t="shared" si="148"/>
        <v>52.77</v>
      </c>
    </row>
    <row r="357" spans="1:39" x14ac:dyDescent="0.35">
      <c r="A357">
        <v>15.579599999999999</v>
      </c>
      <c r="B357">
        <v>101.9</v>
      </c>
      <c r="C357">
        <v>16060.3</v>
      </c>
      <c r="D357">
        <f t="shared" si="141"/>
        <v>16322.443336720735</v>
      </c>
      <c r="E357">
        <v>166125.5</v>
      </c>
      <c r="F357">
        <f t="shared" si="142"/>
        <v>199221.22573600701</v>
      </c>
      <c r="G357">
        <v>2601</v>
      </c>
      <c r="H357">
        <f t="shared" si="143"/>
        <v>2607.7828431750986</v>
      </c>
      <c r="I357">
        <v>716.7</v>
      </c>
      <c r="J357">
        <v>1174.0999999999999</v>
      </c>
      <c r="K357">
        <v>1916.7</v>
      </c>
      <c r="L357">
        <v>3474.2</v>
      </c>
      <c r="M357">
        <v>935.4</v>
      </c>
      <c r="N357">
        <v>170.8</v>
      </c>
      <c r="O357">
        <v>22.4</v>
      </c>
      <c r="P357">
        <v>277.39999999999998</v>
      </c>
      <c r="Q357">
        <v>3.9</v>
      </c>
      <c r="R357">
        <v>174.6</v>
      </c>
      <c r="S357">
        <v>45533.5</v>
      </c>
      <c r="T357">
        <v>421.9</v>
      </c>
      <c r="U357">
        <v>252.2</v>
      </c>
      <c r="V357">
        <v>3380.2</v>
      </c>
      <c r="W357">
        <v>8.2899999999999991</v>
      </c>
      <c r="X357">
        <v>709.4</v>
      </c>
      <c r="Y357">
        <f t="shared" si="144"/>
        <v>218451.45191590284</v>
      </c>
      <c r="Z357">
        <f t="shared" si="159"/>
        <v>4281.9582648509959</v>
      </c>
      <c r="AA357">
        <f t="shared" si="160"/>
        <v>466.46519904673556</v>
      </c>
      <c r="AB357">
        <f t="shared" si="161"/>
        <v>8774.0318646994892</v>
      </c>
      <c r="AC357">
        <f t="shared" si="162"/>
        <v>1931.3215650423722</v>
      </c>
      <c r="AD357">
        <f t="shared" si="163"/>
        <v>1269.8473622724675</v>
      </c>
      <c r="AE357">
        <f t="shared" si="164"/>
        <v>799.26225469636927</v>
      </c>
      <c r="AF357">
        <f t="shared" si="165"/>
        <v>223911.07759187743</v>
      </c>
      <c r="AG357">
        <f t="shared" si="166"/>
        <v>120.39288258026637</v>
      </c>
      <c r="AH357">
        <f t="shared" si="167"/>
        <v>37.94893523157446</v>
      </c>
      <c r="AI357">
        <f t="shared" si="168"/>
        <v>22060.279104279911</v>
      </c>
      <c r="AJ357">
        <f t="shared" si="169"/>
        <v>4401.8933798168873</v>
      </c>
      <c r="AK357">
        <f t="shared" si="146"/>
        <v>12.205355633725336</v>
      </c>
      <c r="AL357">
        <f t="shared" si="147"/>
        <v>214.09791324254979</v>
      </c>
      <c r="AM357">
        <f t="shared" si="148"/>
        <v>35.56653992395438</v>
      </c>
    </row>
    <row r="358" spans="1:39" x14ac:dyDescent="0.35">
      <c r="A358">
        <v>15.5891</v>
      </c>
      <c r="B358">
        <v>169.9</v>
      </c>
      <c r="C358">
        <v>16277</v>
      </c>
      <c r="D358">
        <f t="shared" si="141"/>
        <v>16546.324524281732</v>
      </c>
      <c r="E358">
        <v>165908.29999999999</v>
      </c>
      <c r="F358">
        <f t="shared" si="142"/>
        <v>198908.94490377975</v>
      </c>
      <c r="G358">
        <v>2540</v>
      </c>
      <c r="H358">
        <f t="shared" si="143"/>
        <v>2546.4680287931346</v>
      </c>
      <c r="I358">
        <v>716.8</v>
      </c>
      <c r="J358">
        <v>1061.2</v>
      </c>
      <c r="K358">
        <v>2101.3000000000002</v>
      </c>
      <c r="L358">
        <v>3756.1</v>
      </c>
      <c r="M358">
        <v>1034.0999999999999</v>
      </c>
      <c r="N358">
        <v>254.9</v>
      </c>
      <c r="O358">
        <v>12.3</v>
      </c>
      <c r="P358">
        <v>267.10000000000002</v>
      </c>
      <c r="Q358">
        <v>7.8</v>
      </c>
      <c r="R358">
        <v>151.19999999999999</v>
      </c>
      <c r="S358">
        <v>45687.1</v>
      </c>
      <c r="T358">
        <v>410.9</v>
      </c>
      <c r="U358">
        <v>334.8</v>
      </c>
      <c r="V358">
        <v>3487.7</v>
      </c>
      <c r="W358">
        <v>16.100000000000001</v>
      </c>
      <c r="X358">
        <v>681.9</v>
      </c>
      <c r="Y358">
        <f t="shared" si="144"/>
        <v>218301.73745685461</v>
      </c>
      <c r="Z358">
        <f t="shared" si="159"/>
        <v>4737.0213908827936</v>
      </c>
      <c r="AA358">
        <f t="shared" si="160"/>
        <v>778.2805669770687</v>
      </c>
      <c r="AB358">
        <f t="shared" si="161"/>
        <v>9625.667777450939</v>
      </c>
      <c r="AC358">
        <f t="shared" si="162"/>
        <v>1882.2571216649649</v>
      </c>
      <c r="AD358">
        <f t="shared" si="163"/>
        <v>1223.5358413159215</v>
      </c>
      <c r="AE358">
        <f t="shared" si="164"/>
        <v>692.61931563821531</v>
      </c>
      <c r="AF358">
        <f t="shared" si="165"/>
        <v>225260.68996459065</v>
      </c>
      <c r="AG358">
        <f t="shared" si="166"/>
        <v>92.074393150318315</v>
      </c>
      <c r="AH358">
        <f t="shared" si="167"/>
        <v>73.751130831847007</v>
      </c>
      <c r="AI358">
        <f t="shared" si="168"/>
        <v>23234.812782937541</v>
      </c>
      <c r="AJ358">
        <f t="shared" si="169"/>
        <v>4657.3151997974437</v>
      </c>
      <c r="AK358">
        <f t="shared" si="146"/>
        <v>12.021337101897213</v>
      </c>
      <c r="AL358">
        <f t="shared" si="147"/>
        <v>236.85106954413968</v>
      </c>
      <c r="AM358">
        <f t="shared" si="148"/>
        <v>51.447761194029844</v>
      </c>
    </row>
    <row r="359" spans="1:39" x14ac:dyDescent="0.35">
      <c r="A359">
        <v>15.598599999999999</v>
      </c>
      <c r="B359">
        <v>125.8</v>
      </c>
      <c r="C359">
        <v>16923.5</v>
      </c>
      <c r="D359">
        <f t="shared" si="141"/>
        <v>17214.835264600464</v>
      </c>
      <c r="E359">
        <v>164723.6</v>
      </c>
      <c r="F359">
        <f t="shared" si="142"/>
        <v>197208.49290127194</v>
      </c>
      <c r="G359">
        <v>2238.1</v>
      </c>
      <c r="H359">
        <f t="shared" si="143"/>
        <v>2243.1203276052133</v>
      </c>
      <c r="I359">
        <v>764.3</v>
      </c>
      <c r="J359">
        <v>1177.8</v>
      </c>
      <c r="K359">
        <v>1930.2</v>
      </c>
      <c r="L359">
        <v>3826.2</v>
      </c>
      <c r="M359">
        <v>991.5</v>
      </c>
      <c r="N359">
        <v>256.10000000000002</v>
      </c>
      <c r="O359">
        <v>20</v>
      </c>
      <c r="P359">
        <v>248.3</v>
      </c>
      <c r="Q359">
        <v>0</v>
      </c>
      <c r="R359">
        <v>132.1</v>
      </c>
      <c r="S359">
        <v>45291.6</v>
      </c>
      <c r="T359">
        <v>337.4</v>
      </c>
      <c r="U359">
        <v>263.8</v>
      </c>
      <c r="V359">
        <v>3590.1</v>
      </c>
      <c r="W359">
        <v>7.32</v>
      </c>
      <c r="X359">
        <v>629.70000000000005</v>
      </c>
      <c r="Y359">
        <f t="shared" si="144"/>
        <v>216966.44849347763</v>
      </c>
      <c r="Z359">
        <f t="shared" si="159"/>
        <v>4569.8309894665863</v>
      </c>
      <c r="AA359">
        <f t="shared" si="160"/>
        <v>579.81315025203889</v>
      </c>
      <c r="AB359">
        <f t="shared" si="161"/>
        <v>8896.3063800992477</v>
      </c>
      <c r="AC359">
        <f t="shared" si="162"/>
        <v>1555.0791486092044</v>
      </c>
      <c r="AD359">
        <f t="shared" si="163"/>
        <v>1144.4165755769575</v>
      </c>
      <c r="AE359">
        <f t="shared" si="164"/>
        <v>608.84989784017762</v>
      </c>
      <c r="AF359">
        <f t="shared" si="165"/>
        <v>225296.12453636795</v>
      </c>
      <c r="AG359">
        <f t="shared" si="166"/>
        <v>92.180151073456102</v>
      </c>
      <c r="AH359">
        <f t="shared" si="167"/>
        <v>33.737935292884934</v>
      </c>
      <c r="AI359">
        <f t="shared" si="168"/>
        <v>24243.840633074324</v>
      </c>
      <c r="AJ359">
        <f t="shared" si="169"/>
        <v>4118.1482492066516</v>
      </c>
      <c r="AK359">
        <f t="shared" si="146"/>
        <v>11.455729309637917</v>
      </c>
      <c r="AL359">
        <f t="shared" si="147"/>
        <v>228.49154947332931</v>
      </c>
      <c r="AM359">
        <f t="shared" si="148"/>
        <v>49.575000000000003</v>
      </c>
    </row>
    <row r="360" spans="1:39" x14ac:dyDescent="0.35">
      <c r="A360">
        <v>15.6082</v>
      </c>
      <c r="B360">
        <v>144.5</v>
      </c>
      <c r="C360">
        <v>16295.7</v>
      </c>
      <c r="D360">
        <f t="shared" si="141"/>
        <v>16565.648843864969</v>
      </c>
      <c r="E360">
        <v>165338.9</v>
      </c>
      <c r="F360">
        <f t="shared" si="142"/>
        <v>198091.05755617458</v>
      </c>
      <c r="G360">
        <v>2398.1</v>
      </c>
      <c r="H360">
        <f t="shared" si="143"/>
        <v>2403.8647079561497</v>
      </c>
      <c r="I360">
        <v>629</v>
      </c>
      <c r="J360">
        <v>1042.5</v>
      </c>
      <c r="K360">
        <v>1938.8</v>
      </c>
      <c r="L360">
        <v>3871.6</v>
      </c>
      <c r="M360">
        <v>1131</v>
      </c>
      <c r="N360">
        <v>298.60000000000002</v>
      </c>
      <c r="O360">
        <v>16.100000000000001</v>
      </c>
      <c r="P360">
        <v>323.8</v>
      </c>
      <c r="Q360">
        <v>0</v>
      </c>
      <c r="R360">
        <v>171.2</v>
      </c>
      <c r="S360">
        <v>45608.2</v>
      </c>
      <c r="T360">
        <v>388.3</v>
      </c>
      <c r="U360">
        <v>347.7</v>
      </c>
      <c r="V360">
        <v>3424.9</v>
      </c>
      <c r="W360">
        <v>11.2</v>
      </c>
      <c r="X360">
        <v>684.9</v>
      </c>
      <c r="Y360">
        <f t="shared" si="144"/>
        <v>217360.5711079957</v>
      </c>
      <c r="Z360">
        <f t="shared" si="159"/>
        <v>5203.3356106617066</v>
      </c>
      <c r="AA360">
        <f t="shared" si="160"/>
        <v>664.79398385554066</v>
      </c>
      <c r="AB360">
        <f t="shared" si="161"/>
        <v>8919.7410096825079</v>
      </c>
      <c r="AC360">
        <f t="shared" si="162"/>
        <v>1786.4325531564461</v>
      </c>
      <c r="AD360">
        <f t="shared" si="163"/>
        <v>1489.6906018852878</v>
      </c>
      <c r="AE360">
        <f t="shared" si="164"/>
        <v>787.63134973057834</v>
      </c>
      <c r="AF360">
        <f t="shared" si="165"/>
        <v>225584.151486416</v>
      </c>
      <c r="AG360">
        <f t="shared" si="166"/>
        <v>74.070471557606965</v>
      </c>
      <c r="AH360">
        <f t="shared" si="167"/>
        <v>51.527284561813538</v>
      </c>
      <c r="AI360">
        <f t="shared" si="168"/>
        <v>23981.810378157632</v>
      </c>
      <c r="AJ360">
        <f t="shared" si="169"/>
        <v>4750.6316105829155</v>
      </c>
      <c r="AK360">
        <f t="shared" si="146"/>
        <v>11.957941365486382</v>
      </c>
      <c r="AL360">
        <f t="shared" si="147"/>
        <v>260.16678053308533</v>
      </c>
      <c r="AM360">
        <f t="shared" si="148"/>
        <v>70.24844720496894</v>
      </c>
    </row>
    <row r="361" spans="1:39" x14ac:dyDescent="0.35">
      <c r="A361">
        <v>15.617699999999999</v>
      </c>
      <c r="B361">
        <v>118.7</v>
      </c>
      <c r="C361">
        <v>17187</v>
      </c>
      <c r="D361">
        <f t="shared" si="141"/>
        <v>17487.558670876351</v>
      </c>
      <c r="E361">
        <v>164983.6</v>
      </c>
      <c r="F361">
        <f t="shared" si="142"/>
        <v>197581.26906249984</v>
      </c>
      <c r="G361">
        <v>2454.3000000000002</v>
      </c>
      <c r="H361">
        <f t="shared" si="143"/>
        <v>2460.3384085561197</v>
      </c>
      <c r="I361">
        <v>674.2</v>
      </c>
      <c r="J361">
        <v>1281.8</v>
      </c>
      <c r="K361">
        <v>1987.1</v>
      </c>
      <c r="L361">
        <v>3677.4</v>
      </c>
      <c r="M361">
        <v>986.4</v>
      </c>
      <c r="N361">
        <v>239.4</v>
      </c>
      <c r="O361">
        <v>15.6</v>
      </c>
      <c r="P361">
        <v>285.8</v>
      </c>
      <c r="Q361">
        <v>8.2899999999999991</v>
      </c>
      <c r="R361">
        <v>131.69999999999999</v>
      </c>
      <c r="S361">
        <v>45100.5</v>
      </c>
      <c r="T361">
        <v>334.8</v>
      </c>
      <c r="U361">
        <v>238.5</v>
      </c>
      <c r="V361">
        <v>3480.6</v>
      </c>
      <c r="W361">
        <v>7.8</v>
      </c>
      <c r="X361">
        <v>733.1</v>
      </c>
      <c r="Y361">
        <f t="shared" si="144"/>
        <v>217829.16614193231</v>
      </c>
      <c r="Z361">
        <f t="shared" si="159"/>
        <v>4528.3192212987915</v>
      </c>
      <c r="AA361">
        <f t="shared" si="160"/>
        <v>544.92243670738708</v>
      </c>
      <c r="AB361">
        <f t="shared" si="161"/>
        <v>9122.2862171967045</v>
      </c>
      <c r="AC361">
        <f t="shared" si="162"/>
        <v>1536.9842612437503</v>
      </c>
      <c r="AD361">
        <f t="shared" si="163"/>
        <v>1312.0373412887213</v>
      </c>
      <c r="AE361">
        <f t="shared" si="164"/>
        <v>604.60223179749676</v>
      </c>
      <c r="AF361">
        <f t="shared" si="165"/>
        <v>223023.8533270871</v>
      </c>
      <c r="AG361">
        <f t="shared" si="166"/>
        <v>109.6731003617479</v>
      </c>
      <c r="AH361">
        <f t="shared" si="167"/>
        <v>35.80787705406587</v>
      </c>
      <c r="AI361">
        <f t="shared" si="168"/>
        <v>23865.49098118805</v>
      </c>
      <c r="AJ361">
        <f t="shared" si="169"/>
        <v>4460.3760699654358</v>
      </c>
      <c r="AK361">
        <f t="shared" si="146"/>
        <v>11.298390631938247</v>
      </c>
      <c r="AL361">
        <f t="shared" si="147"/>
        <v>226.41596106493958</v>
      </c>
      <c r="AM361">
        <f t="shared" si="148"/>
        <v>41.289242360820424</v>
      </c>
    </row>
    <row r="362" spans="1:39" x14ac:dyDescent="0.35">
      <c r="A362">
        <v>15.6272</v>
      </c>
      <c r="B362">
        <v>101.9</v>
      </c>
      <c r="C362">
        <v>16465.8</v>
      </c>
      <c r="D362">
        <f t="shared" si="141"/>
        <v>16741.461557717055</v>
      </c>
      <c r="E362">
        <v>166763.6</v>
      </c>
      <c r="F362">
        <f t="shared" si="142"/>
        <v>200139.60023829972</v>
      </c>
      <c r="G362">
        <v>2485.6999999999998</v>
      </c>
      <c r="H362">
        <f t="shared" si="143"/>
        <v>2491.8941011672714</v>
      </c>
      <c r="I362">
        <v>596.29999999999995</v>
      </c>
      <c r="J362">
        <v>935.1</v>
      </c>
      <c r="K362">
        <v>2119.4</v>
      </c>
      <c r="L362">
        <v>3752.6</v>
      </c>
      <c r="M362">
        <v>999.9</v>
      </c>
      <c r="N362">
        <v>266.5</v>
      </c>
      <c r="O362">
        <v>28.6</v>
      </c>
      <c r="P362">
        <v>322.60000000000002</v>
      </c>
      <c r="Q362">
        <v>4.3899999999999997</v>
      </c>
      <c r="R362">
        <v>152.69999999999999</v>
      </c>
      <c r="S362">
        <v>45073.5</v>
      </c>
      <c r="T362">
        <v>365.8</v>
      </c>
      <c r="U362">
        <v>277.39999999999998</v>
      </c>
      <c r="V362">
        <v>3597.2</v>
      </c>
      <c r="W362">
        <v>3.9</v>
      </c>
      <c r="X362">
        <v>664.9</v>
      </c>
      <c r="Y362">
        <f t="shared" si="144"/>
        <v>219672.95589718406</v>
      </c>
      <c r="Z362">
        <f t="shared" si="159"/>
        <v>4551.7664926764774</v>
      </c>
      <c r="AA362">
        <f t="shared" si="160"/>
        <v>463.87139274300733</v>
      </c>
      <c r="AB362">
        <f t="shared" si="161"/>
        <v>9647.9787024487705</v>
      </c>
      <c r="AC362">
        <f t="shared" si="162"/>
        <v>1665.2027032913845</v>
      </c>
      <c r="AD362">
        <f t="shared" si="163"/>
        <v>1468.5467252099527</v>
      </c>
      <c r="AE362">
        <f t="shared" si="164"/>
        <v>695.12425585728386</v>
      </c>
      <c r="AF362">
        <f t="shared" si="165"/>
        <v>221559.81741685071</v>
      </c>
      <c r="AG362">
        <f t="shared" si="166"/>
        <v>150.17779437283428</v>
      </c>
      <c r="AH362">
        <f t="shared" si="167"/>
        <v>17.753664687907051</v>
      </c>
      <c r="AI362">
        <f t="shared" si="168"/>
        <v>22552.616819699775</v>
      </c>
      <c r="AJ362">
        <f t="shared" si="169"/>
        <v>4289.5585219012346</v>
      </c>
      <c r="AK362">
        <f t="shared" si="146"/>
        <v>11.954726864695063</v>
      </c>
      <c r="AL362">
        <f t="shared" si="147"/>
        <v>227.58832463382387</v>
      </c>
      <c r="AM362">
        <f t="shared" si="148"/>
        <v>30.30918460139436</v>
      </c>
    </row>
    <row r="363" spans="1:39" x14ac:dyDescent="0.35">
      <c r="A363">
        <v>15.636699999999999</v>
      </c>
      <c r="B363">
        <v>127.5</v>
      </c>
      <c r="C363">
        <v>15631.4</v>
      </c>
      <c r="D363">
        <f t="shared" si="141"/>
        <v>15879.620703057777</v>
      </c>
      <c r="E363">
        <v>165710.9</v>
      </c>
      <c r="F363">
        <f t="shared" si="142"/>
        <v>198625.27270223232</v>
      </c>
      <c r="G363">
        <v>2743.8</v>
      </c>
      <c r="H363">
        <f t="shared" si="143"/>
        <v>2751.3491518027167</v>
      </c>
      <c r="I363">
        <v>565.79999999999995</v>
      </c>
      <c r="J363">
        <v>1186.3</v>
      </c>
      <c r="K363">
        <v>2116.8000000000002</v>
      </c>
      <c r="L363">
        <v>3657.2</v>
      </c>
      <c r="M363">
        <v>1122.5999999999999</v>
      </c>
      <c r="N363">
        <v>203.2</v>
      </c>
      <c r="O363">
        <v>28.3</v>
      </c>
      <c r="P363">
        <v>278.10000000000002</v>
      </c>
      <c r="Q363">
        <v>4</v>
      </c>
      <c r="R363">
        <v>153.19999999999999</v>
      </c>
      <c r="S363">
        <v>45118.7</v>
      </c>
      <c r="T363">
        <v>296.10000000000002</v>
      </c>
      <c r="U363">
        <v>300.60000000000002</v>
      </c>
      <c r="V363">
        <v>3666.5</v>
      </c>
      <c r="W363">
        <v>7.8</v>
      </c>
      <c r="X363">
        <v>696.6</v>
      </c>
      <c r="Y363">
        <f t="shared" si="144"/>
        <v>217556.2425570928</v>
      </c>
      <c r="Z363">
        <f t="shared" si="159"/>
        <v>5160.0449925283046</v>
      </c>
      <c r="AA363">
        <f t="shared" si="160"/>
        <v>586.05535056775238</v>
      </c>
      <c r="AB363">
        <f t="shared" si="161"/>
        <v>9729.8977731907326</v>
      </c>
      <c r="AC363">
        <f t="shared" si="162"/>
        <v>1361.0273670832273</v>
      </c>
      <c r="AD363">
        <f t="shared" si="163"/>
        <v>1278.290141120721</v>
      </c>
      <c r="AE363">
        <f t="shared" si="164"/>
        <v>704.18572319199745</v>
      </c>
      <c r="AF363">
        <f t="shared" si="165"/>
        <v>224241.78422366994</v>
      </c>
      <c r="AG363">
        <f t="shared" si="166"/>
        <v>148.46735547716392</v>
      </c>
      <c r="AH363">
        <f t="shared" si="167"/>
        <v>35.852797917086029</v>
      </c>
      <c r="AI363">
        <f t="shared" si="168"/>
        <v>23197.21990361001</v>
      </c>
      <c r="AJ363">
        <f t="shared" si="169"/>
        <v>4583.6423183228444</v>
      </c>
      <c r="AK363">
        <f t="shared" si="146"/>
        <v>12.508187469741332</v>
      </c>
      <c r="AL363">
        <f t="shared" si="147"/>
        <v>258.00224962641522</v>
      </c>
      <c r="AM363">
        <f t="shared" si="148"/>
        <v>34.755417956656352</v>
      </c>
    </row>
    <row r="364" spans="1:39" x14ac:dyDescent="0.35">
      <c r="A364">
        <v>15.6462</v>
      </c>
      <c r="B364">
        <v>138.69999999999999</v>
      </c>
      <c r="C364">
        <v>15642.2</v>
      </c>
      <c r="D364">
        <f t="shared" si="141"/>
        <v>15890.766548505024</v>
      </c>
      <c r="E364">
        <v>166552.70000000001</v>
      </c>
      <c r="F364">
        <f t="shared" si="142"/>
        <v>199835.91044088811</v>
      </c>
      <c r="G364">
        <v>2295.3000000000002</v>
      </c>
      <c r="H364">
        <f t="shared" si="143"/>
        <v>2300.580522473233</v>
      </c>
      <c r="I364">
        <v>631.70000000000005</v>
      </c>
      <c r="J364">
        <v>1084.4000000000001</v>
      </c>
      <c r="K364">
        <v>1905.2</v>
      </c>
      <c r="L364">
        <v>3893.9</v>
      </c>
      <c r="M364">
        <v>955.3</v>
      </c>
      <c r="N364">
        <v>239.4</v>
      </c>
      <c r="O364">
        <v>11.7</v>
      </c>
      <c r="P364">
        <v>346.5</v>
      </c>
      <c r="Q364">
        <v>11.7</v>
      </c>
      <c r="R364">
        <v>111.4</v>
      </c>
      <c r="S364">
        <v>44812.7</v>
      </c>
      <c r="T364">
        <v>343.9</v>
      </c>
      <c r="U364">
        <v>350.9</v>
      </c>
      <c r="V364">
        <v>3422.6</v>
      </c>
      <c r="W364">
        <v>8.2899999999999991</v>
      </c>
      <c r="X364">
        <v>724.8</v>
      </c>
      <c r="Y364">
        <f t="shared" si="144"/>
        <v>218327.25751186637</v>
      </c>
      <c r="Z364">
        <f t="shared" si="159"/>
        <v>4375.541610731213</v>
      </c>
      <c r="AA364">
        <f t="shared" si="160"/>
        <v>635.28485440010388</v>
      </c>
      <c r="AB364">
        <f t="shared" si="161"/>
        <v>8726.3497087460546</v>
      </c>
      <c r="AC364">
        <f t="shared" si="162"/>
        <v>1575.1583376221752</v>
      </c>
      <c r="AD364">
        <f t="shared" si="163"/>
        <v>1587.0670659670943</v>
      </c>
      <c r="AE364">
        <f t="shared" si="164"/>
        <v>510.24320677845395</v>
      </c>
      <c r="AF364">
        <f t="shared" si="165"/>
        <v>220931.18628295115</v>
      </c>
      <c r="AG364">
        <f t="shared" si="166"/>
        <v>107.1785551042713</v>
      </c>
      <c r="AH364">
        <f t="shared" si="167"/>
        <v>37.970522299761065</v>
      </c>
      <c r="AI364">
        <f t="shared" si="168"/>
        <v>23898.527648186169</v>
      </c>
      <c r="AJ364">
        <f t="shared" si="169"/>
        <v>4927.0073387036164</v>
      </c>
      <c r="AK364">
        <f t="shared" si="146"/>
        <v>12.575599158851675</v>
      </c>
      <c r="AL364">
        <f t="shared" si="147"/>
        <v>218.77708053656065</v>
      </c>
      <c r="AM364">
        <f t="shared" si="148"/>
        <v>40.824786324786331</v>
      </c>
    </row>
    <row r="365" spans="1:39" x14ac:dyDescent="0.35">
      <c r="A365">
        <v>15.6557</v>
      </c>
      <c r="B365">
        <v>154.80000000000001</v>
      </c>
      <c r="C365">
        <v>16330.5</v>
      </c>
      <c r="D365">
        <f t="shared" si="141"/>
        <v>16601.612635138124</v>
      </c>
      <c r="E365">
        <v>164870.9</v>
      </c>
      <c r="F365">
        <f t="shared" si="142"/>
        <v>197419.65643395734</v>
      </c>
      <c r="G365">
        <v>2344.8000000000002</v>
      </c>
      <c r="H365">
        <f t="shared" si="143"/>
        <v>2350.3110092545003</v>
      </c>
      <c r="I365">
        <v>647.1</v>
      </c>
      <c r="J365">
        <v>1082.0999999999999</v>
      </c>
      <c r="K365">
        <v>2058.1</v>
      </c>
      <c r="L365">
        <v>3757.8</v>
      </c>
      <c r="M365">
        <v>1025.2</v>
      </c>
      <c r="N365">
        <v>190.3</v>
      </c>
      <c r="O365">
        <v>15.1</v>
      </c>
      <c r="P365">
        <v>282.60000000000002</v>
      </c>
      <c r="Q365">
        <v>4.3899999999999997</v>
      </c>
      <c r="R365">
        <v>98.5</v>
      </c>
      <c r="S365">
        <v>45169.7</v>
      </c>
      <c r="T365">
        <v>368.3</v>
      </c>
      <c r="U365">
        <v>271</v>
      </c>
      <c r="V365">
        <v>3503.9</v>
      </c>
      <c r="W365">
        <v>3.9</v>
      </c>
      <c r="X365">
        <v>655.6</v>
      </c>
      <c r="Y365">
        <f t="shared" si="144"/>
        <v>216671.58007834997</v>
      </c>
      <c r="Z365">
        <f t="shared" si="159"/>
        <v>4731.5850081920316</v>
      </c>
      <c r="AA365">
        <f t="shared" si="160"/>
        <v>714.44533678123923</v>
      </c>
      <c r="AB365">
        <f t="shared" si="161"/>
        <v>9498.7076720249897</v>
      </c>
      <c r="AC365">
        <f t="shared" si="162"/>
        <v>1699.8076068251319</v>
      </c>
      <c r="AD365">
        <f t="shared" si="163"/>
        <v>1304.2781148215647</v>
      </c>
      <c r="AE365">
        <f t="shared" si="164"/>
        <v>454.60507540666708</v>
      </c>
      <c r="AF365">
        <f t="shared" si="165"/>
        <v>224642.29033821271</v>
      </c>
      <c r="AG365">
        <f t="shared" si="166"/>
        <v>89.951806291126317</v>
      </c>
      <c r="AH365">
        <f t="shared" si="167"/>
        <v>17.999591818131996</v>
      </c>
      <c r="AI365">
        <f t="shared" si="168"/>
        <v>23215.781221427584</v>
      </c>
      <c r="AJ365">
        <f t="shared" si="169"/>
        <v>4276.5184047900275</v>
      </c>
      <c r="AK365">
        <f t="shared" si="146"/>
        <v>11.891595158419067</v>
      </c>
      <c r="AL365">
        <f t="shared" si="147"/>
        <v>236.57925040960157</v>
      </c>
      <c r="AM365">
        <f t="shared" si="148"/>
        <v>52.601334017444842</v>
      </c>
    </row>
    <row r="366" spans="1:39" x14ac:dyDescent="0.35">
      <c r="A366">
        <v>15.6652</v>
      </c>
      <c r="B366">
        <v>194.1</v>
      </c>
      <c r="C366">
        <v>16213.3</v>
      </c>
      <c r="D366">
        <f t="shared" si="141"/>
        <v>16480.50334488157</v>
      </c>
      <c r="E366">
        <v>163590.9</v>
      </c>
      <c r="F366">
        <f t="shared" si="142"/>
        <v>195587.18335321793</v>
      </c>
      <c r="G366">
        <v>2340</v>
      </c>
      <c r="H366">
        <f t="shared" si="143"/>
        <v>2345.4884429565186</v>
      </c>
      <c r="I366">
        <v>725.1</v>
      </c>
      <c r="J366">
        <v>1199.3</v>
      </c>
      <c r="K366">
        <v>2019.9</v>
      </c>
      <c r="L366">
        <v>3604.2</v>
      </c>
      <c r="M366">
        <v>1029.5999999999999</v>
      </c>
      <c r="N366">
        <v>219.4</v>
      </c>
      <c r="O366">
        <v>7.32</v>
      </c>
      <c r="P366">
        <v>309</v>
      </c>
      <c r="Q366">
        <v>0</v>
      </c>
      <c r="R366">
        <v>146.30000000000001</v>
      </c>
      <c r="S366">
        <v>45529</v>
      </c>
      <c r="T366">
        <v>432.6</v>
      </c>
      <c r="U366">
        <v>242.1</v>
      </c>
      <c r="V366">
        <v>3536.1</v>
      </c>
      <c r="W366">
        <v>4.3899999999999997</v>
      </c>
      <c r="X366">
        <v>634.6</v>
      </c>
      <c r="Y366">
        <f t="shared" si="144"/>
        <v>214713.17514105604</v>
      </c>
      <c r="Z366">
        <f t="shared" si="159"/>
        <v>4795.2343833749519</v>
      </c>
      <c r="AA366">
        <f t="shared" si="160"/>
        <v>903.99669173764403</v>
      </c>
      <c r="AB366">
        <f t="shared" si="161"/>
        <v>9407.4338878973067</v>
      </c>
      <c r="AC366">
        <f t="shared" si="162"/>
        <v>2014.7808801942545</v>
      </c>
      <c r="AD366">
        <f t="shared" si="163"/>
        <v>1439.1292001387533</v>
      </c>
      <c r="AE366">
        <f t="shared" si="164"/>
        <v>681.37411644109898</v>
      </c>
      <c r="AF366">
        <f t="shared" si="165"/>
        <v>228514.62174021985</v>
      </c>
      <c r="AG366">
        <f t="shared" si="166"/>
        <v>34.091992702316098</v>
      </c>
      <c r="AH366">
        <f t="shared" si="167"/>
        <v>20.445880869285197</v>
      </c>
      <c r="AI366">
        <f t="shared" si="168"/>
        <v>23393.534172740918</v>
      </c>
      <c r="AJ366">
        <f t="shared" si="169"/>
        <v>4083.1215849891423</v>
      </c>
      <c r="AK366">
        <f t="shared" si="146"/>
        <v>11.867791854425514</v>
      </c>
      <c r="AL366">
        <f t="shared" si="147"/>
        <v>239.76171916874759</v>
      </c>
      <c r="AM366">
        <f t="shared" si="148"/>
        <v>140.65573770491801</v>
      </c>
    </row>
    <row r="367" spans="1:39" x14ac:dyDescent="0.35">
      <c r="A367">
        <v>15.674799999999999</v>
      </c>
      <c r="B367">
        <v>157.4</v>
      </c>
      <c r="C367">
        <v>16967.599999999999</v>
      </c>
      <c r="D367">
        <f t="shared" si="141"/>
        <v>17260.468729209737</v>
      </c>
      <c r="E367">
        <v>166487.29999999999</v>
      </c>
      <c r="F367">
        <f t="shared" si="142"/>
        <v>199741.76758194563</v>
      </c>
      <c r="G367">
        <v>2359</v>
      </c>
      <c r="H367">
        <f t="shared" si="143"/>
        <v>2364.5780395954057</v>
      </c>
      <c r="I367">
        <v>703.7</v>
      </c>
      <c r="J367">
        <v>1147.7</v>
      </c>
      <c r="K367">
        <v>1931.6</v>
      </c>
      <c r="L367">
        <v>3704.9</v>
      </c>
      <c r="M367">
        <v>1071.5999999999999</v>
      </c>
      <c r="N367">
        <v>199.4</v>
      </c>
      <c r="O367">
        <v>36.6</v>
      </c>
      <c r="P367">
        <v>201.9</v>
      </c>
      <c r="Q367">
        <v>3.9</v>
      </c>
      <c r="R367">
        <v>177.1</v>
      </c>
      <c r="S367">
        <v>44923.9</v>
      </c>
      <c r="T367">
        <v>460.6</v>
      </c>
      <c r="U367">
        <v>329</v>
      </c>
      <c r="V367">
        <v>3170.1</v>
      </c>
      <c r="W367">
        <v>4.3899999999999997</v>
      </c>
      <c r="X367">
        <v>647.4</v>
      </c>
      <c r="Y367">
        <f t="shared" si="144"/>
        <v>219666.81435075076</v>
      </c>
      <c r="Z367">
        <f t="shared" si="159"/>
        <v>4878.2971755075096</v>
      </c>
      <c r="AA367">
        <f t="shared" si="160"/>
        <v>716.53973070631025</v>
      </c>
      <c r="AB367">
        <f t="shared" si="161"/>
        <v>8793.3173051607937</v>
      </c>
      <c r="AC367">
        <f t="shared" si="162"/>
        <v>2096.8119438584913</v>
      </c>
      <c r="AD367">
        <f t="shared" si="163"/>
        <v>919.11926067092782</v>
      </c>
      <c r="AE367">
        <f t="shared" si="164"/>
        <v>806.22100576929824</v>
      </c>
      <c r="AF367">
        <f t="shared" si="165"/>
        <v>218940.67222737792</v>
      </c>
      <c r="AG367">
        <f t="shared" si="166"/>
        <v>184.37013401274183</v>
      </c>
      <c r="AH367">
        <f t="shared" si="167"/>
        <v>19.984812057183621</v>
      </c>
      <c r="AI367">
        <f t="shared" si="168"/>
        <v>22998.467087219055</v>
      </c>
      <c r="AJ367">
        <f t="shared" si="169"/>
        <v>4444.9135518528674</v>
      </c>
      <c r="AK367">
        <f t="shared" si="146"/>
        <v>11.57220992752789</v>
      </c>
      <c r="AL367">
        <f t="shared" si="147"/>
        <v>243.91485877537548</v>
      </c>
      <c r="AM367">
        <f t="shared" si="148"/>
        <v>26.459259259259259</v>
      </c>
    </row>
    <row r="368" spans="1:39" x14ac:dyDescent="0.35">
      <c r="A368">
        <v>15.6843</v>
      </c>
      <c r="B368">
        <v>20</v>
      </c>
      <c r="C368">
        <v>16459.900000000001</v>
      </c>
      <c r="D368">
        <f t="shared" si="141"/>
        <v>16735.362391426646</v>
      </c>
      <c r="E368">
        <v>181728</v>
      </c>
      <c r="F368">
        <f t="shared" si="142"/>
        <v>222087.52101990534</v>
      </c>
      <c r="G368">
        <v>2835.2</v>
      </c>
      <c r="H368">
        <f t="shared" si="143"/>
        <v>2843.2612141944842</v>
      </c>
      <c r="I368">
        <v>670.9</v>
      </c>
      <c r="J368">
        <v>976.1</v>
      </c>
      <c r="K368">
        <v>1409</v>
      </c>
      <c r="L368">
        <v>1753.8</v>
      </c>
      <c r="M368">
        <v>73.5</v>
      </c>
      <c r="N368">
        <v>129</v>
      </c>
      <c r="O368">
        <v>12.2</v>
      </c>
      <c r="P368">
        <v>30.5</v>
      </c>
      <c r="Q368">
        <v>0</v>
      </c>
      <c r="R368">
        <v>12.7</v>
      </c>
      <c r="S368">
        <v>31165.8</v>
      </c>
      <c r="T368">
        <v>212.9</v>
      </c>
      <c r="U368">
        <v>247.7</v>
      </c>
      <c r="V368">
        <v>2341.9</v>
      </c>
      <c r="W368">
        <v>16.100000000000001</v>
      </c>
      <c r="X368">
        <v>100</v>
      </c>
      <c r="Y368">
        <f t="shared" si="144"/>
        <v>241966.14462552645</v>
      </c>
      <c r="Z368">
        <f t="shared" si="159"/>
        <v>303.76150396474122</v>
      </c>
      <c r="AA368">
        <f t="shared" si="160"/>
        <v>82.656191555031626</v>
      </c>
      <c r="AB368">
        <f t="shared" si="161"/>
        <v>5823.128695051978</v>
      </c>
      <c r="AC368">
        <f t="shared" si="162"/>
        <v>879.8751591033116</v>
      </c>
      <c r="AD368">
        <f t="shared" si="163"/>
        <v>126.05069212142322</v>
      </c>
      <c r="AE368">
        <f t="shared" si="164"/>
        <v>52.486681637445081</v>
      </c>
      <c r="AF368">
        <f t="shared" si="165"/>
        <v>138480.94348842665</v>
      </c>
      <c r="AG368">
        <f t="shared" si="166"/>
        <v>50.420276848569294</v>
      </c>
      <c r="AH368">
        <f t="shared" si="167"/>
        <v>66.538234201800464</v>
      </c>
      <c r="AI368">
        <f t="shared" si="168"/>
        <v>11815.289301833996</v>
      </c>
      <c r="AJ368">
        <f t="shared" si="169"/>
        <v>1436.9778901842249</v>
      </c>
      <c r="AK368">
        <f t="shared" si="146"/>
        <v>13.27055344398628</v>
      </c>
      <c r="AL368">
        <f t="shared" si="147"/>
        <v>15.188075198237062</v>
      </c>
      <c r="AM368">
        <f t="shared" si="148"/>
        <v>6.0245901639344259</v>
      </c>
    </row>
    <row r="369" spans="1:39" x14ac:dyDescent="0.35">
      <c r="A369">
        <v>15.6938</v>
      </c>
      <c r="B369">
        <v>25.2</v>
      </c>
      <c r="C369">
        <v>17040</v>
      </c>
      <c r="D369">
        <f t="shared" si="141"/>
        <v>17335.395133067468</v>
      </c>
      <c r="E369">
        <v>185958.2</v>
      </c>
      <c r="F369">
        <f t="shared" si="142"/>
        <v>228438.14654235198</v>
      </c>
      <c r="G369">
        <v>3314.3</v>
      </c>
      <c r="H369">
        <f t="shared" si="143"/>
        <v>3325.3211117607093</v>
      </c>
      <c r="I369">
        <v>803.2</v>
      </c>
      <c r="J369">
        <v>742.6</v>
      </c>
      <c r="K369">
        <v>1277.4000000000001</v>
      </c>
      <c r="L369">
        <v>1068.2</v>
      </c>
      <c r="M369">
        <v>100</v>
      </c>
      <c r="N369">
        <v>49.7</v>
      </c>
      <c r="O369">
        <v>16.600000000000001</v>
      </c>
      <c r="P369">
        <v>10.3</v>
      </c>
      <c r="Q369">
        <v>3.41</v>
      </c>
      <c r="R369">
        <v>0</v>
      </c>
      <c r="S369">
        <v>27476.799999999999</v>
      </c>
      <c r="T369">
        <v>94.8</v>
      </c>
      <c r="U369">
        <v>231.6</v>
      </c>
      <c r="V369">
        <v>1921.9</v>
      </c>
      <c r="W369">
        <v>3.41</v>
      </c>
      <c r="X369">
        <v>57.1</v>
      </c>
      <c r="Y369">
        <f t="shared" si="144"/>
        <v>249398.86278718017</v>
      </c>
      <c r="Z369">
        <f t="shared" si="159"/>
        <v>400.96413785708847</v>
      </c>
      <c r="AA369">
        <f t="shared" si="160"/>
        <v>101.04296273998629</v>
      </c>
      <c r="AB369">
        <f t="shared" si="161"/>
        <v>5121.9158969864484</v>
      </c>
      <c r="AC369">
        <f t="shared" si="162"/>
        <v>380.11400268851986</v>
      </c>
      <c r="AD369">
        <f t="shared" si="163"/>
        <v>41.29930619928011</v>
      </c>
      <c r="AE369">
        <f t="shared" si="164"/>
        <v>0</v>
      </c>
      <c r="AF369">
        <f t="shared" si="165"/>
        <v>117878.24399619187</v>
      </c>
      <c r="AG369">
        <f t="shared" si="166"/>
        <v>80.232923985203399</v>
      </c>
      <c r="AH369">
        <f t="shared" si="167"/>
        <v>13.672877100926717</v>
      </c>
      <c r="AI369">
        <f t="shared" si="168"/>
        <v>7459.9377848311315</v>
      </c>
      <c r="AJ369">
        <f t="shared" si="169"/>
        <v>1157.5834659934144</v>
      </c>
      <c r="AK369">
        <f t="shared" si="146"/>
        <v>13.177556368853892</v>
      </c>
      <c r="AL369">
        <f t="shared" si="147"/>
        <v>20.048206892854424</v>
      </c>
      <c r="AM369">
        <f t="shared" si="148"/>
        <v>4.997501249375313</v>
      </c>
    </row>
    <row r="370" spans="1:39" x14ac:dyDescent="0.35">
      <c r="A370">
        <v>15.7033</v>
      </c>
      <c r="B370">
        <v>25.8</v>
      </c>
      <c r="C370">
        <v>17525</v>
      </c>
      <c r="D370">
        <f t="shared" si="141"/>
        <v>17837.60401028016</v>
      </c>
      <c r="E370">
        <v>188832.7</v>
      </c>
      <c r="F370">
        <f t="shared" si="142"/>
        <v>232791.31197719631</v>
      </c>
      <c r="G370">
        <v>3088.6</v>
      </c>
      <c r="H370">
        <f t="shared" si="143"/>
        <v>3098.1690047881889</v>
      </c>
      <c r="I370">
        <v>657.3</v>
      </c>
      <c r="J370">
        <v>644.5</v>
      </c>
      <c r="K370">
        <v>1445.2</v>
      </c>
      <c r="L370">
        <v>983</v>
      </c>
      <c r="M370">
        <v>48.4</v>
      </c>
      <c r="N370">
        <v>51</v>
      </c>
      <c r="O370">
        <v>20</v>
      </c>
      <c r="P370">
        <v>20.6</v>
      </c>
      <c r="Q370">
        <v>3.9</v>
      </c>
      <c r="R370">
        <v>3.9</v>
      </c>
      <c r="S370">
        <v>26806</v>
      </c>
      <c r="T370">
        <v>121</v>
      </c>
      <c r="U370">
        <v>189</v>
      </c>
      <c r="V370">
        <v>2316.9</v>
      </c>
      <c r="W370">
        <v>7.32</v>
      </c>
      <c r="X370">
        <v>39.5</v>
      </c>
      <c r="Y370">
        <f t="shared" si="144"/>
        <v>254027.08499226466</v>
      </c>
      <c r="Z370">
        <f t="shared" si="159"/>
        <v>190.5308640670101</v>
      </c>
      <c r="AA370">
        <f t="shared" si="160"/>
        <v>101.56397299439794</v>
      </c>
      <c r="AB370">
        <f t="shared" si="161"/>
        <v>5689.1571229265082</v>
      </c>
      <c r="AC370">
        <f t="shared" si="162"/>
        <v>476.32716016752528</v>
      </c>
      <c r="AD370">
        <f t="shared" si="163"/>
        <v>81.093714871496033</v>
      </c>
      <c r="AE370">
        <f t="shared" si="164"/>
        <v>15.352693592176434</v>
      </c>
      <c r="AF370">
        <f t="shared" si="165"/>
        <v>114644.86159374233</v>
      </c>
      <c r="AG370">
        <f t="shared" si="166"/>
        <v>94.084455603337631</v>
      </c>
      <c r="AH370">
        <f t="shared" si="167"/>
        <v>28.815824896084997</v>
      </c>
      <c r="AI370">
        <f t="shared" si="168"/>
        <v>6607.5631267867038</v>
      </c>
      <c r="AJ370">
        <f t="shared" si="169"/>
        <v>899.51038097751666</v>
      </c>
      <c r="AK370">
        <f t="shared" si="146"/>
        <v>13.050593108975518</v>
      </c>
      <c r="AL370">
        <f t="shared" si="147"/>
        <v>9.5265432033505046</v>
      </c>
      <c r="AM370">
        <f t="shared" si="148"/>
        <v>2.0251046025104604</v>
      </c>
    </row>
    <row r="371" spans="1:39" x14ac:dyDescent="0.35">
      <c r="A371">
        <v>15.7128</v>
      </c>
      <c r="B371">
        <v>20.6</v>
      </c>
      <c r="C371">
        <v>17885.900000000001</v>
      </c>
      <c r="D371">
        <f t="shared" si="141"/>
        <v>18211.631418386114</v>
      </c>
      <c r="E371">
        <v>189839.9</v>
      </c>
      <c r="F371">
        <f t="shared" si="142"/>
        <v>234323.93177595391</v>
      </c>
      <c r="G371">
        <v>2969.5</v>
      </c>
      <c r="H371">
        <f t="shared" si="143"/>
        <v>2978.3441930813556</v>
      </c>
      <c r="I371">
        <v>860.6</v>
      </c>
      <c r="J371">
        <v>665.2</v>
      </c>
      <c r="K371">
        <v>1399.3</v>
      </c>
      <c r="L371">
        <v>920.5</v>
      </c>
      <c r="M371">
        <v>56.8</v>
      </c>
      <c r="N371">
        <v>95.5</v>
      </c>
      <c r="O371">
        <v>29.3</v>
      </c>
      <c r="P371">
        <v>27.7</v>
      </c>
      <c r="Q371">
        <v>8.2899999999999991</v>
      </c>
      <c r="R371">
        <v>3.9</v>
      </c>
      <c r="S371">
        <v>27156.1</v>
      </c>
      <c r="T371">
        <v>147.69999999999999</v>
      </c>
      <c r="U371">
        <v>196.8</v>
      </c>
      <c r="V371">
        <v>1995.1</v>
      </c>
      <c r="W371">
        <v>11.7</v>
      </c>
      <c r="X371">
        <v>56.6</v>
      </c>
      <c r="Y371">
        <f t="shared" si="144"/>
        <v>255813.90738742138</v>
      </c>
      <c r="Z371">
        <f t="shared" si="159"/>
        <v>222.03640365016727</v>
      </c>
      <c r="AA371">
        <f t="shared" si="160"/>
        <v>80.527287239321225</v>
      </c>
      <c r="AB371">
        <f t="shared" si="161"/>
        <v>5469.9918948535042</v>
      </c>
      <c r="AC371">
        <f t="shared" si="162"/>
        <v>577.37283132270613</v>
      </c>
      <c r="AD371">
        <f t="shared" si="163"/>
        <v>108.28183769559213</v>
      </c>
      <c r="AE371">
        <f t="shared" si="164"/>
        <v>15.245457292881204</v>
      </c>
      <c r="AF371">
        <f t="shared" si="165"/>
        <v>113954.71144518936</v>
      </c>
      <c r="AG371">
        <f t="shared" si="166"/>
        <v>146.94275375369344</v>
      </c>
      <c r="AH371">
        <f t="shared" si="167"/>
        <v>45.73637187864361</v>
      </c>
      <c r="AI371">
        <f t="shared" si="168"/>
        <v>6571.9648207158662</v>
      </c>
      <c r="AJ371">
        <f t="shared" si="169"/>
        <v>990.56381487592228</v>
      </c>
      <c r="AK371">
        <f t="shared" si="146"/>
        <v>12.866718329220355</v>
      </c>
      <c r="AL371">
        <f t="shared" si="147"/>
        <v>11.101820182508364</v>
      </c>
      <c r="AM371">
        <f t="shared" si="148"/>
        <v>1.5110401702580474</v>
      </c>
    </row>
    <row r="372" spans="1:39" x14ac:dyDescent="0.35">
      <c r="A372">
        <v>15.7224</v>
      </c>
      <c r="B372">
        <v>10.3</v>
      </c>
      <c r="C372">
        <v>17939</v>
      </c>
      <c r="D372">
        <f t="shared" si="141"/>
        <v>18266.686081618147</v>
      </c>
      <c r="E372">
        <v>190085.5</v>
      </c>
      <c r="F372">
        <f t="shared" si="142"/>
        <v>234698.23049223097</v>
      </c>
      <c r="G372">
        <v>3233.9</v>
      </c>
      <c r="H372">
        <f t="shared" si="143"/>
        <v>3244.3920394162687</v>
      </c>
      <c r="I372">
        <v>753.5</v>
      </c>
      <c r="J372">
        <v>741.3</v>
      </c>
      <c r="K372">
        <v>1520.6</v>
      </c>
      <c r="L372">
        <v>993.4</v>
      </c>
      <c r="M372">
        <v>129</v>
      </c>
      <c r="N372">
        <v>80</v>
      </c>
      <c r="O372">
        <v>16.600000000000001</v>
      </c>
      <c r="P372">
        <v>25.2</v>
      </c>
      <c r="Q372">
        <v>3.9</v>
      </c>
      <c r="R372">
        <v>7.8</v>
      </c>
      <c r="S372">
        <v>27058.7</v>
      </c>
      <c r="T372">
        <v>183.9</v>
      </c>
      <c r="U372">
        <v>231</v>
      </c>
      <c r="V372">
        <v>2162.4</v>
      </c>
      <c r="W372">
        <v>15.6</v>
      </c>
      <c r="X372">
        <v>52.7</v>
      </c>
      <c r="Y372">
        <f t="shared" si="144"/>
        <v>256509.3086132654</v>
      </c>
      <c r="Z372">
        <f t="shared" si="159"/>
        <v>502.90572571185339</v>
      </c>
      <c r="AA372">
        <f t="shared" si="160"/>
        <v>40.154488176992942</v>
      </c>
      <c r="AB372">
        <f t="shared" si="161"/>
        <v>5928.0499730034435</v>
      </c>
      <c r="AC372">
        <f t="shared" si="162"/>
        <v>716.93304618922355</v>
      </c>
      <c r="AD372">
        <f t="shared" si="163"/>
        <v>98.242048743710896</v>
      </c>
      <c r="AE372">
        <f t="shared" si="164"/>
        <v>30.40825318257718</v>
      </c>
      <c r="AF372">
        <f t="shared" si="165"/>
        <v>113918.282958129</v>
      </c>
      <c r="AG372">
        <f t="shared" si="166"/>
        <v>79.919126954209261</v>
      </c>
      <c r="AH372">
        <f t="shared" si="167"/>
        <v>60.81650636515436</v>
      </c>
      <c r="AI372">
        <f t="shared" si="168"/>
        <v>7074.5970577465132</v>
      </c>
      <c r="AJ372">
        <f t="shared" si="169"/>
        <v>1106.0027471663009</v>
      </c>
      <c r="AK372">
        <f t="shared" si="146"/>
        <v>12.848429619010583</v>
      </c>
      <c r="AL372">
        <f t="shared" si="147"/>
        <v>25.145286285592668</v>
      </c>
      <c r="AM372">
        <f t="shared" si="148"/>
        <v>6.2926829268292686</v>
      </c>
    </row>
    <row r="373" spans="1:39" x14ac:dyDescent="0.35">
      <c r="A373">
        <v>15.7319</v>
      </c>
      <c r="B373">
        <v>26.4</v>
      </c>
      <c r="C373">
        <v>17866.900000000001</v>
      </c>
      <c r="D373">
        <f t="shared" si="141"/>
        <v>18191.933455862552</v>
      </c>
      <c r="E373">
        <v>190434.4</v>
      </c>
      <c r="F373">
        <f t="shared" si="142"/>
        <v>235230.35069671931</v>
      </c>
      <c r="G373">
        <v>2914</v>
      </c>
      <c r="H373">
        <f t="shared" si="143"/>
        <v>2922.5162122424749</v>
      </c>
      <c r="I373">
        <v>735.3</v>
      </c>
      <c r="J373">
        <v>676.2</v>
      </c>
      <c r="K373">
        <v>1371.4</v>
      </c>
      <c r="L373">
        <v>1019.8</v>
      </c>
      <c r="M373">
        <v>98.7</v>
      </c>
      <c r="N373">
        <v>51</v>
      </c>
      <c r="O373">
        <v>7.8</v>
      </c>
      <c r="P373">
        <v>20</v>
      </c>
      <c r="Q373">
        <v>3.41</v>
      </c>
      <c r="R373">
        <v>12.7</v>
      </c>
      <c r="S373">
        <v>26643.9</v>
      </c>
      <c r="T373">
        <v>229.7</v>
      </c>
      <c r="U373">
        <v>174.8</v>
      </c>
      <c r="V373">
        <v>2090.8000000000002</v>
      </c>
      <c r="W373">
        <v>3.41</v>
      </c>
      <c r="X373">
        <v>42.9</v>
      </c>
      <c r="Y373">
        <f t="shared" si="144"/>
        <v>256644.80036482433</v>
      </c>
      <c r="Z373">
        <f t="shared" si="159"/>
        <v>384.5782180651878</v>
      </c>
      <c r="AA373">
        <f t="shared" si="160"/>
        <v>102.86590635178275</v>
      </c>
      <c r="AB373">
        <f t="shared" si="161"/>
        <v>5343.5721201073811</v>
      </c>
      <c r="AC373">
        <f t="shared" si="162"/>
        <v>895.01131397744314</v>
      </c>
      <c r="AD373">
        <f t="shared" si="163"/>
        <v>77.928716933168758</v>
      </c>
      <c r="AE373">
        <f t="shared" si="164"/>
        <v>49.48473525256216</v>
      </c>
      <c r="AF373">
        <f t="shared" si="165"/>
        <v>111962.91512297621</v>
      </c>
      <c r="AG373">
        <f t="shared" si="166"/>
        <v>43.679045841041088</v>
      </c>
      <c r="AH373">
        <f t="shared" si="167"/>
        <v>13.286846237105273</v>
      </c>
      <c r="AI373">
        <f t="shared" si="168"/>
        <v>6807.0734241122909</v>
      </c>
      <c r="AJ373">
        <f t="shared" si="169"/>
        <v>848.25408381754198</v>
      </c>
      <c r="AK373">
        <f t="shared" si="146"/>
        <v>12.930475546617268</v>
      </c>
      <c r="AL373">
        <f t="shared" si="147"/>
        <v>19.22891090325939</v>
      </c>
      <c r="AM373">
        <f t="shared" si="148"/>
        <v>8.8046387154326489</v>
      </c>
    </row>
    <row r="374" spans="1:39" x14ac:dyDescent="0.35">
      <c r="A374">
        <v>15.741400000000001</v>
      </c>
      <c r="B374">
        <v>5.16</v>
      </c>
      <c r="C374">
        <v>17881.900000000001</v>
      </c>
      <c r="D374">
        <f t="shared" si="141"/>
        <v>18207.484415570794</v>
      </c>
      <c r="E374">
        <v>189757.5</v>
      </c>
      <c r="F374">
        <f t="shared" si="142"/>
        <v>234198.403564365</v>
      </c>
      <c r="G374">
        <v>2701</v>
      </c>
      <c r="H374">
        <f t="shared" si="143"/>
        <v>2708.3151592451213</v>
      </c>
      <c r="I374">
        <v>705.4</v>
      </c>
      <c r="J374">
        <v>789.7</v>
      </c>
      <c r="K374">
        <v>1632.3</v>
      </c>
      <c r="L374">
        <v>1148.7</v>
      </c>
      <c r="M374">
        <v>71.599999999999994</v>
      </c>
      <c r="N374">
        <v>100</v>
      </c>
      <c r="O374">
        <v>28.8</v>
      </c>
      <c r="P374">
        <v>16.100000000000001</v>
      </c>
      <c r="Q374">
        <v>0</v>
      </c>
      <c r="R374">
        <v>8.2899999999999991</v>
      </c>
      <c r="S374">
        <v>26672.3</v>
      </c>
      <c r="T374">
        <v>194.8</v>
      </c>
      <c r="U374">
        <v>171</v>
      </c>
      <c r="V374">
        <v>1809.1</v>
      </c>
      <c r="W374">
        <v>16.100000000000001</v>
      </c>
      <c r="X374">
        <v>32.700000000000003</v>
      </c>
      <c r="Y374">
        <f t="shared" si="144"/>
        <v>255414.20313918093</v>
      </c>
      <c r="Z374">
        <f t="shared" si="159"/>
        <v>280.32896808398533</v>
      </c>
      <c r="AA374">
        <f t="shared" si="160"/>
        <v>20.202478705493917</v>
      </c>
      <c r="AB374">
        <f t="shared" si="161"/>
        <v>6390.7957346856047</v>
      </c>
      <c r="AC374">
        <f t="shared" si="162"/>
        <v>762.68272322290989</v>
      </c>
      <c r="AD374">
        <f t="shared" si="163"/>
        <v>63.034865728382186</v>
      </c>
      <c r="AE374">
        <f t="shared" si="164"/>
        <v>32.457083036539643</v>
      </c>
      <c r="AF374">
        <f t="shared" si="165"/>
        <v>111510.63507803378</v>
      </c>
      <c r="AG374">
        <f t="shared" si="166"/>
        <v>112.75802068182651</v>
      </c>
      <c r="AH374">
        <f t="shared" si="167"/>
        <v>63.034865728382186</v>
      </c>
      <c r="AI374">
        <f t="shared" si="168"/>
        <v>7980.762130480387</v>
      </c>
      <c r="AJ374">
        <f t="shared" si="169"/>
        <v>797.52808378083535</v>
      </c>
      <c r="AK374">
        <f t="shared" si="146"/>
        <v>12.862754580423076</v>
      </c>
      <c r="AL374">
        <f t="shared" si="147"/>
        <v>14.016448404199267</v>
      </c>
      <c r="AM374">
        <f t="shared" si="148"/>
        <v>2.4861111111111112</v>
      </c>
    </row>
    <row r="375" spans="1:39" x14ac:dyDescent="0.35">
      <c r="A375">
        <v>15.7509</v>
      </c>
      <c r="B375">
        <v>27.7</v>
      </c>
      <c r="C375">
        <v>18445.900000000001</v>
      </c>
      <c r="D375">
        <f t="shared" si="141"/>
        <v>18792.545413441807</v>
      </c>
      <c r="E375">
        <v>190100</v>
      </c>
      <c r="F375">
        <f t="shared" si="142"/>
        <v>234720.33584393133</v>
      </c>
      <c r="G375">
        <v>2745</v>
      </c>
      <c r="H375">
        <f t="shared" si="143"/>
        <v>2752.5557655765078</v>
      </c>
      <c r="I375">
        <v>725.8</v>
      </c>
      <c r="J375">
        <v>569.1</v>
      </c>
      <c r="K375">
        <v>1687.5</v>
      </c>
      <c r="L375">
        <v>1003.8</v>
      </c>
      <c r="M375">
        <v>112.3</v>
      </c>
      <c r="N375">
        <v>48.4</v>
      </c>
      <c r="O375">
        <v>15.1</v>
      </c>
      <c r="P375">
        <v>10.3</v>
      </c>
      <c r="Q375">
        <v>9.27</v>
      </c>
      <c r="R375">
        <v>7.32</v>
      </c>
      <c r="S375">
        <v>25982.7</v>
      </c>
      <c r="T375">
        <v>198.7</v>
      </c>
      <c r="U375">
        <v>188.8</v>
      </c>
      <c r="V375">
        <v>1872.1</v>
      </c>
      <c r="W375">
        <v>23.9</v>
      </c>
      <c r="X375">
        <v>62.4</v>
      </c>
      <c r="Y375">
        <f t="shared" si="144"/>
        <v>256565.43702294966</v>
      </c>
      <c r="Z375">
        <f t="shared" si="159"/>
        <v>437.70509895280566</v>
      </c>
      <c r="AA375">
        <f t="shared" si="160"/>
        <v>107.96465931427174</v>
      </c>
      <c r="AB375">
        <f t="shared" si="161"/>
        <v>6577.2694076835214</v>
      </c>
      <c r="AC375">
        <f t="shared" si="162"/>
        <v>774.46129262620195</v>
      </c>
      <c r="AD375">
        <f t="shared" si="163"/>
        <v>40.145703643934979</v>
      </c>
      <c r="AE375">
        <f t="shared" si="164"/>
        <v>28.530733075107189</v>
      </c>
      <c r="AF375">
        <f t="shared" si="165"/>
        <v>108568.01416126991</v>
      </c>
      <c r="AG375">
        <f t="shared" si="166"/>
        <v>94.985514349776238</v>
      </c>
      <c r="AH375">
        <f t="shared" si="167"/>
        <v>93.153623018451071</v>
      </c>
      <c r="AI375">
        <f t="shared" si="168"/>
        <v>6319.2455648458044</v>
      </c>
      <c r="AJ375">
        <f t="shared" si="169"/>
        <v>979.08745197635608</v>
      </c>
      <c r="AK375">
        <f t="shared" si="146"/>
        <v>12.490076819292511</v>
      </c>
      <c r="AL375">
        <f t="shared" si="147"/>
        <v>21.885254947640284</v>
      </c>
      <c r="AM375">
        <f t="shared" si="148"/>
        <v>4.6081247435371369</v>
      </c>
    </row>
    <row r="376" spans="1:39" x14ac:dyDescent="0.35">
      <c r="A376">
        <v>15.760400000000001</v>
      </c>
      <c r="B376">
        <v>16.8</v>
      </c>
      <c r="C376">
        <v>17628.599999999999</v>
      </c>
      <c r="D376">
        <f t="shared" si="141"/>
        <v>17944.944244101567</v>
      </c>
      <c r="E376">
        <v>196714.5</v>
      </c>
      <c r="F376">
        <f t="shared" si="142"/>
        <v>244887.40304661292</v>
      </c>
      <c r="G376">
        <v>2829.3</v>
      </c>
      <c r="H376">
        <f t="shared" si="143"/>
        <v>2837.3276511233234</v>
      </c>
      <c r="I376">
        <v>762.5</v>
      </c>
      <c r="J376">
        <v>602.5</v>
      </c>
      <c r="K376">
        <v>1466.2</v>
      </c>
      <c r="L376">
        <v>969.6</v>
      </c>
      <c r="M376">
        <v>92.3</v>
      </c>
      <c r="N376">
        <v>88.4</v>
      </c>
      <c r="O376">
        <v>19</v>
      </c>
      <c r="P376">
        <v>16.100000000000001</v>
      </c>
      <c r="Q376">
        <v>0</v>
      </c>
      <c r="R376">
        <v>4.88</v>
      </c>
      <c r="S376">
        <v>25590.3</v>
      </c>
      <c r="T376">
        <v>210.3</v>
      </c>
      <c r="U376">
        <v>134.19999999999999</v>
      </c>
      <c r="V376">
        <v>1821.6</v>
      </c>
      <c r="W376">
        <v>15.7</v>
      </c>
      <c r="X376">
        <v>27.8</v>
      </c>
      <c r="Y376">
        <f t="shared" si="144"/>
        <v>265969.67494183785</v>
      </c>
      <c r="Z376">
        <f t="shared" si="159"/>
        <v>347.0320442365624</v>
      </c>
      <c r="AA376">
        <f t="shared" si="160"/>
        <v>63.165095809038448</v>
      </c>
      <c r="AB376">
        <f t="shared" si="161"/>
        <v>5512.6585401912007</v>
      </c>
      <c r="AC376">
        <f t="shared" si="162"/>
        <v>790.69164575242769</v>
      </c>
      <c r="AD376">
        <f t="shared" si="163"/>
        <v>60.533216816995186</v>
      </c>
      <c r="AE376">
        <f t="shared" si="164"/>
        <v>18.347956401673073</v>
      </c>
      <c r="AF376">
        <f t="shared" si="165"/>
        <v>103064.00534570124</v>
      </c>
      <c r="AG376">
        <f t="shared" si="166"/>
        <v>71.436715498317298</v>
      </c>
      <c r="AH376">
        <f t="shared" si="167"/>
        <v>59.029285964399023</v>
      </c>
      <c r="AI376">
        <f t="shared" si="168"/>
        <v>6243.1929518397819</v>
      </c>
      <c r="AJ376">
        <f t="shared" si="169"/>
        <v>609.09199530144213</v>
      </c>
      <c r="AK376">
        <f t="shared" si="146"/>
        <v>13.646595927825546</v>
      </c>
      <c r="AL376">
        <f t="shared" si="147"/>
        <v>17.351602211828119</v>
      </c>
      <c r="AM376">
        <f t="shared" si="148"/>
        <v>4.8578947368421046</v>
      </c>
    </row>
    <row r="377" spans="1:39" x14ac:dyDescent="0.35">
      <c r="A377">
        <v>15.7699</v>
      </c>
      <c r="B377">
        <v>16.100000000000001</v>
      </c>
      <c r="C377">
        <v>17185.7</v>
      </c>
      <c r="D377">
        <f t="shared" si="141"/>
        <v>17486.212807444907</v>
      </c>
      <c r="E377">
        <v>190162.3</v>
      </c>
      <c r="F377">
        <f t="shared" si="142"/>
        <v>234815.32163790349</v>
      </c>
      <c r="G377">
        <v>2735</v>
      </c>
      <c r="H377">
        <f t="shared" si="143"/>
        <v>2742.5007395225944</v>
      </c>
      <c r="I377">
        <v>758.7</v>
      </c>
      <c r="J377">
        <v>625.9</v>
      </c>
      <c r="K377">
        <v>1471.5</v>
      </c>
      <c r="L377">
        <v>1021.9</v>
      </c>
      <c r="M377">
        <v>89</v>
      </c>
      <c r="N377">
        <v>47.1</v>
      </c>
      <c r="O377">
        <v>31.7</v>
      </c>
      <c r="P377">
        <v>36.1</v>
      </c>
      <c r="Q377">
        <v>0</v>
      </c>
      <c r="R377">
        <v>11.7</v>
      </c>
      <c r="S377">
        <v>25996.6</v>
      </c>
      <c r="T377">
        <v>164.5</v>
      </c>
      <c r="U377">
        <v>196.1</v>
      </c>
      <c r="V377">
        <v>1952.5</v>
      </c>
      <c r="W377">
        <v>11.2</v>
      </c>
      <c r="X377">
        <v>40.5</v>
      </c>
      <c r="Y377">
        <f t="shared" si="144"/>
        <v>255344.035184871</v>
      </c>
      <c r="Z377">
        <f t="shared" si="159"/>
        <v>348.5493598296249</v>
      </c>
      <c r="AA377">
        <f t="shared" si="160"/>
        <v>63.052187564684957</v>
      </c>
      <c r="AB377">
        <f t="shared" si="161"/>
        <v>5762.8132920145281</v>
      </c>
      <c r="AC377">
        <f t="shared" si="162"/>
        <v>644.22887294352017</v>
      </c>
      <c r="AD377">
        <f t="shared" si="163"/>
        <v>141.37788640280291</v>
      </c>
      <c r="AE377">
        <f t="shared" si="164"/>
        <v>45.820533820299005</v>
      </c>
      <c r="AF377">
        <f t="shared" si="165"/>
        <v>109456.63946982213</v>
      </c>
      <c r="AG377">
        <f t="shared" si="166"/>
        <v>124.14623265841695</v>
      </c>
      <c r="AH377">
        <f t="shared" si="167"/>
        <v>43.862391349346055</v>
      </c>
      <c r="AI377">
        <f t="shared" si="168"/>
        <v>6637.711348036305</v>
      </c>
      <c r="AJ377">
        <f t="shared" si="169"/>
        <v>926.59301725493538</v>
      </c>
      <c r="AK377">
        <f t="shared" si="146"/>
        <v>13.428597960212906</v>
      </c>
      <c r="AL377">
        <f t="shared" si="147"/>
        <v>17.427467991481244</v>
      </c>
      <c r="AM377">
        <f t="shared" si="148"/>
        <v>2.8075709779179814</v>
      </c>
    </row>
    <row r="378" spans="1:39" x14ac:dyDescent="0.35">
      <c r="A378">
        <v>15.779400000000001</v>
      </c>
      <c r="B378">
        <v>32.299999999999997</v>
      </c>
      <c r="C378">
        <v>17996.2</v>
      </c>
      <c r="D378">
        <f t="shared" si="141"/>
        <v>18325.998331167353</v>
      </c>
      <c r="E378">
        <v>186497.4</v>
      </c>
      <c r="F378">
        <f t="shared" si="142"/>
        <v>229252.37116636135</v>
      </c>
      <c r="G378">
        <v>2995.6</v>
      </c>
      <c r="H378">
        <f t="shared" si="143"/>
        <v>3004.6005815019475</v>
      </c>
      <c r="I378">
        <v>735.5</v>
      </c>
      <c r="J378">
        <v>627.1</v>
      </c>
      <c r="K378">
        <v>1464.2</v>
      </c>
      <c r="L378">
        <v>983.9</v>
      </c>
      <c r="M378">
        <v>72.900000000000006</v>
      </c>
      <c r="N378">
        <v>57.4</v>
      </c>
      <c r="O378">
        <v>3.9</v>
      </c>
      <c r="P378">
        <v>26.5</v>
      </c>
      <c r="Q378">
        <v>3.9</v>
      </c>
      <c r="R378">
        <v>15.6</v>
      </c>
      <c r="S378">
        <v>26950.6</v>
      </c>
      <c r="T378">
        <v>170.3</v>
      </c>
      <c r="U378">
        <v>170.3</v>
      </c>
      <c r="V378">
        <v>2029.6</v>
      </c>
      <c r="W378">
        <v>3.41</v>
      </c>
      <c r="X378">
        <v>70.2</v>
      </c>
      <c r="Y378">
        <f t="shared" si="144"/>
        <v>250882.97007903067</v>
      </c>
      <c r="Z378">
        <f t="shared" si="159"/>
        <v>290.57372836839329</v>
      </c>
      <c r="AA378">
        <f t="shared" si="160"/>
        <v>128.74528705485739</v>
      </c>
      <c r="AB378">
        <f t="shared" si="161"/>
        <v>5836.1872850068785</v>
      </c>
      <c r="AC378">
        <f t="shared" si="162"/>
        <v>678.80255063288587</v>
      </c>
      <c r="AD378">
        <f t="shared" si="163"/>
        <v>105.62693829578083</v>
      </c>
      <c r="AE378">
        <f t="shared" si="164"/>
        <v>62.180386317516259</v>
      </c>
      <c r="AF378">
        <f t="shared" si="165"/>
        <v>115512.82253582594</v>
      </c>
      <c r="AG378">
        <f t="shared" si="166"/>
        <v>31.090193158758129</v>
      </c>
      <c r="AH378">
        <f t="shared" si="167"/>
        <v>13.591994701457081</v>
      </c>
      <c r="AI378">
        <f t="shared" si="168"/>
        <v>6650.1125982143676</v>
      </c>
      <c r="AJ378">
        <f t="shared" si="169"/>
        <v>958.61428906170897</v>
      </c>
      <c r="AK378">
        <f t="shared" si="146"/>
        <v>12.509679801534618</v>
      </c>
      <c r="AL378">
        <f t="shared" si="147"/>
        <v>14.528686418419664</v>
      </c>
      <c r="AM378">
        <f t="shared" si="148"/>
        <v>9.3461538461538467</v>
      </c>
    </row>
    <row r="379" spans="1:39" x14ac:dyDescent="0.35">
      <c r="A379">
        <v>15.789</v>
      </c>
      <c r="B379">
        <v>5.16</v>
      </c>
      <c r="C379">
        <v>18757.099999999999</v>
      </c>
      <c r="D379">
        <f t="shared" si="141"/>
        <v>19115.654238109644</v>
      </c>
      <c r="E379">
        <v>189896.3</v>
      </c>
      <c r="F379">
        <f t="shared" si="142"/>
        <v>234409.86629242651</v>
      </c>
      <c r="G379">
        <v>2971.3</v>
      </c>
      <c r="H379">
        <f t="shared" si="143"/>
        <v>2980.1549343564534</v>
      </c>
      <c r="I379">
        <v>657.3</v>
      </c>
      <c r="J379">
        <v>603.20000000000005</v>
      </c>
      <c r="K379">
        <v>1519.2</v>
      </c>
      <c r="L379">
        <v>991.6</v>
      </c>
      <c r="M379">
        <v>99.4</v>
      </c>
      <c r="N379">
        <v>49.7</v>
      </c>
      <c r="O379">
        <v>7.8</v>
      </c>
      <c r="P379">
        <v>15.5</v>
      </c>
      <c r="Q379">
        <v>8.7799999999999994</v>
      </c>
      <c r="R379">
        <v>15.6</v>
      </c>
      <c r="S379">
        <v>25922.1</v>
      </c>
      <c r="T379">
        <v>118.7</v>
      </c>
      <c r="U379">
        <v>204.5</v>
      </c>
      <c r="V379">
        <v>1804.9</v>
      </c>
      <c r="W379">
        <v>21</v>
      </c>
      <c r="X379">
        <v>33.700000000000003</v>
      </c>
      <c r="Y379">
        <f t="shared" si="144"/>
        <v>256805.67546489261</v>
      </c>
      <c r="Z379">
        <f t="shared" si="159"/>
        <v>387.06309671722488</v>
      </c>
      <c r="AA379">
        <f t="shared" si="160"/>
        <v>20.093013873851916</v>
      </c>
      <c r="AB379">
        <f t="shared" si="161"/>
        <v>5915.7571079759364</v>
      </c>
      <c r="AC379">
        <f t="shared" si="162"/>
        <v>462.21719899732994</v>
      </c>
      <c r="AD379">
        <f t="shared" si="163"/>
        <v>60.356921520291607</v>
      </c>
      <c r="AE379">
        <f t="shared" si="164"/>
        <v>60.746321013970913</v>
      </c>
      <c r="AF379">
        <f t="shared" si="165"/>
        <v>107968.7976124597</v>
      </c>
      <c r="AG379">
        <f t="shared" si="166"/>
        <v>64.562436052028048</v>
      </c>
      <c r="AH379">
        <f t="shared" si="167"/>
        <v>81.773893672653145</v>
      </c>
      <c r="AI379">
        <f t="shared" si="168"/>
        <v>6403.674673556101</v>
      </c>
      <c r="AJ379">
        <f t="shared" si="169"/>
        <v>927.54959394409423</v>
      </c>
      <c r="AK379">
        <f t="shared" si="146"/>
        <v>12.262717423769818</v>
      </c>
      <c r="AL379">
        <f t="shared" si="147"/>
        <v>19.353154835861243</v>
      </c>
      <c r="AM379">
        <f t="shared" si="148"/>
        <v>5.9951749095295543</v>
      </c>
    </row>
    <row r="380" spans="1:39" x14ac:dyDescent="0.35">
      <c r="A380">
        <v>15.798500000000001</v>
      </c>
      <c r="B380">
        <v>10.3</v>
      </c>
      <c r="C380">
        <v>18168.599999999999</v>
      </c>
      <c r="D380">
        <f t="shared" si="141"/>
        <v>18504.806426032002</v>
      </c>
      <c r="E380">
        <v>197121.9</v>
      </c>
      <c r="F380">
        <f t="shared" si="142"/>
        <v>245519.0893860475</v>
      </c>
      <c r="G380">
        <v>2961.3</v>
      </c>
      <c r="H380">
        <f t="shared" si="143"/>
        <v>2970.0953433402342</v>
      </c>
      <c r="I380">
        <v>670.9</v>
      </c>
      <c r="J380">
        <v>672.6</v>
      </c>
      <c r="K380">
        <v>1476.6</v>
      </c>
      <c r="L380">
        <v>1050.3</v>
      </c>
      <c r="M380">
        <v>60.6</v>
      </c>
      <c r="N380">
        <v>75.5</v>
      </c>
      <c r="O380">
        <v>28.8</v>
      </c>
      <c r="P380">
        <v>35.5</v>
      </c>
      <c r="Q380">
        <v>2.93</v>
      </c>
      <c r="R380">
        <v>15.2</v>
      </c>
      <c r="S380">
        <v>26377.599999999999</v>
      </c>
      <c r="T380">
        <v>185.2</v>
      </c>
      <c r="U380">
        <v>161.5</v>
      </c>
      <c r="V380">
        <v>2083.6999999999998</v>
      </c>
      <c r="W380">
        <v>16.100000000000001</v>
      </c>
      <c r="X380">
        <v>43.9</v>
      </c>
      <c r="Y380">
        <f t="shared" si="144"/>
        <v>267293.99115541973</v>
      </c>
      <c r="Z380">
        <f t="shared" si="159"/>
        <v>226.71665658493518</v>
      </c>
      <c r="AA380">
        <f t="shared" si="160"/>
        <v>38.53434922153189</v>
      </c>
      <c r="AB380">
        <f t="shared" si="161"/>
        <v>5524.254374807183</v>
      </c>
      <c r="AC380">
        <f t="shared" si="162"/>
        <v>692.87004619686468</v>
      </c>
      <c r="AD380">
        <f t="shared" si="163"/>
        <v>132.81256285091089</v>
      </c>
      <c r="AE380">
        <f t="shared" si="164"/>
        <v>56.866224093911136</v>
      </c>
      <c r="AF380">
        <f t="shared" si="165"/>
        <v>106479.38577658113</v>
      </c>
      <c r="AG380">
        <f t="shared" si="166"/>
        <v>118.7082427960395</v>
      </c>
      <c r="AH380">
        <f t="shared" si="167"/>
        <v>60.233303152103254</v>
      </c>
      <c r="AI380">
        <f t="shared" si="168"/>
        <v>6728.1721980585389</v>
      </c>
      <c r="AJ380">
        <f t="shared" si="169"/>
        <v>768.44226505850975</v>
      </c>
      <c r="AK380">
        <f t="shared" si="146"/>
        <v>13.267855049845789</v>
      </c>
      <c r="AL380">
        <f t="shared" si="147"/>
        <v>11.335832829246758</v>
      </c>
      <c r="AM380">
        <f t="shared" si="148"/>
        <v>1.9098644815631893</v>
      </c>
    </row>
    <row r="381" spans="1:39" x14ac:dyDescent="0.35">
      <c r="A381">
        <v>15.808</v>
      </c>
      <c r="B381">
        <v>20</v>
      </c>
      <c r="C381">
        <v>17481.400000000001</v>
      </c>
      <c r="D381">
        <f t="shared" si="141"/>
        <v>17792.436702979467</v>
      </c>
      <c r="E381">
        <v>188372.7</v>
      </c>
      <c r="F381">
        <f t="shared" si="142"/>
        <v>232092.61196610809</v>
      </c>
      <c r="G381">
        <v>2936.2</v>
      </c>
      <c r="H381">
        <f t="shared" si="143"/>
        <v>2944.8466587594494</v>
      </c>
      <c r="I381">
        <v>642.6</v>
      </c>
      <c r="J381">
        <v>661.2</v>
      </c>
      <c r="K381">
        <v>1473.5</v>
      </c>
      <c r="L381">
        <v>912.2</v>
      </c>
      <c r="M381">
        <v>56.1</v>
      </c>
      <c r="N381">
        <v>43.9</v>
      </c>
      <c r="O381">
        <v>3.9</v>
      </c>
      <c r="P381">
        <v>16.100000000000001</v>
      </c>
      <c r="Q381">
        <v>0</v>
      </c>
      <c r="R381">
        <v>0</v>
      </c>
      <c r="S381">
        <v>26417.4</v>
      </c>
      <c r="T381">
        <v>140.6</v>
      </c>
      <c r="U381">
        <v>166.4</v>
      </c>
      <c r="V381">
        <v>1956.8</v>
      </c>
      <c r="W381">
        <v>8.2899999999999991</v>
      </c>
      <c r="X381">
        <v>41.9</v>
      </c>
      <c r="Y381">
        <f t="shared" si="144"/>
        <v>253129.89532784701</v>
      </c>
      <c r="Z381">
        <f t="shared" si="159"/>
        <v>221.62534349149394</v>
      </c>
      <c r="AA381">
        <f t="shared" si="160"/>
        <v>79.010817644026361</v>
      </c>
      <c r="AB381">
        <f t="shared" si="161"/>
        <v>5821.1219899236421</v>
      </c>
      <c r="AC381">
        <f t="shared" si="162"/>
        <v>555.44604803750531</v>
      </c>
      <c r="AD381">
        <f t="shared" si="163"/>
        <v>63.603708203441222</v>
      </c>
      <c r="AE381">
        <f t="shared" si="164"/>
        <v>0</v>
      </c>
      <c r="AF381">
        <f t="shared" si="165"/>
        <v>112093.43709975663</v>
      </c>
      <c r="AG381">
        <f t="shared" si="166"/>
        <v>15.40710944058514</v>
      </c>
      <c r="AH381">
        <f t="shared" si="167"/>
        <v>32.749983913448922</v>
      </c>
      <c r="AI381">
        <f t="shared" si="168"/>
        <v>6389.2097687841924</v>
      </c>
      <c r="AJ381">
        <f t="shared" si="169"/>
        <v>822.89766576253453</v>
      </c>
      <c r="AK381">
        <f t="shared" si="146"/>
        <v>13.044453429318233</v>
      </c>
      <c r="AL381">
        <f t="shared" si="147"/>
        <v>11.081267174574696</v>
      </c>
      <c r="AM381">
        <f t="shared" si="148"/>
        <v>14.384615384615385</v>
      </c>
    </row>
    <row r="382" spans="1:39" x14ac:dyDescent="0.35">
      <c r="A382">
        <v>15.817500000000001</v>
      </c>
      <c r="B382">
        <v>15.5</v>
      </c>
      <c r="C382">
        <v>19089.7</v>
      </c>
      <c r="D382">
        <f t="shared" si="141"/>
        <v>19461.208634469433</v>
      </c>
      <c r="E382">
        <v>188914.5</v>
      </c>
      <c r="F382">
        <f t="shared" si="142"/>
        <v>232915.6420623966</v>
      </c>
      <c r="G382">
        <v>2924.5</v>
      </c>
      <c r="H382">
        <f t="shared" si="143"/>
        <v>2933.0777859851137</v>
      </c>
      <c r="I382">
        <v>728.4</v>
      </c>
      <c r="J382">
        <v>683.1</v>
      </c>
      <c r="K382">
        <v>1549.6</v>
      </c>
      <c r="L382">
        <v>940</v>
      </c>
      <c r="M382">
        <v>86.5</v>
      </c>
      <c r="N382">
        <v>83.9</v>
      </c>
      <c r="O382">
        <v>12.8</v>
      </c>
      <c r="P382">
        <v>25.2</v>
      </c>
      <c r="Q382">
        <v>0</v>
      </c>
      <c r="R382">
        <v>0</v>
      </c>
      <c r="S382">
        <v>26909.7</v>
      </c>
      <c r="T382">
        <v>115.5</v>
      </c>
      <c r="U382">
        <v>192.2</v>
      </c>
      <c r="V382">
        <v>2089.5</v>
      </c>
      <c r="W382">
        <v>7.8</v>
      </c>
      <c r="X382">
        <v>59.7</v>
      </c>
      <c r="Y382">
        <f t="shared" si="144"/>
        <v>255609.92848285113</v>
      </c>
      <c r="Z382">
        <f t="shared" si="159"/>
        <v>338.40626032569497</v>
      </c>
      <c r="AA382">
        <f t="shared" si="160"/>
        <v>60.639272081482922</v>
      </c>
      <c r="AB382">
        <f t="shared" si="161"/>
        <v>6062.3623237074798</v>
      </c>
      <c r="AC382">
        <f t="shared" si="162"/>
        <v>451.86038228459853</v>
      </c>
      <c r="AD382">
        <f t="shared" si="163"/>
        <v>98.587719771185135</v>
      </c>
      <c r="AE382">
        <f t="shared" si="164"/>
        <v>0</v>
      </c>
      <c r="AF382">
        <f t="shared" si="165"/>
        <v>113450.99219002191</v>
      </c>
      <c r="AG382">
        <f t="shared" si="166"/>
        <v>50.076302105998799</v>
      </c>
      <c r="AH382">
        <f t="shared" si="167"/>
        <v>30.515246595843017</v>
      </c>
      <c r="AI382">
        <f t="shared" si="168"/>
        <v>6678.1443511671832</v>
      </c>
      <c r="AJ382">
        <f t="shared" si="169"/>
        <v>985.48597660164808</v>
      </c>
      <c r="AK382">
        <f t="shared" si="146"/>
        <v>11.968200250926838</v>
      </c>
      <c r="AL382">
        <f t="shared" si="147"/>
        <v>16.920313016284748</v>
      </c>
      <c r="AM382">
        <f t="shared" si="148"/>
        <v>6.7578124999999991</v>
      </c>
    </row>
    <row r="383" spans="1:39" x14ac:dyDescent="0.35">
      <c r="A383">
        <v>15.827</v>
      </c>
      <c r="B383">
        <v>31</v>
      </c>
      <c r="C383">
        <v>17288</v>
      </c>
      <c r="D383">
        <f t="shared" si="141"/>
        <v>17592.132791702959</v>
      </c>
      <c r="E383">
        <v>188231.1</v>
      </c>
      <c r="F383">
        <f t="shared" si="142"/>
        <v>231877.69326959926</v>
      </c>
      <c r="G383">
        <v>3111.4</v>
      </c>
      <c r="H383">
        <f t="shared" si="143"/>
        <v>3121.1110248426958</v>
      </c>
      <c r="I383">
        <v>600</v>
      </c>
      <c r="J383">
        <v>650.9</v>
      </c>
      <c r="K383">
        <v>1281.3</v>
      </c>
      <c r="L383">
        <v>836.7</v>
      </c>
      <c r="M383">
        <v>97.4</v>
      </c>
      <c r="N383">
        <v>69</v>
      </c>
      <c r="O383">
        <v>22.9</v>
      </c>
      <c r="P383">
        <v>48.5</v>
      </c>
      <c r="Q383">
        <v>0</v>
      </c>
      <c r="R383">
        <v>4.3899999999999997</v>
      </c>
      <c r="S383">
        <v>26975.5</v>
      </c>
      <c r="T383">
        <v>223.8</v>
      </c>
      <c r="U383">
        <v>141.9</v>
      </c>
      <c r="V383">
        <v>1975.5</v>
      </c>
      <c r="W383">
        <v>19.5</v>
      </c>
      <c r="X383">
        <v>35.6</v>
      </c>
      <c r="Y383">
        <f t="shared" si="144"/>
        <v>252890.9370861449</v>
      </c>
      <c r="Z383">
        <f t="shared" si="159"/>
        <v>385.14626550979017</v>
      </c>
      <c r="AA383">
        <f t="shared" si="160"/>
        <v>122.58248696923506</v>
      </c>
      <c r="AB383">
        <f t="shared" si="161"/>
        <v>5066.6109856026087</v>
      </c>
      <c r="AC383">
        <f t="shared" si="162"/>
        <v>884.96647044241308</v>
      </c>
      <c r="AD383">
        <f t="shared" si="163"/>
        <v>191.78227800025485</v>
      </c>
      <c r="AE383">
        <f t="shared" si="164"/>
        <v>17.359261864352966</v>
      </c>
      <c r="AF383">
        <f t="shared" si="165"/>
        <v>114480.18000794594</v>
      </c>
      <c r="AG383">
        <f t="shared" si="166"/>
        <v>90.552869406305902</v>
      </c>
      <c r="AH383">
        <f t="shared" si="167"/>
        <v>77.108338577422046</v>
      </c>
      <c r="AI383">
        <f t="shared" si="168"/>
        <v>6155.2225553648805</v>
      </c>
      <c r="AJ383">
        <f t="shared" si="169"/>
        <v>701.88359474320077</v>
      </c>
      <c r="AK383">
        <f t="shared" si="146"/>
        <v>13.180760742038087</v>
      </c>
      <c r="AL383">
        <f t="shared" si="147"/>
        <v>19.257313275489508</v>
      </c>
      <c r="AM383">
        <f t="shared" si="148"/>
        <v>4.253275109170306</v>
      </c>
    </row>
    <row r="384" spans="1:39" x14ac:dyDescent="0.35">
      <c r="A384">
        <v>15.836499999999999</v>
      </c>
      <c r="B384">
        <v>11</v>
      </c>
      <c r="C384">
        <v>16656.2</v>
      </c>
      <c r="D384">
        <f t="shared" si="141"/>
        <v>16938.328181862744</v>
      </c>
      <c r="E384">
        <v>188007.6</v>
      </c>
      <c r="F384">
        <f t="shared" si="142"/>
        <v>231538.62031220982</v>
      </c>
      <c r="G384">
        <v>3098.1</v>
      </c>
      <c r="H384">
        <f t="shared" si="143"/>
        <v>3107.7280522787651</v>
      </c>
      <c r="I384">
        <v>678</v>
      </c>
      <c r="J384">
        <v>661.7</v>
      </c>
      <c r="K384">
        <v>1348.9</v>
      </c>
      <c r="L384">
        <v>983.8</v>
      </c>
      <c r="M384">
        <v>88.4</v>
      </c>
      <c r="N384">
        <v>57.4</v>
      </c>
      <c r="O384">
        <v>15.6</v>
      </c>
      <c r="P384">
        <v>43.9</v>
      </c>
      <c r="Q384">
        <v>0</v>
      </c>
      <c r="R384">
        <v>16.7</v>
      </c>
      <c r="S384">
        <v>25712.5</v>
      </c>
      <c r="T384">
        <v>147.69999999999999</v>
      </c>
      <c r="U384">
        <v>165.8</v>
      </c>
      <c r="V384">
        <v>2043.2</v>
      </c>
      <c r="W384">
        <v>19</v>
      </c>
      <c r="X384">
        <v>28.8</v>
      </c>
      <c r="Y384">
        <f t="shared" si="144"/>
        <v>251884.67654635134</v>
      </c>
      <c r="Z384">
        <f t="shared" si="159"/>
        <v>350.95425895720496</v>
      </c>
      <c r="AA384">
        <f t="shared" si="160"/>
        <v>43.670778829516458</v>
      </c>
      <c r="AB384">
        <f t="shared" si="161"/>
        <v>5355.228505739522</v>
      </c>
      <c r="AC384">
        <f t="shared" si="162"/>
        <v>586.37945755632552</v>
      </c>
      <c r="AD384">
        <f t="shared" si="163"/>
        <v>174.28610823779749</v>
      </c>
      <c r="AE384">
        <f t="shared" si="164"/>
        <v>66.300182404811338</v>
      </c>
      <c r="AF384">
        <f t="shared" si="165"/>
        <v>110192.09417803725</v>
      </c>
      <c r="AG384">
        <f t="shared" si="166"/>
        <v>61.933104521859697</v>
      </c>
      <c r="AH384">
        <f t="shared" si="167"/>
        <v>75.431345250982972</v>
      </c>
      <c r="AI384">
        <f t="shared" si="168"/>
        <v>6760.6335698894154</v>
      </c>
      <c r="AJ384">
        <f t="shared" si="169"/>
        <v>772.57577820217307</v>
      </c>
      <c r="AK384">
        <f t="shared" si="146"/>
        <v>13.669508455984293</v>
      </c>
      <c r="AL384">
        <f t="shared" si="147"/>
        <v>17.547712947860248</v>
      </c>
      <c r="AM384">
        <f t="shared" si="148"/>
        <v>5.666666666666667</v>
      </c>
    </row>
    <row r="385" spans="1:39" x14ac:dyDescent="0.35">
      <c r="A385">
        <v>15.846</v>
      </c>
      <c r="B385">
        <v>21.3</v>
      </c>
      <c r="C385">
        <v>17485.7</v>
      </c>
      <c r="D385">
        <f t="shared" si="141"/>
        <v>17796.891098684264</v>
      </c>
      <c r="E385">
        <v>188000.6</v>
      </c>
      <c r="F385">
        <f t="shared" si="142"/>
        <v>231528.00359212086</v>
      </c>
      <c r="G385">
        <v>2885.7</v>
      </c>
      <c r="H385">
        <f t="shared" si="143"/>
        <v>2894.0513640211561</v>
      </c>
      <c r="I385">
        <v>684.4</v>
      </c>
      <c r="J385">
        <v>589.6</v>
      </c>
      <c r="K385">
        <v>1529</v>
      </c>
      <c r="L385">
        <v>897.1</v>
      </c>
      <c r="M385">
        <v>83.2</v>
      </c>
      <c r="N385">
        <v>69.7</v>
      </c>
      <c r="O385">
        <v>20</v>
      </c>
      <c r="P385">
        <v>25.8</v>
      </c>
      <c r="Q385">
        <v>0</v>
      </c>
      <c r="R385">
        <v>11.2</v>
      </c>
      <c r="S385">
        <v>27122.6</v>
      </c>
      <c r="T385">
        <v>116.9</v>
      </c>
      <c r="U385">
        <v>225.2</v>
      </c>
      <c r="V385">
        <v>1752.3</v>
      </c>
      <c r="W385">
        <v>4.88</v>
      </c>
      <c r="X385">
        <v>69.3</v>
      </c>
      <c r="Y385">
        <f t="shared" si="144"/>
        <v>252518.94605482626</v>
      </c>
      <c r="Z385">
        <f t="shared" si="159"/>
        <v>329.48022831497099</v>
      </c>
      <c r="AA385">
        <f t="shared" si="160"/>
        <v>84.350106527750995</v>
      </c>
      <c r="AB385">
        <f t="shared" si="161"/>
        <v>6054.9912150671953</v>
      </c>
      <c r="AC385">
        <f t="shared" si="162"/>
        <v>462.93556117812631</v>
      </c>
      <c r="AD385">
        <f t="shared" si="163"/>
        <v>102.17055156882515</v>
      </c>
      <c r="AE385">
        <f t="shared" si="164"/>
        <v>44.353107657784555</v>
      </c>
      <c r="AF385">
        <f t="shared" si="165"/>
        <v>114347.459670336</v>
      </c>
      <c r="AG385">
        <f t="shared" si="166"/>
        <v>79.201977960329572</v>
      </c>
      <c r="AH385">
        <f t="shared" si="167"/>
        <v>19.325282622320415</v>
      </c>
      <c r="AI385">
        <f t="shared" si="168"/>
        <v>6163.4979248728469</v>
      </c>
      <c r="AJ385">
        <f t="shared" si="169"/>
        <v>1166.2491254658528</v>
      </c>
      <c r="AK385">
        <f t="shared" si="146"/>
        <v>13.009463411799935</v>
      </c>
      <c r="AL385">
        <f t="shared" si="147"/>
        <v>16.474011415748549</v>
      </c>
      <c r="AM385">
        <f t="shared" si="148"/>
        <v>4.1599999999999993</v>
      </c>
    </row>
    <row r="386" spans="1:39" x14ac:dyDescent="0.35">
      <c r="A386">
        <v>15.855600000000001</v>
      </c>
      <c r="B386">
        <v>4.5199999999999996</v>
      </c>
      <c r="C386">
        <v>16919.400000000001</v>
      </c>
      <c r="D386">
        <f t="shared" si="141"/>
        <v>17210.592905607129</v>
      </c>
      <c r="E386">
        <v>187032.7</v>
      </c>
      <c r="F386">
        <f t="shared" si="142"/>
        <v>230061.77493239887</v>
      </c>
      <c r="G386">
        <v>3119</v>
      </c>
      <c r="H386">
        <f t="shared" si="143"/>
        <v>3128.7585980673725</v>
      </c>
      <c r="I386">
        <v>750.1</v>
      </c>
      <c r="J386">
        <v>561.29999999999995</v>
      </c>
      <c r="K386">
        <v>1317.5</v>
      </c>
      <c r="L386">
        <v>961.8</v>
      </c>
      <c r="M386">
        <v>63.9</v>
      </c>
      <c r="N386">
        <v>46.2</v>
      </c>
      <c r="O386">
        <v>12.2</v>
      </c>
      <c r="P386">
        <v>20</v>
      </c>
      <c r="Q386">
        <v>0</v>
      </c>
      <c r="R386">
        <v>11.7</v>
      </c>
      <c r="S386">
        <v>26333.5</v>
      </c>
      <c r="T386">
        <v>138.69999999999999</v>
      </c>
      <c r="U386">
        <v>146.5</v>
      </c>
      <c r="V386">
        <v>1973.8</v>
      </c>
      <c r="W386">
        <v>20</v>
      </c>
      <c r="X386">
        <v>39</v>
      </c>
      <c r="Y386">
        <f t="shared" si="144"/>
        <v>250701.12643607336</v>
      </c>
      <c r="Z386">
        <f t="shared" si="159"/>
        <v>254.88517306799557</v>
      </c>
      <c r="AA386">
        <f t="shared" si="160"/>
        <v>18.029436342211895</v>
      </c>
      <c r="AB386">
        <f t="shared" si="161"/>
        <v>5255.2615886867634</v>
      </c>
      <c r="AC386">
        <f t="shared" si="162"/>
        <v>553.24841165150212</v>
      </c>
      <c r="AD386">
        <f t="shared" si="163"/>
        <v>79.77626700093758</v>
      </c>
      <c r="AE386">
        <f t="shared" si="164"/>
        <v>46.669116195548483</v>
      </c>
      <c r="AF386">
        <f t="shared" si="165"/>
        <v>112912.53614378202</v>
      </c>
      <c r="AG386">
        <f t="shared" si="166"/>
        <v>48.663522870571924</v>
      </c>
      <c r="AH386">
        <f t="shared" si="167"/>
        <v>79.77626700093758</v>
      </c>
      <c r="AI386">
        <f t="shared" si="168"/>
        <v>6259.6447902285672</v>
      </c>
      <c r="AJ386">
        <f t="shared" si="169"/>
        <v>739.92487643369611</v>
      </c>
      <c r="AK386">
        <f t="shared" si="146"/>
        <v>13.367452021797915</v>
      </c>
      <c r="AL386">
        <f t="shared" si="147"/>
        <v>12.744258653399779</v>
      </c>
      <c r="AM386">
        <f t="shared" si="148"/>
        <v>5.2377049180327866</v>
      </c>
    </row>
    <row r="387" spans="1:39" x14ac:dyDescent="0.35">
      <c r="A387">
        <v>15.8651</v>
      </c>
      <c r="B387">
        <v>16.100000000000001</v>
      </c>
      <c r="C387">
        <v>17701.900000000001</v>
      </c>
      <c r="D387">
        <f t="shared" si="141"/>
        <v>18020.904244851947</v>
      </c>
      <c r="E387">
        <v>190145.5</v>
      </c>
      <c r="F387">
        <f t="shared" si="142"/>
        <v>234789.70605213649</v>
      </c>
      <c r="G387">
        <v>2977.8</v>
      </c>
      <c r="H387">
        <f t="shared" si="143"/>
        <v>2986.6937767283421</v>
      </c>
      <c r="I387">
        <v>741.2</v>
      </c>
      <c r="J387">
        <v>679.4</v>
      </c>
      <c r="K387">
        <v>1340.5</v>
      </c>
      <c r="L387">
        <v>941.7</v>
      </c>
      <c r="M387">
        <v>89</v>
      </c>
      <c r="N387">
        <v>98.7</v>
      </c>
      <c r="O387">
        <v>12.7</v>
      </c>
      <c r="P387">
        <v>36.299999999999997</v>
      </c>
      <c r="Q387">
        <v>3.9</v>
      </c>
      <c r="R387">
        <v>0</v>
      </c>
      <c r="S387">
        <v>25624.799999999999</v>
      </c>
      <c r="T387">
        <v>187.7</v>
      </c>
      <c r="U387">
        <v>173.5</v>
      </c>
      <c r="V387">
        <v>1926.3</v>
      </c>
      <c r="W387">
        <v>4.3899999999999997</v>
      </c>
      <c r="X387">
        <v>46.6</v>
      </c>
      <c r="Y387">
        <f t="shared" si="144"/>
        <v>256097.3040737168</v>
      </c>
      <c r="Z387">
        <f t="shared" si="159"/>
        <v>347.52415813944543</v>
      </c>
      <c r="AA387">
        <f t="shared" si="160"/>
        <v>62.866729730843502</v>
      </c>
      <c r="AB387">
        <f t="shared" si="161"/>
        <v>5234.3385841115351</v>
      </c>
      <c r="AC387">
        <f t="shared" si="162"/>
        <v>732.92454475026864</v>
      </c>
      <c r="AD387">
        <f t="shared" si="163"/>
        <v>141.74299933103222</v>
      </c>
      <c r="AE387">
        <f t="shared" si="164"/>
        <v>0</v>
      </c>
      <c r="AF387">
        <f t="shared" si="165"/>
        <v>107580.59363276038</v>
      </c>
      <c r="AG387">
        <f t="shared" si="166"/>
        <v>64.819112641739252</v>
      </c>
      <c r="AH387">
        <f t="shared" si="167"/>
        <v>17.141921957664781</v>
      </c>
      <c r="AI387">
        <f t="shared" si="168"/>
        <v>6715.4162603170589</v>
      </c>
      <c r="AJ387">
        <f t="shared" si="169"/>
        <v>859.43895737631397</v>
      </c>
      <c r="AK387">
        <f t="shared" si="146"/>
        <v>13.028741669231673</v>
      </c>
      <c r="AL387">
        <f t="shared" si="147"/>
        <v>17.376207906972272</v>
      </c>
      <c r="AM387">
        <f t="shared" si="148"/>
        <v>5.3614457831325311</v>
      </c>
    </row>
    <row r="388" spans="1:39" x14ac:dyDescent="0.35">
      <c r="A388">
        <v>15.874599999999999</v>
      </c>
      <c r="B388">
        <v>11</v>
      </c>
      <c r="C388">
        <v>17581.5</v>
      </c>
      <c r="D388">
        <f t="shared" si="141"/>
        <v>17896.141003045035</v>
      </c>
      <c r="E388">
        <v>190425.5</v>
      </c>
      <c r="F388">
        <f t="shared" si="142"/>
        <v>235216.77127923368</v>
      </c>
      <c r="G388">
        <v>2953.3</v>
      </c>
      <c r="H388">
        <f t="shared" si="143"/>
        <v>2962.0478158144451</v>
      </c>
      <c r="I388">
        <v>823.8</v>
      </c>
      <c r="J388">
        <v>700</v>
      </c>
      <c r="K388">
        <v>1583.1</v>
      </c>
      <c r="L388">
        <v>929</v>
      </c>
      <c r="M388">
        <v>60</v>
      </c>
      <c r="N388">
        <v>66.400000000000006</v>
      </c>
      <c r="O388">
        <v>23.4</v>
      </c>
      <c r="P388">
        <v>21.3</v>
      </c>
      <c r="Q388">
        <v>0</v>
      </c>
      <c r="R388">
        <v>0</v>
      </c>
      <c r="S388">
        <v>26400.6</v>
      </c>
      <c r="T388">
        <v>156.1</v>
      </c>
      <c r="U388">
        <v>197.4</v>
      </c>
      <c r="V388">
        <v>2087.6</v>
      </c>
      <c r="W388">
        <v>7.32</v>
      </c>
      <c r="X388">
        <v>52.7</v>
      </c>
      <c r="Y388">
        <f t="shared" si="144"/>
        <v>256374.96009809314</v>
      </c>
      <c r="Z388">
        <f t="shared" ref="Z388:Z411" si="170">(M388)*1000000/Y388</f>
        <v>234.03221584917281</v>
      </c>
      <c r="AA388">
        <f t="shared" ref="AA388:AA411" si="171">(B388)*1000000/Y388</f>
        <v>42.905906239015017</v>
      </c>
      <c r="AB388">
        <f t="shared" ref="AB388:AB411" si="172">(K388)*1000000/Y388</f>
        <v>6174.9400151804248</v>
      </c>
      <c r="AC388">
        <f t="shared" ref="AC388:AC411" si="173">(T388)*1000000/Y388</f>
        <v>608.87381490093128</v>
      </c>
      <c r="AD388">
        <f t="shared" ref="AD388:AD411" si="174">(P388)*1000000/Y388</f>
        <v>83.081436626456352</v>
      </c>
      <c r="AE388">
        <f t="shared" ref="AE388:AE411" si="175">(R388)*1000000/Y388</f>
        <v>0</v>
      </c>
      <c r="AF388">
        <f t="shared" ref="AF388:AF411" si="176">(S388+V388)*1000000/Y388</f>
        <v>111119.27619257339</v>
      </c>
      <c r="AG388">
        <f t="shared" ref="AG388:AG411" si="177">(O388+Q388)*1000000/Y388</f>
        <v>91.272564181177401</v>
      </c>
      <c r="AH388">
        <f t="shared" ref="AH388:AH411" si="178">W388*1000000/Y388</f>
        <v>28.551930333599081</v>
      </c>
      <c r="AI388">
        <f t="shared" ref="AI388:AI411" si="179">(J388+L388+N388)*1000000/Y388</f>
        <v>6612.9703125114593</v>
      </c>
      <c r="AJ388">
        <f t="shared" ref="AJ388:AJ411" si="180">(U388+X388)*1000000/Y388</f>
        <v>975.52428639796881</v>
      </c>
      <c r="AK388">
        <f t="shared" si="146"/>
        <v>13.14343529363182</v>
      </c>
      <c r="AL388">
        <f t="shared" si="147"/>
        <v>11.701610792458641</v>
      </c>
      <c r="AM388">
        <f t="shared" si="148"/>
        <v>2.5641025641025639</v>
      </c>
    </row>
    <row r="389" spans="1:39" x14ac:dyDescent="0.35">
      <c r="A389">
        <v>15.884</v>
      </c>
      <c r="B389">
        <v>10.3</v>
      </c>
      <c r="C389">
        <v>17291.400000000001</v>
      </c>
      <c r="D389">
        <f t="shared" si="141"/>
        <v>17595.653482629543</v>
      </c>
      <c r="E389">
        <v>188020.4</v>
      </c>
      <c r="F389">
        <f t="shared" si="142"/>
        <v>231558.03421662314</v>
      </c>
      <c r="G389">
        <v>2927.4</v>
      </c>
      <c r="H389">
        <f t="shared" si="143"/>
        <v>2935.9948312690572</v>
      </c>
      <c r="I389">
        <v>717.8</v>
      </c>
      <c r="J389">
        <v>659.4</v>
      </c>
      <c r="K389">
        <v>1483.9</v>
      </c>
      <c r="L389">
        <v>988.4</v>
      </c>
      <c r="M389">
        <v>112.9</v>
      </c>
      <c r="N389">
        <v>80.599999999999994</v>
      </c>
      <c r="O389">
        <v>36.1</v>
      </c>
      <c r="P389">
        <v>36.1</v>
      </c>
      <c r="Q389">
        <v>0</v>
      </c>
      <c r="R389">
        <v>8.3800000000000008</v>
      </c>
      <c r="S389">
        <v>26863.200000000001</v>
      </c>
      <c r="T389">
        <v>148.4</v>
      </c>
      <c r="U389">
        <v>132.9</v>
      </c>
      <c r="V389">
        <v>2022.1</v>
      </c>
      <c r="W389">
        <v>3.9</v>
      </c>
      <c r="X389">
        <v>70.2</v>
      </c>
      <c r="Y389">
        <f t="shared" si="144"/>
        <v>252389.68253052174</v>
      </c>
      <c r="Z389">
        <f t="shared" si="170"/>
        <v>447.32414918088773</v>
      </c>
      <c r="AA389">
        <f t="shared" si="171"/>
        <v>40.809909092676207</v>
      </c>
      <c r="AB389">
        <f t="shared" si="172"/>
        <v>5879.4003983128368</v>
      </c>
      <c r="AC389">
        <f t="shared" si="173"/>
        <v>587.97966110224752</v>
      </c>
      <c r="AD389">
        <f t="shared" si="174"/>
        <v>143.03278817918553</v>
      </c>
      <c r="AE389">
        <f t="shared" si="175"/>
        <v>33.202625067633655</v>
      </c>
      <c r="AF389">
        <f t="shared" si="176"/>
        <v>114447.22981695922</v>
      </c>
      <c r="AG389">
        <f t="shared" si="177"/>
        <v>143.03278817918553</v>
      </c>
      <c r="AH389">
        <f t="shared" si="178"/>
        <v>15.45229567586769</v>
      </c>
      <c r="AI389">
        <f t="shared" si="179"/>
        <v>6848.1404733768486</v>
      </c>
      <c r="AJ389">
        <f t="shared" si="180"/>
        <v>804.70801327403285</v>
      </c>
      <c r="AK389">
        <f t="shared" si="146"/>
        <v>13.15995648841446</v>
      </c>
      <c r="AL389">
        <f t="shared" si="147"/>
        <v>22.366207459044386</v>
      </c>
      <c r="AM389">
        <f t="shared" si="148"/>
        <v>3.1274238227146816</v>
      </c>
    </row>
    <row r="390" spans="1:39" x14ac:dyDescent="0.35">
      <c r="A390">
        <v>15.893599999999999</v>
      </c>
      <c r="B390">
        <v>20.6</v>
      </c>
      <c r="C390">
        <v>17363.8</v>
      </c>
      <c r="D390">
        <f t="shared" ref="D390:D453" si="181">1/((1/C390)-0.000001)</f>
        <v>17670.629272562928</v>
      </c>
      <c r="E390">
        <v>186049.1</v>
      </c>
      <c r="F390">
        <f t="shared" ref="F390:F453" si="182">1/((1/E390)-0.000001)</f>
        <v>228575.33544099526</v>
      </c>
      <c r="G390">
        <v>2930.5</v>
      </c>
      <c r="H390">
        <f t="shared" ref="H390:H453" si="183">1/((1/G390)-0.000001)</f>
        <v>2939.1130708541382</v>
      </c>
      <c r="I390">
        <v>698.6</v>
      </c>
      <c r="J390">
        <v>685.1</v>
      </c>
      <c r="K390">
        <v>1465.8</v>
      </c>
      <c r="L390">
        <v>1145.9000000000001</v>
      </c>
      <c r="M390">
        <v>80.599999999999994</v>
      </c>
      <c r="N390">
        <v>45.2</v>
      </c>
      <c r="O390">
        <v>36.6</v>
      </c>
      <c r="P390">
        <v>36.1</v>
      </c>
      <c r="Q390">
        <v>0</v>
      </c>
      <c r="R390">
        <v>12.2</v>
      </c>
      <c r="S390">
        <v>26897.5</v>
      </c>
      <c r="T390">
        <v>190.3</v>
      </c>
      <c r="U390">
        <v>189</v>
      </c>
      <c r="V390">
        <v>2090.1</v>
      </c>
      <c r="W390">
        <v>0</v>
      </c>
      <c r="X390">
        <v>49.8</v>
      </c>
      <c r="Y390">
        <f t="shared" ref="Y390:Y453" si="184">300+D390+F390+H390</f>
        <v>249485.07778441231</v>
      </c>
      <c r="Z390">
        <f t="shared" si="170"/>
        <v>323.06541423551164</v>
      </c>
      <c r="AA390">
        <f t="shared" si="171"/>
        <v>82.570068650763517</v>
      </c>
      <c r="AB390">
        <f t="shared" si="172"/>
        <v>5875.3012926353958</v>
      </c>
      <c r="AC390">
        <f t="shared" si="173"/>
        <v>762.77107107962604</v>
      </c>
      <c r="AD390">
        <f t="shared" si="174"/>
        <v>144.69803292682343</v>
      </c>
      <c r="AE390">
        <f t="shared" si="175"/>
        <v>48.90072026889878</v>
      </c>
      <c r="AF390">
        <f t="shared" si="176"/>
        <v>116189.7146612074</v>
      </c>
      <c r="AG390">
        <f t="shared" si="177"/>
        <v>146.70216080669636</v>
      </c>
      <c r="AH390">
        <f t="shared" si="178"/>
        <v>0</v>
      </c>
      <c r="AI390">
        <f t="shared" si="179"/>
        <v>7520.2894564350736</v>
      </c>
      <c r="AJ390">
        <f t="shared" si="180"/>
        <v>957.17147542729742</v>
      </c>
      <c r="AK390">
        <f t="shared" ref="AK390:AK453" si="185">F390/D390</f>
        <v>12.935325161051434</v>
      </c>
      <c r="AL390">
        <f t="shared" ref="AL390:AL453" si="186">Z390/20</f>
        <v>16.153270711775583</v>
      </c>
      <c r="AM390">
        <f t="shared" ref="AM390:AM453" si="187">Z390/AG390</f>
        <v>2.2021857923497268</v>
      </c>
    </row>
    <row r="391" spans="1:39" x14ac:dyDescent="0.35">
      <c r="A391">
        <v>15.9031</v>
      </c>
      <c r="B391">
        <v>0</v>
      </c>
      <c r="C391">
        <v>17759.2</v>
      </c>
      <c r="D391">
        <f t="shared" si="181"/>
        <v>18080.291513038352</v>
      </c>
      <c r="E391">
        <v>188965.1</v>
      </c>
      <c r="F391">
        <f t="shared" si="182"/>
        <v>232992.562958758</v>
      </c>
      <c r="G391">
        <v>2888.6</v>
      </c>
      <c r="H391">
        <f t="shared" si="183"/>
        <v>2896.9681822913667</v>
      </c>
      <c r="I391">
        <v>722.5</v>
      </c>
      <c r="J391">
        <v>557.4</v>
      </c>
      <c r="K391">
        <v>1545.1</v>
      </c>
      <c r="L391">
        <v>1072.5999999999999</v>
      </c>
      <c r="M391">
        <v>99.4</v>
      </c>
      <c r="N391">
        <v>50</v>
      </c>
      <c r="O391">
        <v>15.1</v>
      </c>
      <c r="P391">
        <v>27.1</v>
      </c>
      <c r="Q391">
        <v>0</v>
      </c>
      <c r="R391">
        <v>3.9</v>
      </c>
      <c r="S391">
        <v>26140</v>
      </c>
      <c r="T391">
        <v>216.1</v>
      </c>
      <c r="U391">
        <v>140.6</v>
      </c>
      <c r="V391">
        <v>1914.7</v>
      </c>
      <c r="W391">
        <v>7.32</v>
      </c>
      <c r="X391">
        <v>56.8</v>
      </c>
      <c r="Y391">
        <f t="shared" si="184"/>
        <v>254269.82265408774</v>
      </c>
      <c r="Z391">
        <f t="shared" si="170"/>
        <v>390.92330722716224</v>
      </c>
      <c r="AA391">
        <f t="shared" si="171"/>
        <v>0</v>
      </c>
      <c r="AB391">
        <f t="shared" si="172"/>
        <v>6076.615714252398</v>
      </c>
      <c r="AC391">
        <f t="shared" si="173"/>
        <v>849.88457436408214</v>
      </c>
      <c r="AD391">
        <f t="shared" si="174"/>
        <v>106.57969442511164</v>
      </c>
      <c r="AE391">
        <f t="shared" si="175"/>
        <v>15.338037205089867</v>
      </c>
      <c r="AF391">
        <f t="shared" si="176"/>
        <v>110334.36727631658</v>
      </c>
      <c r="AG391">
        <f t="shared" si="177"/>
        <v>59.385733794065892</v>
      </c>
      <c r="AH391">
        <f t="shared" si="178"/>
        <v>28.788315984937903</v>
      </c>
      <c r="AI391">
        <f t="shared" si="179"/>
        <v>6607.1544883464039</v>
      </c>
      <c r="AJ391">
        <f t="shared" si="180"/>
        <v>776.34065238070241</v>
      </c>
      <c r="AK391">
        <f t="shared" si="185"/>
        <v>12.886549024430201</v>
      </c>
      <c r="AL391">
        <f t="shared" si="186"/>
        <v>19.546165361358113</v>
      </c>
      <c r="AM391">
        <f t="shared" si="187"/>
        <v>6.5827814569536427</v>
      </c>
    </row>
    <row r="392" spans="1:39" x14ac:dyDescent="0.35">
      <c r="A392">
        <v>15.912599999999999</v>
      </c>
      <c r="B392">
        <v>5.16</v>
      </c>
      <c r="C392">
        <v>17746.7</v>
      </c>
      <c r="D392">
        <f t="shared" si="181"/>
        <v>18067.335584415956</v>
      </c>
      <c r="E392">
        <v>188674.5</v>
      </c>
      <c r="F392">
        <f t="shared" si="182"/>
        <v>232550.93054513878</v>
      </c>
      <c r="G392">
        <v>2989</v>
      </c>
      <c r="H392">
        <f t="shared" si="183"/>
        <v>2997.96090514548</v>
      </c>
      <c r="I392">
        <v>708.3</v>
      </c>
      <c r="J392">
        <v>583.9</v>
      </c>
      <c r="K392">
        <v>1666.2</v>
      </c>
      <c r="L392">
        <v>978</v>
      </c>
      <c r="M392">
        <v>52.3</v>
      </c>
      <c r="N392">
        <v>34.799999999999997</v>
      </c>
      <c r="O392">
        <v>16.100000000000001</v>
      </c>
      <c r="P392">
        <v>27.1</v>
      </c>
      <c r="Q392">
        <v>7.32</v>
      </c>
      <c r="R392">
        <v>0</v>
      </c>
      <c r="S392">
        <v>26291.599999999999</v>
      </c>
      <c r="T392">
        <v>160</v>
      </c>
      <c r="U392">
        <v>149</v>
      </c>
      <c r="V392">
        <v>1905.5</v>
      </c>
      <c r="W392">
        <v>3.9</v>
      </c>
      <c r="X392">
        <v>84.9</v>
      </c>
      <c r="Y392">
        <f t="shared" si="184"/>
        <v>253916.22703470022</v>
      </c>
      <c r="Z392">
        <f t="shared" si="170"/>
        <v>205.97344490650721</v>
      </c>
      <c r="AA392">
        <f t="shared" si="171"/>
        <v>20.321663015632449</v>
      </c>
      <c r="AB392">
        <f t="shared" si="172"/>
        <v>6562.006766792013</v>
      </c>
      <c r="AC392">
        <f t="shared" si="173"/>
        <v>630.12908575604501</v>
      </c>
      <c r="AD392">
        <f t="shared" si="174"/>
        <v>106.72811389993012</v>
      </c>
      <c r="AE392">
        <f t="shared" si="175"/>
        <v>0</v>
      </c>
      <c r="AF392">
        <f t="shared" si="176"/>
        <v>111048.8302748236</v>
      </c>
      <c r="AG392">
        <f t="shared" si="177"/>
        <v>92.235144927541086</v>
      </c>
      <c r="AH392">
        <f t="shared" si="178"/>
        <v>15.359396465303597</v>
      </c>
      <c r="AI392">
        <f t="shared" si="179"/>
        <v>6288.2944451667317</v>
      </c>
      <c r="AJ392">
        <f t="shared" si="180"/>
        <v>921.16995723961827</v>
      </c>
      <c r="AK392">
        <f t="shared" si="185"/>
        <v>12.871346162725089</v>
      </c>
      <c r="AL392">
        <f t="shared" si="186"/>
        <v>10.29867224532536</v>
      </c>
      <c r="AM392">
        <f t="shared" si="187"/>
        <v>2.2331340734415028</v>
      </c>
    </row>
    <row r="393" spans="1:39" x14ac:dyDescent="0.35">
      <c r="A393">
        <v>15.969799999999999</v>
      </c>
      <c r="B393">
        <v>6</v>
      </c>
      <c r="C393">
        <v>18093.3</v>
      </c>
      <c r="D393">
        <f t="shared" si="181"/>
        <v>18426.699807629378</v>
      </c>
      <c r="E393">
        <v>187070.9</v>
      </c>
      <c r="F393">
        <f t="shared" si="182"/>
        <v>230119.57623364692</v>
      </c>
      <c r="G393">
        <v>2849.5</v>
      </c>
      <c r="H393">
        <f t="shared" si="183"/>
        <v>2857.6428533105081</v>
      </c>
      <c r="I393">
        <v>692.9</v>
      </c>
      <c r="J393">
        <v>601.29999999999995</v>
      </c>
      <c r="K393">
        <v>1517.8</v>
      </c>
      <c r="L393">
        <v>976.6</v>
      </c>
      <c r="M393">
        <v>71</v>
      </c>
      <c r="N393">
        <v>52.3</v>
      </c>
      <c r="O393">
        <v>16.600000000000001</v>
      </c>
      <c r="P393">
        <v>20.6</v>
      </c>
      <c r="Q393">
        <v>3.9</v>
      </c>
      <c r="R393">
        <v>8.7799999999999994</v>
      </c>
      <c r="S393">
        <v>25720.3</v>
      </c>
      <c r="T393">
        <v>171.6</v>
      </c>
      <c r="U393">
        <v>191.1</v>
      </c>
      <c r="V393">
        <v>1968.5</v>
      </c>
      <c r="W393">
        <v>8.7799999999999994</v>
      </c>
      <c r="X393">
        <v>49.3</v>
      </c>
      <c r="Y393">
        <f t="shared" si="184"/>
        <v>251703.91889458679</v>
      </c>
      <c r="Z393">
        <f t="shared" si="170"/>
        <v>282.07745160191445</v>
      </c>
      <c r="AA393">
        <f t="shared" si="171"/>
        <v>23.837531121288542</v>
      </c>
      <c r="AB393">
        <f t="shared" si="172"/>
        <v>6030.1007893152919</v>
      </c>
      <c r="AC393">
        <f t="shared" si="173"/>
        <v>681.75339006885235</v>
      </c>
      <c r="AD393">
        <f t="shared" si="174"/>
        <v>81.842190183090665</v>
      </c>
      <c r="AE393">
        <f t="shared" si="175"/>
        <v>34.882253874152234</v>
      </c>
      <c r="AF393">
        <f t="shared" si="176"/>
        <v>110005.43861852237</v>
      </c>
      <c r="AG393">
        <f t="shared" si="177"/>
        <v>81.44489799773585</v>
      </c>
      <c r="AH393">
        <f t="shared" si="178"/>
        <v>34.882253874152234</v>
      </c>
      <c r="AI393">
        <f t="shared" si="179"/>
        <v>6476.6572056540972</v>
      </c>
      <c r="AJ393">
        <f t="shared" si="180"/>
        <v>955.09041359296089</v>
      </c>
      <c r="AK393">
        <f t="shared" si="185"/>
        <v>12.4883771177717</v>
      </c>
      <c r="AL393">
        <f t="shared" si="186"/>
        <v>14.103872580095722</v>
      </c>
      <c r="AM393">
        <f t="shared" si="187"/>
        <v>3.4634146341463419</v>
      </c>
    </row>
    <row r="394" spans="1:39" x14ac:dyDescent="0.35">
      <c r="A394">
        <v>15.9793</v>
      </c>
      <c r="B394">
        <v>5.16</v>
      </c>
      <c r="C394">
        <v>17687.599999999999</v>
      </c>
      <c r="D394">
        <f t="shared" si="181"/>
        <v>18006.084418765353</v>
      </c>
      <c r="E394">
        <v>186947.3</v>
      </c>
      <c r="F394">
        <f t="shared" si="182"/>
        <v>229932.57386636804</v>
      </c>
      <c r="G394">
        <v>3061</v>
      </c>
      <c r="H394">
        <f t="shared" si="183"/>
        <v>3070.3984897772084</v>
      </c>
      <c r="I394">
        <v>660.5</v>
      </c>
      <c r="J394">
        <v>559.4</v>
      </c>
      <c r="K394">
        <v>1479.2</v>
      </c>
      <c r="L394">
        <v>931</v>
      </c>
      <c r="M394">
        <v>61.3</v>
      </c>
      <c r="N394">
        <v>31.6</v>
      </c>
      <c r="O394">
        <v>27.8</v>
      </c>
      <c r="P394">
        <v>32.299999999999997</v>
      </c>
      <c r="Q394">
        <v>3.9</v>
      </c>
      <c r="R394">
        <v>12.2</v>
      </c>
      <c r="S394">
        <v>25717.9</v>
      </c>
      <c r="T394">
        <v>116</v>
      </c>
      <c r="U394">
        <v>87.1</v>
      </c>
      <c r="V394">
        <v>2168.8000000000002</v>
      </c>
      <c r="W394">
        <v>7.8</v>
      </c>
      <c r="X394">
        <v>47.8</v>
      </c>
      <c r="Y394">
        <f t="shared" si="184"/>
        <v>251309.0567749106</v>
      </c>
      <c r="Z394">
        <f t="shared" si="170"/>
        <v>243.92276500764726</v>
      </c>
      <c r="AA394">
        <f t="shared" si="171"/>
        <v>20.532487233922673</v>
      </c>
      <c r="AB394">
        <f t="shared" si="172"/>
        <v>5885.9796737244997</v>
      </c>
      <c r="AC394">
        <f t="shared" si="173"/>
        <v>461.58304634399809</v>
      </c>
      <c r="AD394">
        <f t="shared" si="174"/>
        <v>128.52700342164772</v>
      </c>
      <c r="AE394">
        <f t="shared" si="175"/>
        <v>48.545803149972208</v>
      </c>
      <c r="AF394">
        <f t="shared" si="176"/>
        <v>110965.75809035492</v>
      </c>
      <c r="AG394">
        <f t="shared" si="177"/>
        <v>126.13950490607533</v>
      </c>
      <c r="AH394">
        <f t="shared" si="178"/>
        <v>31.03748070244125</v>
      </c>
      <c r="AI394">
        <f t="shared" si="179"/>
        <v>6056.2879011686646</v>
      </c>
      <c r="AJ394">
        <f t="shared" si="180"/>
        <v>536.78924958452865</v>
      </c>
      <c r="AK394">
        <f t="shared" si="185"/>
        <v>12.769715420568607</v>
      </c>
      <c r="AL394">
        <f t="shared" si="186"/>
        <v>12.196138250382363</v>
      </c>
      <c r="AM394">
        <f t="shared" si="187"/>
        <v>1.9337539432176656</v>
      </c>
    </row>
    <row r="395" spans="1:39" x14ac:dyDescent="0.35">
      <c r="A395">
        <v>15.988799999999999</v>
      </c>
      <c r="B395">
        <v>9.67</v>
      </c>
      <c r="C395">
        <v>18494.3</v>
      </c>
      <c r="D395">
        <f t="shared" si="181"/>
        <v>18842.784102017948</v>
      </c>
      <c r="E395">
        <v>186797.3</v>
      </c>
      <c r="F395">
        <f t="shared" si="182"/>
        <v>229705.70560082985</v>
      </c>
      <c r="G395">
        <v>2643.8</v>
      </c>
      <c r="H395">
        <f t="shared" si="183"/>
        <v>2650.8082067369714</v>
      </c>
      <c r="I395">
        <v>809.7</v>
      </c>
      <c r="J395">
        <v>659.4</v>
      </c>
      <c r="K395">
        <v>1378.8</v>
      </c>
      <c r="L395">
        <v>1014.1</v>
      </c>
      <c r="M395">
        <v>91.6</v>
      </c>
      <c r="N395">
        <v>46.4</v>
      </c>
      <c r="O395">
        <v>36.1</v>
      </c>
      <c r="P395">
        <v>9.68</v>
      </c>
      <c r="Q395">
        <v>7.32</v>
      </c>
      <c r="R395">
        <v>3.9</v>
      </c>
      <c r="S395">
        <v>26058.5</v>
      </c>
      <c r="T395">
        <v>199.4</v>
      </c>
      <c r="U395">
        <v>157.4</v>
      </c>
      <c r="V395">
        <v>1889.2</v>
      </c>
      <c r="W395">
        <v>8.2899999999999991</v>
      </c>
      <c r="X395">
        <v>49.8</v>
      </c>
      <c r="Y395">
        <f t="shared" si="184"/>
        <v>251499.29790958477</v>
      </c>
      <c r="Z395">
        <f t="shared" si="170"/>
        <v>364.21572847861648</v>
      </c>
      <c r="AA395">
        <f t="shared" si="171"/>
        <v>38.449411510788444</v>
      </c>
      <c r="AB395">
        <f t="shared" si="172"/>
        <v>5482.3214675362051</v>
      </c>
      <c r="AC395">
        <f t="shared" si="173"/>
        <v>792.84515566196637</v>
      </c>
      <c r="AD395">
        <f t="shared" si="174"/>
        <v>38.489173053198769</v>
      </c>
      <c r="AE395">
        <f t="shared" si="175"/>
        <v>15.50700154002843</v>
      </c>
      <c r="AF395">
        <f t="shared" si="176"/>
        <v>111124.36588211604</v>
      </c>
      <c r="AG395">
        <f t="shared" si="177"/>
        <v>172.64461714564985</v>
      </c>
      <c r="AH395">
        <f t="shared" si="178"/>
        <v>32.962318658162992</v>
      </c>
      <c r="AI395">
        <f t="shared" si="179"/>
        <v>6838.5876791525379</v>
      </c>
      <c r="AJ395">
        <f t="shared" si="180"/>
        <v>823.85915874202328</v>
      </c>
      <c r="AK395">
        <f t="shared" si="185"/>
        <v>12.190645732454673</v>
      </c>
      <c r="AL395">
        <f t="shared" si="186"/>
        <v>18.210786423930823</v>
      </c>
      <c r="AM395">
        <f t="shared" si="187"/>
        <v>2.1096269000460621</v>
      </c>
    </row>
    <row r="396" spans="1:39" x14ac:dyDescent="0.35">
      <c r="A396">
        <v>15.9983</v>
      </c>
      <c r="B396">
        <v>15.5</v>
      </c>
      <c r="C396">
        <v>18466.5</v>
      </c>
      <c r="D396">
        <f t="shared" si="181"/>
        <v>18813.927390150209</v>
      </c>
      <c r="E396">
        <v>184831.7</v>
      </c>
      <c r="F396">
        <f t="shared" si="182"/>
        <v>226740.53934629206</v>
      </c>
      <c r="G396">
        <v>2562.6</v>
      </c>
      <c r="H396">
        <f t="shared" si="183"/>
        <v>2569.1837903812311</v>
      </c>
      <c r="I396">
        <v>686.5</v>
      </c>
      <c r="J396">
        <v>653.5</v>
      </c>
      <c r="K396">
        <v>1600.5</v>
      </c>
      <c r="L396">
        <v>951.5</v>
      </c>
      <c r="M396">
        <v>75.099999999999994</v>
      </c>
      <c r="N396">
        <v>60</v>
      </c>
      <c r="O396">
        <v>12.2</v>
      </c>
      <c r="P396">
        <v>15.5</v>
      </c>
      <c r="Q396">
        <v>0</v>
      </c>
      <c r="R396">
        <v>0</v>
      </c>
      <c r="S396">
        <v>26054.7</v>
      </c>
      <c r="T396">
        <v>151</v>
      </c>
      <c r="U396">
        <v>129</v>
      </c>
      <c r="V396">
        <v>1944.4</v>
      </c>
      <c r="W396">
        <v>0</v>
      </c>
      <c r="X396">
        <v>51</v>
      </c>
      <c r="Y396">
        <f t="shared" si="184"/>
        <v>248423.65052682351</v>
      </c>
      <c r="Z396">
        <f t="shared" si="170"/>
        <v>302.30616062817694</v>
      </c>
      <c r="AA396">
        <f t="shared" si="171"/>
        <v>62.393415309410685</v>
      </c>
      <c r="AB396">
        <f t="shared" si="172"/>
        <v>6442.6233034007619</v>
      </c>
      <c r="AC396">
        <f t="shared" si="173"/>
        <v>607.83262656264606</v>
      </c>
      <c r="AD396">
        <f t="shared" si="174"/>
        <v>62.393415309410685</v>
      </c>
      <c r="AE396">
        <f t="shared" si="175"/>
        <v>0</v>
      </c>
      <c r="AF396">
        <f t="shared" si="176"/>
        <v>112707.0628767562</v>
      </c>
      <c r="AG396">
        <f t="shared" si="177"/>
        <v>49.109655920955511</v>
      </c>
      <c r="AH396">
        <f t="shared" si="178"/>
        <v>0</v>
      </c>
      <c r="AI396">
        <f t="shared" si="179"/>
        <v>6702.260418720567</v>
      </c>
      <c r="AJ396">
        <f t="shared" si="180"/>
        <v>724.56869391573696</v>
      </c>
      <c r="AK396">
        <f t="shared" si="185"/>
        <v>12.051738833912964</v>
      </c>
      <c r="AL396">
        <f t="shared" si="186"/>
        <v>15.115308031408848</v>
      </c>
      <c r="AM396">
        <f t="shared" si="187"/>
        <v>6.1557377049180326</v>
      </c>
    </row>
    <row r="397" spans="1:39" x14ac:dyDescent="0.35">
      <c r="A397">
        <v>16.0078</v>
      </c>
      <c r="B397">
        <v>25.8</v>
      </c>
      <c r="C397">
        <v>17695.2</v>
      </c>
      <c r="D397">
        <f t="shared" si="181"/>
        <v>18013.96063625058</v>
      </c>
      <c r="E397">
        <v>186290.9</v>
      </c>
      <c r="F397">
        <f t="shared" si="182"/>
        <v>228940.41617575614</v>
      </c>
      <c r="G397">
        <v>2775.1</v>
      </c>
      <c r="H397">
        <f t="shared" si="183"/>
        <v>2782.8226110278633</v>
      </c>
      <c r="I397">
        <v>736.8</v>
      </c>
      <c r="J397">
        <v>701.9</v>
      </c>
      <c r="K397">
        <v>1531.4</v>
      </c>
      <c r="L397">
        <v>947</v>
      </c>
      <c r="M397">
        <v>65.2</v>
      </c>
      <c r="N397">
        <v>103.2</v>
      </c>
      <c r="O397">
        <v>5</v>
      </c>
      <c r="P397">
        <v>36.1</v>
      </c>
      <c r="Q397">
        <v>0</v>
      </c>
      <c r="R397">
        <v>11.7</v>
      </c>
      <c r="S397">
        <v>25711.3</v>
      </c>
      <c r="T397">
        <v>160.6</v>
      </c>
      <c r="U397">
        <v>160.6</v>
      </c>
      <c r="V397">
        <v>2011.9</v>
      </c>
      <c r="W397">
        <v>12.2</v>
      </c>
      <c r="X397">
        <v>66.3</v>
      </c>
      <c r="Y397">
        <f t="shared" si="184"/>
        <v>250037.19942303459</v>
      </c>
      <c r="Z397">
        <f t="shared" si="170"/>
        <v>260.76119933533965</v>
      </c>
      <c r="AA397">
        <f t="shared" si="171"/>
        <v>103.18464636275711</v>
      </c>
      <c r="AB397">
        <f t="shared" si="172"/>
        <v>6124.6886604622568</v>
      </c>
      <c r="AC397">
        <f t="shared" si="173"/>
        <v>642.30442658367406</v>
      </c>
      <c r="AD397">
        <f t="shared" si="174"/>
        <v>144.37851680990434</v>
      </c>
      <c r="AE397">
        <f t="shared" si="175"/>
        <v>46.793037304041015</v>
      </c>
      <c r="AF397">
        <f t="shared" si="176"/>
        <v>110876.30186217008</v>
      </c>
      <c r="AG397">
        <f t="shared" si="177"/>
        <v>19.997024488906415</v>
      </c>
      <c r="AH397">
        <f t="shared" si="178"/>
        <v>48.792739752931659</v>
      </c>
      <c r="AI397">
        <f t="shared" si="179"/>
        <v>7007.3573214025873</v>
      </c>
      <c r="AJ397">
        <f t="shared" si="180"/>
        <v>907.46497130657303</v>
      </c>
      <c r="AK397">
        <f t="shared" si="185"/>
        <v>12.709054982336617</v>
      </c>
      <c r="AL397">
        <f t="shared" si="186"/>
        <v>13.038059966766983</v>
      </c>
      <c r="AM397">
        <f t="shared" si="187"/>
        <v>13.04</v>
      </c>
    </row>
    <row r="398" spans="1:39" x14ac:dyDescent="0.35">
      <c r="A398">
        <v>16.017299999999999</v>
      </c>
      <c r="B398">
        <v>14.2</v>
      </c>
      <c r="C398">
        <v>17861.900000000001</v>
      </c>
      <c r="D398">
        <f t="shared" si="181"/>
        <v>18186.749908185011</v>
      </c>
      <c r="E398">
        <v>184398.9</v>
      </c>
      <c r="F398">
        <f t="shared" si="182"/>
        <v>226089.56755943561</v>
      </c>
      <c r="G398">
        <v>2807.3</v>
      </c>
      <c r="H398">
        <f t="shared" si="183"/>
        <v>2815.2031197179845</v>
      </c>
      <c r="I398">
        <v>626.9</v>
      </c>
      <c r="J398">
        <v>630.29999999999995</v>
      </c>
      <c r="K398">
        <v>1298</v>
      </c>
      <c r="L398">
        <v>947.7</v>
      </c>
      <c r="M398">
        <v>54.8</v>
      </c>
      <c r="N398">
        <v>95.5</v>
      </c>
      <c r="O398">
        <v>15.6</v>
      </c>
      <c r="P398">
        <v>20</v>
      </c>
      <c r="Q398">
        <v>4.3899999999999997</v>
      </c>
      <c r="R398">
        <v>7.8</v>
      </c>
      <c r="S398">
        <v>25535.200000000001</v>
      </c>
      <c r="T398">
        <v>149.69999999999999</v>
      </c>
      <c r="U398">
        <v>133.5</v>
      </c>
      <c r="V398">
        <v>1708.2</v>
      </c>
      <c r="W398">
        <v>19.5</v>
      </c>
      <c r="X398">
        <v>61</v>
      </c>
      <c r="Y398">
        <f t="shared" si="184"/>
        <v>247391.5205873386</v>
      </c>
      <c r="Z398">
        <f t="shared" si="170"/>
        <v>221.51122993180164</v>
      </c>
      <c r="AA398">
        <f t="shared" si="171"/>
        <v>57.398895347291663</v>
      </c>
      <c r="AB398">
        <f t="shared" si="172"/>
        <v>5246.7440958299003</v>
      </c>
      <c r="AC398">
        <f t="shared" si="173"/>
        <v>605.113706583772</v>
      </c>
      <c r="AD398">
        <f t="shared" si="174"/>
        <v>80.843514573650239</v>
      </c>
      <c r="AE398">
        <f t="shared" si="175"/>
        <v>31.528970683723593</v>
      </c>
      <c r="AF398">
        <f t="shared" si="176"/>
        <v>110122.61024678913</v>
      </c>
      <c r="AG398">
        <f t="shared" si="177"/>
        <v>80.803092816363403</v>
      </c>
      <c r="AH398">
        <f t="shared" si="178"/>
        <v>78.822426709308985</v>
      </c>
      <c r="AI398">
        <f t="shared" si="179"/>
        <v>6764.581081950183</v>
      </c>
      <c r="AJ398">
        <f t="shared" si="180"/>
        <v>786.20317922874847</v>
      </c>
      <c r="AK398">
        <f t="shared" si="185"/>
        <v>12.431554219464095</v>
      </c>
      <c r="AL398">
        <f t="shared" si="186"/>
        <v>11.075561496590081</v>
      </c>
      <c r="AM398">
        <f t="shared" si="187"/>
        <v>2.7413706853426714</v>
      </c>
    </row>
    <row r="399" spans="1:39" x14ac:dyDescent="0.35">
      <c r="A399">
        <v>16.026800000000001</v>
      </c>
      <c r="B399">
        <v>5.16</v>
      </c>
      <c r="C399">
        <v>17634.3</v>
      </c>
      <c r="D399">
        <f t="shared" si="181"/>
        <v>17950.850686256654</v>
      </c>
      <c r="E399">
        <v>187034.5</v>
      </c>
      <c r="F399">
        <f t="shared" si="182"/>
        <v>230064.49843197528</v>
      </c>
      <c r="G399">
        <v>2763.7</v>
      </c>
      <c r="H399">
        <f t="shared" si="183"/>
        <v>2771.3592054360638</v>
      </c>
      <c r="I399">
        <v>646.9</v>
      </c>
      <c r="J399">
        <v>828.4</v>
      </c>
      <c r="K399">
        <v>1463.1</v>
      </c>
      <c r="L399">
        <v>921.2</v>
      </c>
      <c r="M399">
        <v>87.7</v>
      </c>
      <c r="N399">
        <v>42.6</v>
      </c>
      <c r="O399">
        <v>23.4</v>
      </c>
      <c r="P399">
        <v>20.6</v>
      </c>
      <c r="Q399">
        <v>0</v>
      </c>
      <c r="R399">
        <v>12.7</v>
      </c>
      <c r="S399">
        <v>26219.3</v>
      </c>
      <c r="T399">
        <v>179.4</v>
      </c>
      <c r="U399">
        <v>167.1</v>
      </c>
      <c r="V399">
        <v>2011.3</v>
      </c>
      <c r="W399">
        <v>7.8</v>
      </c>
      <c r="X399">
        <v>31.2</v>
      </c>
      <c r="Y399">
        <f t="shared" si="184"/>
        <v>251086.70832366802</v>
      </c>
      <c r="Z399">
        <f t="shared" si="170"/>
        <v>349.28173054444869</v>
      </c>
      <c r="AA399">
        <f t="shared" si="171"/>
        <v>20.550669664872924</v>
      </c>
      <c r="AB399">
        <f t="shared" si="172"/>
        <v>5827.0706950921658</v>
      </c>
      <c r="AC399">
        <f t="shared" si="173"/>
        <v>714.49421276709347</v>
      </c>
      <c r="AD399">
        <f t="shared" si="174"/>
        <v>82.043371142709731</v>
      </c>
      <c r="AE399">
        <f t="shared" si="175"/>
        <v>50.580136578272501</v>
      </c>
      <c r="AF399">
        <f t="shared" si="176"/>
        <v>112433.66958162046</v>
      </c>
      <c r="AG399">
        <f t="shared" si="177"/>
        <v>93.194897317446973</v>
      </c>
      <c r="AH399">
        <f t="shared" si="178"/>
        <v>31.064965772482324</v>
      </c>
      <c r="AI399">
        <f t="shared" si="179"/>
        <v>7137.7732894157452</v>
      </c>
      <c r="AJ399">
        <f t="shared" si="180"/>
        <v>789.76701444656976</v>
      </c>
      <c r="AK399">
        <f t="shared" si="185"/>
        <v>12.816356308289885</v>
      </c>
      <c r="AL399">
        <f t="shared" si="186"/>
        <v>17.464086527222435</v>
      </c>
      <c r="AM399">
        <f t="shared" si="187"/>
        <v>3.7478632478632479</v>
      </c>
    </row>
    <row r="400" spans="1:39" x14ac:dyDescent="0.35">
      <c r="A400">
        <v>16.036300000000001</v>
      </c>
      <c r="B400">
        <v>15.5</v>
      </c>
      <c r="C400">
        <v>17323.8</v>
      </c>
      <c r="D400">
        <f t="shared" si="181"/>
        <v>17629.20481843358</v>
      </c>
      <c r="E400">
        <v>186309.1</v>
      </c>
      <c r="F400">
        <f t="shared" si="182"/>
        <v>228967.90415131839</v>
      </c>
      <c r="G400">
        <v>2745.6</v>
      </c>
      <c r="H400">
        <f t="shared" si="183"/>
        <v>2753.1590735523455</v>
      </c>
      <c r="I400">
        <v>751.5</v>
      </c>
      <c r="J400">
        <v>651</v>
      </c>
      <c r="K400">
        <v>1446.2</v>
      </c>
      <c r="L400">
        <v>1061.2</v>
      </c>
      <c r="M400">
        <v>83.9</v>
      </c>
      <c r="N400">
        <v>112.3</v>
      </c>
      <c r="O400">
        <v>36.1</v>
      </c>
      <c r="P400">
        <v>31.6</v>
      </c>
      <c r="Q400">
        <v>0</v>
      </c>
      <c r="R400">
        <v>11.2</v>
      </c>
      <c r="S400">
        <v>26627.1</v>
      </c>
      <c r="T400">
        <v>136.80000000000001</v>
      </c>
      <c r="U400">
        <v>156.80000000000001</v>
      </c>
      <c r="V400">
        <v>1939.4</v>
      </c>
      <c r="W400">
        <v>12.2</v>
      </c>
      <c r="X400">
        <v>59.5</v>
      </c>
      <c r="Y400">
        <f t="shared" si="184"/>
        <v>249650.26804330433</v>
      </c>
      <c r="Z400">
        <f t="shared" si="170"/>
        <v>336.07013786761371</v>
      </c>
      <c r="AA400">
        <f t="shared" si="171"/>
        <v>62.086855029177741</v>
      </c>
      <c r="AB400">
        <f t="shared" si="172"/>
        <v>5792.9038543997967</v>
      </c>
      <c r="AC400">
        <f t="shared" si="173"/>
        <v>547.96656567687194</v>
      </c>
      <c r="AD400">
        <f t="shared" si="174"/>
        <v>126.57707218851719</v>
      </c>
      <c r="AE400">
        <f t="shared" si="175"/>
        <v>44.862759763018751</v>
      </c>
      <c r="AF400">
        <f t="shared" si="176"/>
        <v>114426.07381877457</v>
      </c>
      <c r="AG400">
        <f t="shared" si="177"/>
        <v>144.60228816473008</v>
      </c>
      <c r="AH400">
        <f t="shared" si="178"/>
        <v>48.868363313288285</v>
      </c>
      <c r="AI400">
        <f t="shared" si="179"/>
        <v>7308.2236774667599</v>
      </c>
      <c r="AJ400">
        <f t="shared" si="180"/>
        <v>866.41204792329972</v>
      </c>
      <c r="AK400">
        <f t="shared" si="185"/>
        <v>12.987988199666457</v>
      </c>
      <c r="AL400">
        <f t="shared" si="186"/>
        <v>16.803506893380685</v>
      </c>
      <c r="AM400">
        <f t="shared" si="187"/>
        <v>2.32409972299169</v>
      </c>
    </row>
    <row r="401" spans="1:39" x14ac:dyDescent="0.35">
      <c r="A401">
        <v>16.0458</v>
      </c>
      <c r="B401">
        <v>5.16</v>
      </c>
      <c r="C401">
        <v>17445.099999999999</v>
      </c>
      <c r="D401">
        <f t="shared" si="181"/>
        <v>17754.834869786919</v>
      </c>
      <c r="E401">
        <v>185612.7</v>
      </c>
      <c r="F401">
        <f t="shared" si="182"/>
        <v>227916.98740881644</v>
      </c>
      <c r="G401">
        <v>2907.2</v>
      </c>
      <c r="H401">
        <f t="shared" si="183"/>
        <v>2915.6764545887804</v>
      </c>
      <c r="I401">
        <v>705.8</v>
      </c>
      <c r="J401">
        <v>583.9</v>
      </c>
      <c r="K401">
        <v>1426.5</v>
      </c>
      <c r="L401">
        <v>870.8</v>
      </c>
      <c r="M401">
        <v>78.7</v>
      </c>
      <c r="N401">
        <v>31</v>
      </c>
      <c r="O401">
        <v>27.3</v>
      </c>
      <c r="P401">
        <v>47.1</v>
      </c>
      <c r="Q401">
        <v>0</v>
      </c>
      <c r="R401">
        <v>15.1</v>
      </c>
      <c r="S401">
        <v>25586.2</v>
      </c>
      <c r="T401">
        <v>189.7</v>
      </c>
      <c r="U401">
        <v>182.6</v>
      </c>
      <c r="V401">
        <v>1994.8</v>
      </c>
      <c r="W401">
        <v>11.2</v>
      </c>
      <c r="X401">
        <v>39.700000000000003</v>
      </c>
      <c r="Y401">
        <f t="shared" si="184"/>
        <v>248887.49873319213</v>
      </c>
      <c r="Z401">
        <f t="shared" si="170"/>
        <v>316.20712330098405</v>
      </c>
      <c r="AA401">
        <f t="shared" si="171"/>
        <v>20.732258656074688</v>
      </c>
      <c r="AB401">
        <f t="shared" si="172"/>
        <v>5731.5052273043684</v>
      </c>
      <c r="AC401">
        <f t="shared" si="173"/>
        <v>762.19175718166048</v>
      </c>
      <c r="AD401">
        <f t="shared" si="174"/>
        <v>189.24212843044916</v>
      </c>
      <c r="AE401">
        <f t="shared" si="175"/>
        <v>60.669981726110031</v>
      </c>
      <c r="AF401">
        <f t="shared" si="176"/>
        <v>110817.1368203868</v>
      </c>
      <c r="AG401">
        <f t="shared" si="177"/>
        <v>109.68811265713933</v>
      </c>
      <c r="AH401">
        <f t="shared" si="178"/>
        <v>45.000251346518695</v>
      </c>
      <c r="AI401">
        <f t="shared" si="179"/>
        <v>5969.3636987073942</v>
      </c>
      <c r="AJ401">
        <f t="shared" si="180"/>
        <v>893.17463163670595</v>
      </c>
      <c r="AK401">
        <f t="shared" si="185"/>
        <v>12.836897052568968</v>
      </c>
      <c r="AL401">
        <f t="shared" si="186"/>
        <v>15.810356165049203</v>
      </c>
      <c r="AM401">
        <f t="shared" si="187"/>
        <v>2.8827838827838828</v>
      </c>
    </row>
    <row r="402" spans="1:39" x14ac:dyDescent="0.35">
      <c r="A402">
        <v>16.055299999999999</v>
      </c>
      <c r="B402">
        <v>5.16</v>
      </c>
      <c r="C402">
        <v>17932.400000000001</v>
      </c>
      <c r="D402">
        <f t="shared" si="181"/>
        <v>18259.842805118507</v>
      </c>
      <c r="E402">
        <v>186950.9</v>
      </c>
      <c r="F402">
        <f t="shared" si="182"/>
        <v>229938.01973337156</v>
      </c>
      <c r="G402">
        <v>2956.5</v>
      </c>
      <c r="H402">
        <f t="shared" si="183"/>
        <v>2965.2668113276909</v>
      </c>
      <c r="I402">
        <v>625.70000000000005</v>
      </c>
      <c r="J402">
        <v>761.3</v>
      </c>
      <c r="K402">
        <v>1481.2</v>
      </c>
      <c r="L402">
        <v>1048.9000000000001</v>
      </c>
      <c r="M402">
        <v>141.9</v>
      </c>
      <c r="N402">
        <v>52.3</v>
      </c>
      <c r="O402">
        <v>12.3</v>
      </c>
      <c r="P402">
        <v>21.3</v>
      </c>
      <c r="Q402">
        <v>3.9</v>
      </c>
      <c r="R402">
        <v>7.32</v>
      </c>
      <c r="S402">
        <v>25589</v>
      </c>
      <c r="T402">
        <v>112.2</v>
      </c>
      <c r="U402">
        <v>128.4</v>
      </c>
      <c r="V402">
        <v>1664.5</v>
      </c>
      <c r="W402">
        <v>0</v>
      </c>
      <c r="X402">
        <v>55.1</v>
      </c>
      <c r="Y402">
        <f t="shared" si="184"/>
        <v>251463.12934981775</v>
      </c>
      <c r="Z402">
        <f t="shared" si="170"/>
        <v>564.29743941744528</v>
      </c>
      <c r="AA402">
        <f t="shared" si="171"/>
        <v>20.519906887907101</v>
      </c>
      <c r="AB402">
        <f t="shared" si="172"/>
        <v>5890.3267601488369</v>
      </c>
      <c r="AC402">
        <f t="shared" si="173"/>
        <v>446.18867302774748</v>
      </c>
      <c r="AD402">
        <f t="shared" si="174"/>
        <v>84.704266804732811</v>
      </c>
      <c r="AE402">
        <f t="shared" si="175"/>
        <v>29.109635352612401</v>
      </c>
      <c r="AF402">
        <f t="shared" si="176"/>
        <v>108379.70588557678</v>
      </c>
      <c r="AG402">
        <f t="shared" si="177"/>
        <v>64.422963485289742</v>
      </c>
      <c r="AH402">
        <f t="shared" si="178"/>
        <v>0</v>
      </c>
      <c r="AI402">
        <f t="shared" si="179"/>
        <v>7406.6524377377864</v>
      </c>
      <c r="AJ402">
        <f t="shared" si="180"/>
        <v>729.72924688584362</v>
      </c>
      <c r="AK402">
        <f t="shared" si="185"/>
        <v>12.592551983465953</v>
      </c>
      <c r="AL402">
        <f t="shared" si="186"/>
        <v>28.214871970872263</v>
      </c>
      <c r="AM402">
        <f t="shared" si="187"/>
        <v>8.7592592592592577</v>
      </c>
    </row>
    <row r="403" spans="1:39" x14ac:dyDescent="0.35">
      <c r="A403">
        <v>16.064800000000002</v>
      </c>
      <c r="B403">
        <v>25.2</v>
      </c>
      <c r="C403">
        <v>17409.5</v>
      </c>
      <c r="D403">
        <f t="shared" si="181"/>
        <v>17717.960839230585</v>
      </c>
      <c r="E403">
        <v>185567.3</v>
      </c>
      <c r="F403">
        <f t="shared" si="182"/>
        <v>227848.53800688501</v>
      </c>
      <c r="G403">
        <v>2776.8</v>
      </c>
      <c r="H403">
        <f t="shared" si="183"/>
        <v>2784.5320887039134</v>
      </c>
      <c r="I403">
        <v>666.1</v>
      </c>
      <c r="J403">
        <v>574.79999999999995</v>
      </c>
      <c r="K403">
        <v>1436.1</v>
      </c>
      <c r="L403">
        <v>877.9</v>
      </c>
      <c r="M403">
        <v>59.4</v>
      </c>
      <c r="N403">
        <v>54.2</v>
      </c>
      <c r="O403">
        <v>20.5</v>
      </c>
      <c r="P403">
        <v>20</v>
      </c>
      <c r="Q403">
        <v>0</v>
      </c>
      <c r="R403">
        <v>15.1</v>
      </c>
      <c r="S403">
        <v>26461.3</v>
      </c>
      <c r="T403">
        <v>171</v>
      </c>
      <c r="U403">
        <v>154.19999999999999</v>
      </c>
      <c r="V403">
        <v>1895.3</v>
      </c>
      <c r="W403">
        <v>7.8</v>
      </c>
      <c r="X403">
        <v>58.5</v>
      </c>
      <c r="Y403">
        <f t="shared" si="184"/>
        <v>248651.03093481952</v>
      </c>
      <c r="Z403">
        <f t="shared" si="170"/>
        <v>238.88901556805087</v>
      </c>
      <c r="AA403">
        <f t="shared" si="171"/>
        <v>101.34685508947614</v>
      </c>
      <c r="AB403">
        <f t="shared" si="172"/>
        <v>5775.5642299205028</v>
      </c>
      <c r="AC403">
        <f t="shared" si="173"/>
        <v>687.71080239287369</v>
      </c>
      <c r="AD403">
        <f t="shared" si="174"/>
        <v>80.434011975774709</v>
      </c>
      <c r="AE403">
        <f t="shared" si="175"/>
        <v>60.727679041709905</v>
      </c>
      <c r="AF403">
        <f t="shared" si="176"/>
        <v>114041.75519961266</v>
      </c>
      <c r="AG403">
        <f t="shared" si="177"/>
        <v>82.444862275169072</v>
      </c>
      <c r="AH403">
        <f t="shared" si="178"/>
        <v>31.369264670552134</v>
      </c>
      <c r="AI403">
        <f t="shared" si="179"/>
        <v>6060.3006323147447</v>
      </c>
      <c r="AJ403">
        <f t="shared" si="180"/>
        <v>855.41571736236403</v>
      </c>
      <c r="AK403">
        <f t="shared" si="185"/>
        <v>12.85974949794389</v>
      </c>
      <c r="AL403">
        <f t="shared" si="186"/>
        <v>11.944450778402544</v>
      </c>
      <c r="AM403">
        <f t="shared" si="187"/>
        <v>2.897560975609756</v>
      </c>
    </row>
    <row r="404" spans="1:39" x14ac:dyDescent="0.35">
      <c r="A404">
        <v>16.074300000000001</v>
      </c>
      <c r="B404">
        <v>14.8</v>
      </c>
      <c r="C404">
        <v>17023.400000000001</v>
      </c>
      <c r="D404">
        <f t="shared" si="181"/>
        <v>17318.214899520499</v>
      </c>
      <c r="E404">
        <v>184923.9</v>
      </c>
      <c r="F404">
        <f t="shared" si="182"/>
        <v>226879.30611632459</v>
      </c>
      <c r="G404">
        <v>2954.3</v>
      </c>
      <c r="H404">
        <f t="shared" si="183"/>
        <v>2963.0537496927177</v>
      </c>
      <c r="I404">
        <v>729.5</v>
      </c>
      <c r="J404">
        <v>545.20000000000005</v>
      </c>
      <c r="K404">
        <v>1361.2</v>
      </c>
      <c r="L404">
        <v>838.7</v>
      </c>
      <c r="M404">
        <v>87.1</v>
      </c>
      <c r="N404">
        <v>62.6</v>
      </c>
      <c r="O404">
        <v>19.5</v>
      </c>
      <c r="P404">
        <v>20.6</v>
      </c>
      <c r="Q404">
        <v>11.7</v>
      </c>
      <c r="R404">
        <v>8.2899999999999991</v>
      </c>
      <c r="S404">
        <v>25575.200000000001</v>
      </c>
      <c r="T404">
        <v>142.6</v>
      </c>
      <c r="U404">
        <v>132.9</v>
      </c>
      <c r="V404">
        <v>1871.6</v>
      </c>
      <c r="W404">
        <v>7.32</v>
      </c>
      <c r="X404">
        <v>47.3</v>
      </c>
      <c r="Y404">
        <f t="shared" si="184"/>
        <v>247460.57476553781</v>
      </c>
      <c r="Z404">
        <f t="shared" si="170"/>
        <v>351.97525942273791</v>
      </c>
      <c r="AA404">
        <f t="shared" si="171"/>
        <v>59.807506767583476</v>
      </c>
      <c r="AB404">
        <f t="shared" si="172"/>
        <v>5500.6742035158532</v>
      </c>
      <c r="AC404">
        <f t="shared" si="173"/>
        <v>576.25340980117596</v>
      </c>
      <c r="AD404">
        <f t="shared" si="174"/>
        <v>83.245583744068895</v>
      </c>
      <c r="AE404">
        <f t="shared" si="175"/>
        <v>33.500285885355879</v>
      </c>
      <c r="AF404">
        <f t="shared" si="176"/>
        <v>110913.82951003447</v>
      </c>
      <c r="AG404">
        <f t="shared" si="177"/>
        <v>126.08068994247328</v>
      </c>
      <c r="AH404">
        <f t="shared" si="178"/>
        <v>29.580469563426423</v>
      </c>
      <c r="AI404">
        <f t="shared" si="179"/>
        <v>5845.375576980372</v>
      </c>
      <c r="AJ404">
        <f t="shared" si="180"/>
        <v>728.19680537287456</v>
      </c>
      <c r="AK404">
        <f t="shared" si="185"/>
        <v>13.10061732301326</v>
      </c>
      <c r="AL404">
        <f t="shared" si="186"/>
        <v>17.598762971136896</v>
      </c>
      <c r="AM404">
        <f t="shared" si="187"/>
        <v>2.7916666666666665</v>
      </c>
    </row>
    <row r="405" spans="1:39" x14ac:dyDescent="0.35">
      <c r="A405">
        <v>16.0838</v>
      </c>
      <c r="B405">
        <v>5.16</v>
      </c>
      <c r="C405">
        <v>17826.7</v>
      </c>
      <c r="D405">
        <f t="shared" si="181"/>
        <v>18150.259226146751</v>
      </c>
      <c r="E405">
        <v>184823.6</v>
      </c>
      <c r="F405">
        <f t="shared" si="182"/>
        <v>226728.34983937218</v>
      </c>
      <c r="G405">
        <v>2663.8</v>
      </c>
      <c r="H405">
        <f t="shared" si="183"/>
        <v>2670.9147827984189</v>
      </c>
      <c r="I405">
        <v>765.2</v>
      </c>
      <c r="J405">
        <v>640</v>
      </c>
      <c r="K405">
        <v>1612.2</v>
      </c>
      <c r="L405">
        <v>859.2</v>
      </c>
      <c r="M405">
        <v>76.8</v>
      </c>
      <c r="N405">
        <v>82.1</v>
      </c>
      <c r="O405">
        <v>20</v>
      </c>
      <c r="P405">
        <v>43.2</v>
      </c>
      <c r="Q405">
        <v>3.9</v>
      </c>
      <c r="R405">
        <v>3.42</v>
      </c>
      <c r="S405">
        <v>25846.6</v>
      </c>
      <c r="T405">
        <v>152.9</v>
      </c>
      <c r="U405">
        <v>163.9</v>
      </c>
      <c r="V405">
        <v>2005.4</v>
      </c>
      <c r="W405">
        <v>8.2899999999999991</v>
      </c>
      <c r="X405">
        <v>35.6</v>
      </c>
      <c r="Y405">
        <f t="shared" si="184"/>
        <v>247849.52384831736</v>
      </c>
      <c r="Z405">
        <f t="shared" si="170"/>
        <v>309.86543289468335</v>
      </c>
      <c r="AA405">
        <f t="shared" si="171"/>
        <v>20.819083772611538</v>
      </c>
      <c r="AB405">
        <f t="shared" si="172"/>
        <v>6504.7532670938599</v>
      </c>
      <c r="AC405">
        <f t="shared" si="173"/>
        <v>616.90657147912873</v>
      </c>
      <c r="AD405">
        <f t="shared" si="174"/>
        <v>174.29930600325937</v>
      </c>
      <c r="AE405">
        <f t="shared" si="175"/>
        <v>13.798695058591367</v>
      </c>
      <c r="AF405">
        <f t="shared" si="176"/>
        <v>112374.63589821251</v>
      </c>
      <c r="AG405">
        <f t="shared" si="177"/>
        <v>96.429477163840261</v>
      </c>
      <c r="AH405">
        <f t="shared" si="178"/>
        <v>33.447714045532869</v>
      </c>
      <c r="AI405">
        <f t="shared" si="179"/>
        <v>6380.08084682764</v>
      </c>
      <c r="AJ405">
        <f t="shared" si="180"/>
        <v>804.92387841782977</v>
      </c>
      <c r="AK405">
        <f t="shared" si="185"/>
        <v>12.49174168888749</v>
      </c>
      <c r="AL405">
        <f t="shared" si="186"/>
        <v>15.493271644734168</v>
      </c>
      <c r="AM405">
        <f t="shared" si="187"/>
        <v>3.2133891213389121</v>
      </c>
    </row>
    <row r="406" spans="1:39" x14ac:dyDescent="0.35">
      <c r="A406">
        <v>16.093299999999999</v>
      </c>
      <c r="B406">
        <v>10.3</v>
      </c>
      <c r="C406">
        <v>18359</v>
      </c>
      <c r="D406">
        <f t="shared" si="181"/>
        <v>18702.35656416144</v>
      </c>
      <c r="E406">
        <v>183634.5</v>
      </c>
      <c r="F406">
        <f t="shared" si="182"/>
        <v>224941.52435398113</v>
      </c>
      <c r="G406">
        <v>2735.2</v>
      </c>
      <c r="H406">
        <f t="shared" si="183"/>
        <v>2742.7018380674822</v>
      </c>
      <c r="I406">
        <v>812.1</v>
      </c>
      <c r="J406">
        <v>595.4</v>
      </c>
      <c r="K406">
        <v>1467.2</v>
      </c>
      <c r="L406">
        <v>889.5</v>
      </c>
      <c r="M406">
        <v>36.1</v>
      </c>
      <c r="N406">
        <v>54.2</v>
      </c>
      <c r="O406">
        <v>16.100000000000001</v>
      </c>
      <c r="P406">
        <v>21.5</v>
      </c>
      <c r="Q406">
        <v>4.3899999999999997</v>
      </c>
      <c r="R406">
        <v>12.2</v>
      </c>
      <c r="S406">
        <v>24845.8</v>
      </c>
      <c r="T406">
        <v>175.4</v>
      </c>
      <c r="U406">
        <v>164.5</v>
      </c>
      <c r="V406">
        <v>1934.2</v>
      </c>
      <c r="W406">
        <v>0</v>
      </c>
      <c r="X406">
        <v>22</v>
      </c>
      <c r="Y406">
        <f t="shared" si="184"/>
        <v>246686.58275621003</v>
      </c>
      <c r="Z406">
        <f t="shared" si="170"/>
        <v>146.33953576500798</v>
      </c>
      <c r="AA406">
        <f t="shared" si="171"/>
        <v>41.753385550680946</v>
      </c>
      <c r="AB406">
        <f t="shared" si="172"/>
        <v>5947.6278912581638</v>
      </c>
      <c r="AC406">
        <f t="shared" si="173"/>
        <v>711.02367238732415</v>
      </c>
      <c r="AD406">
        <f t="shared" si="174"/>
        <v>87.155125178605857</v>
      </c>
      <c r="AE406">
        <f t="shared" si="175"/>
        <v>49.455466380418208</v>
      </c>
      <c r="AF406">
        <f t="shared" si="176"/>
        <v>108558.80243177047</v>
      </c>
      <c r="AG406">
        <f t="shared" si="177"/>
        <v>83.060861158587656</v>
      </c>
      <c r="AH406">
        <f t="shared" si="178"/>
        <v>0</v>
      </c>
      <c r="AI406">
        <f t="shared" si="179"/>
        <v>6239.0908447624324</v>
      </c>
      <c r="AJ406">
        <f t="shared" si="180"/>
        <v>756.0200393399997</v>
      </c>
      <c r="AK406">
        <f t="shared" si="185"/>
        <v>12.027442829585837</v>
      </c>
      <c r="AL406">
        <f t="shared" si="186"/>
        <v>7.3169767882503987</v>
      </c>
      <c r="AM406">
        <f t="shared" si="187"/>
        <v>1.7618350414836501</v>
      </c>
    </row>
    <row r="407" spans="1:39" x14ac:dyDescent="0.35">
      <c r="A407">
        <v>16.102799999999998</v>
      </c>
      <c r="B407">
        <v>4.5199999999999996</v>
      </c>
      <c r="C407">
        <v>17362</v>
      </c>
      <c r="D407">
        <f t="shared" si="181"/>
        <v>17668.765099660301</v>
      </c>
      <c r="E407">
        <v>186750.9</v>
      </c>
      <c r="F407">
        <f t="shared" si="182"/>
        <v>229635.54463201985</v>
      </c>
      <c r="G407">
        <v>3114.3</v>
      </c>
      <c r="H407">
        <f t="shared" si="183"/>
        <v>3124.029164025525</v>
      </c>
      <c r="I407">
        <v>699.9</v>
      </c>
      <c r="J407">
        <v>672.2</v>
      </c>
      <c r="K407">
        <v>1434.1</v>
      </c>
      <c r="L407">
        <v>857.3</v>
      </c>
      <c r="M407">
        <v>78.099999999999994</v>
      </c>
      <c r="N407">
        <v>54.8</v>
      </c>
      <c r="O407">
        <v>46.3</v>
      </c>
      <c r="P407">
        <v>10.3</v>
      </c>
      <c r="Q407">
        <v>3.41</v>
      </c>
      <c r="R407">
        <v>7.8</v>
      </c>
      <c r="S407">
        <v>24880.400000000001</v>
      </c>
      <c r="T407">
        <v>140</v>
      </c>
      <c r="U407">
        <v>117.4</v>
      </c>
      <c r="V407">
        <v>1613</v>
      </c>
      <c r="W407">
        <v>14.6</v>
      </c>
      <c r="X407">
        <v>47.8</v>
      </c>
      <c r="Y407">
        <f t="shared" si="184"/>
        <v>250728.33889570567</v>
      </c>
      <c r="Z407">
        <f t="shared" si="170"/>
        <v>311.49251155246117</v>
      </c>
      <c r="AA407">
        <f t="shared" si="171"/>
        <v>18.02747954183258</v>
      </c>
      <c r="AB407">
        <f t="shared" si="172"/>
        <v>5719.7363741022355</v>
      </c>
      <c r="AC407">
        <f t="shared" si="173"/>
        <v>558.37326014525695</v>
      </c>
      <c r="AD407">
        <f t="shared" si="174"/>
        <v>41.080318424972475</v>
      </c>
      <c r="AE407">
        <f t="shared" si="175"/>
        <v>31.109367350950027</v>
      </c>
      <c r="AF407">
        <f t="shared" si="176"/>
        <v>105665.7580738025</v>
      </c>
      <c r="AG407">
        <f t="shared" si="177"/>
        <v>198.26239115586228</v>
      </c>
      <c r="AH407">
        <f t="shared" si="178"/>
        <v>58.230354272291081</v>
      </c>
      <c r="AI407">
        <f t="shared" si="179"/>
        <v>6318.7911146295037</v>
      </c>
      <c r="AJ407">
        <f t="shared" si="180"/>
        <v>658.8804469714031</v>
      </c>
      <c r="AK407">
        <f t="shared" si="185"/>
        <v>12.996694638066971</v>
      </c>
      <c r="AL407">
        <f t="shared" si="186"/>
        <v>15.574625577623058</v>
      </c>
      <c r="AM407">
        <f t="shared" si="187"/>
        <v>1.571112452222893</v>
      </c>
    </row>
    <row r="408" spans="1:39" x14ac:dyDescent="0.35">
      <c r="A408">
        <v>16.112300000000001</v>
      </c>
      <c r="B408">
        <v>54.8</v>
      </c>
      <c r="C408">
        <v>16455.599999999999</v>
      </c>
      <c r="D408">
        <f t="shared" si="181"/>
        <v>16730.917282432798</v>
      </c>
      <c r="E408">
        <v>177237.2</v>
      </c>
      <c r="F408">
        <f t="shared" si="182"/>
        <v>215417.12872774509</v>
      </c>
      <c r="G408">
        <v>2541.9</v>
      </c>
      <c r="H408">
        <f t="shared" si="183"/>
        <v>2548.3777213298486</v>
      </c>
      <c r="I408">
        <v>621.9</v>
      </c>
      <c r="J408">
        <v>752.1</v>
      </c>
      <c r="K408">
        <v>1647.1</v>
      </c>
      <c r="L408">
        <v>1888.8</v>
      </c>
      <c r="M408">
        <v>335.5</v>
      </c>
      <c r="N408">
        <v>110.3</v>
      </c>
      <c r="O408">
        <v>31.2</v>
      </c>
      <c r="P408">
        <v>99.4</v>
      </c>
      <c r="Q408">
        <v>0</v>
      </c>
      <c r="R408">
        <v>39.5</v>
      </c>
      <c r="S408">
        <v>34446.5</v>
      </c>
      <c r="T408">
        <v>315.5</v>
      </c>
      <c r="U408">
        <v>137.4</v>
      </c>
      <c r="V408">
        <v>2306.9</v>
      </c>
      <c r="W408">
        <v>7.81</v>
      </c>
      <c r="X408">
        <v>261.5</v>
      </c>
      <c r="Y408">
        <f t="shared" si="184"/>
        <v>234996.42373150773</v>
      </c>
      <c r="Z408">
        <f t="shared" si="170"/>
        <v>1427.6813011559759</v>
      </c>
      <c r="AA408">
        <f t="shared" si="171"/>
        <v>233.19503816198949</v>
      </c>
      <c r="AB408">
        <f t="shared" si="172"/>
        <v>7009.042834974688</v>
      </c>
      <c r="AC408">
        <f t="shared" si="173"/>
        <v>1342.5736229946658</v>
      </c>
      <c r="AD408">
        <f t="shared" si="174"/>
        <v>422.98516046171085</v>
      </c>
      <c r="AE408">
        <f t="shared" si="175"/>
        <v>168.08766436858733</v>
      </c>
      <c r="AF408">
        <f t="shared" si="176"/>
        <v>156399.8269266946</v>
      </c>
      <c r="AG408">
        <f t="shared" si="177"/>
        <v>132.76797793164366</v>
      </c>
      <c r="AH408">
        <f t="shared" si="178"/>
        <v>33.234548321991568</v>
      </c>
      <c r="AI408">
        <f t="shared" si="179"/>
        <v>11707.412207869811</v>
      </c>
      <c r="AJ408">
        <f t="shared" si="180"/>
        <v>1697.4726409273287</v>
      </c>
      <c r="AK408">
        <f t="shared" si="185"/>
        <v>12.87539260946139</v>
      </c>
      <c r="AL408">
        <f t="shared" si="186"/>
        <v>71.384065057798793</v>
      </c>
      <c r="AM408">
        <f t="shared" si="187"/>
        <v>10.75320512820513</v>
      </c>
    </row>
    <row r="409" spans="1:39" x14ac:dyDescent="0.35">
      <c r="A409">
        <v>16.1218</v>
      </c>
      <c r="B409">
        <v>58.7</v>
      </c>
      <c r="C409">
        <v>16311.4</v>
      </c>
      <c r="D409">
        <f t="shared" si="181"/>
        <v>16581.873572591976</v>
      </c>
      <c r="E409">
        <v>161101.79999999999</v>
      </c>
      <c r="F409">
        <f t="shared" si="182"/>
        <v>192039.74928066359</v>
      </c>
      <c r="G409">
        <v>2750.5</v>
      </c>
      <c r="H409">
        <f t="shared" si="183"/>
        <v>2758.0861158616781</v>
      </c>
      <c r="I409">
        <v>800</v>
      </c>
      <c r="J409">
        <v>950.9</v>
      </c>
      <c r="K409">
        <v>1835.6</v>
      </c>
      <c r="L409">
        <v>2373.3000000000002</v>
      </c>
      <c r="M409">
        <v>613.5</v>
      </c>
      <c r="N409">
        <v>156.80000000000001</v>
      </c>
      <c r="O409">
        <v>11.7</v>
      </c>
      <c r="P409">
        <v>207.1</v>
      </c>
      <c r="Q409">
        <v>3.9</v>
      </c>
      <c r="R409">
        <v>99.5</v>
      </c>
      <c r="S409">
        <v>38815.5</v>
      </c>
      <c r="T409">
        <v>269.7</v>
      </c>
      <c r="U409">
        <v>147.69999999999999</v>
      </c>
      <c r="V409">
        <v>2841.8</v>
      </c>
      <c r="W409">
        <v>3.9</v>
      </c>
      <c r="X409">
        <v>481.4</v>
      </c>
      <c r="Y409">
        <f t="shared" si="184"/>
        <v>211679.70896911726</v>
      </c>
      <c r="Z409">
        <f t="shared" si="170"/>
        <v>2898.2466150759201</v>
      </c>
      <c r="AA409">
        <f t="shared" si="171"/>
        <v>277.30574784833988</v>
      </c>
      <c r="AB409">
        <f t="shared" si="172"/>
        <v>8671.5916652540491</v>
      </c>
      <c r="AC409">
        <f t="shared" si="173"/>
        <v>1274.0947222265293</v>
      </c>
      <c r="AD409">
        <f t="shared" si="174"/>
        <v>978.36491276645972</v>
      </c>
      <c r="AE409">
        <f t="shared" si="175"/>
        <v>470.04977701720304</v>
      </c>
      <c r="AF409">
        <f t="shared" si="176"/>
        <v>196794.01584059026</v>
      </c>
      <c r="AG409">
        <f t="shared" si="177"/>
        <v>73.696246446918266</v>
      </c>
      <c r="AH409">
        <f t="shared" si="178"/>
        <v>18.424061611729567</v>
      </c>
      <c r="AI409">
        <f t="shared" si="179"/>
        <v>16444.656018059137</v>
      </c>
      <c r="AJ409">
        <f t="shared" si="180"/>
        <v>2971.942861522838</v>
      </c>
      <c r="AK409">
        <f t="shared" si="185"/>
        <v>11.581305842186874</v>
      </c>
      <c r="AL409">
        <f t="shared" si="186"/>
        <v>144.912330753796</v>
      </c>
      <c r="AM409">
        <f t="shared" si="187"/>
        <v>39.326923076923073</v>
      </c>
    </row>
    <row r="410" spans="1:39" x14ac:dyDescent="0.35">
      <c r="A410">
        <v>16.1313</v>
      </c>
      <c r="B410">
        <v>119.3</v>
      </c>
      <c r="C410">
        <v>16205.9</v>
      </c>
      <c r="D410">
        <f t="shared" si="181"/>
        <v>16472.857481052182</v>
      </c>
      <c r="E410">
        <v>162731.5</v>
      </c>
      <c r="F410">
        <f t="shared" si="182"/>
        <v>194359.99323992242</v>
      </c>
      <c r="G410">
        <v>2313.3000000000002</v>
      </c>
      <c r="H410">
        <f t="shared" si="183"/>
        <v>2318.6637648873143</v>
      </c>
      <c r="I410">
        <v>653.5</v>
      </c>
      <c r="J410">
        <v>941.8</v>
      </c>
      <c r="K410">
        <v>1682.6</v>
      </c>
      <c r="L410">
        <v>2977.7</v>
      </c>
      <c r="M410">
        <v>752.9</v>
      </c>
      <c r="N410">
        <v>220</v>
      </c>
      <c r="O410">
        <v>14.6</v>
      </c>
      <c r="P410">
        <v>167.8</v>
      </c>
      <c r="Q410">
        <v>3.9</v>
      </c>
      <c r="R410">
        <v>136.6</v>
      </c>
      <c r="S410">
        <v>39389</v>
      </c>
      <c r="T410">
        <v>290.3</v>
      </c>
      <c r="U410">
        <v>254.2</v>
      </c>
      <c r="V410">
        <v>3225.2</v>
      </c>
      <c r="W410">
        <v>7.8</v>
      </c>
      <c r="X410">
        <v>433.4</v>
      </c>
      <c r="Y410">
        <f t="shared" si="184"/>
        <v>213451.51448586193</v>
      </c>
      <c r="Z410">
        <f t="shared" si="170"/>
        <v>3527.2647365070288</v>
      </c>
      <c r="AA410">
        <f t="shared" si="171"/>
        <v>558.90912878906693</v>
      </c>
      <c r="AB410">
        <f t="shared" si="172"/>
        <v>7882.8206211272764</v>
      </c>
      <c r="AC410">
        <f t="shared" si="173"/>
        <v>1360.0278297356761</v>
      </c>
      <c r="AD410">
        <f t="shared" si="174"/>
        <v>786.12700595813442</v>
      </c>
      <c r="AE410">
        <f t="shared" si="175"/>
        <v>639.95797982050749</v>
      </c>
      <c r="AF410">
        <f t="shared" si="176"/>
        <v>199643.46518057885</v>
      </c>
      <c r="AG410">
        <f t="shared" si="177"/>
        <v>86.670736652118521</v>
      </c>
      <c r="AH410">
        <f t="shared" si="178"/>
        <v>36.542256534406725</v>
      </c>
      <c r="AI410">
        <f t="shared" si="179"/>
        <v>19393.162938997004</v>
      </c>
      <c r="AJ410">
        <f t="shared" si="180"/>
        <v>3221.3404606484692</v>
      </c>
      <c r="AK410">
        <f t="shared" si="185"/>
        <v>11.79880257347482</v>
      </c>
      <c r="AL410">
        <f t="shared" si="186"/>
        <v>176.36323682535144</v>
      </c>
      <c r="AM410">
        <f t="shared" si="187"/>
        <v>40.697297297297297</v>
      </c>
    </row>
    <row r="411" spans="1:39" x14ac:dyDescent="0.35">
      <c r="A411">
        <v>16.140799999999999</v>
      </c>
      <c r="B411">
        <v>106.4</v>
      </c>
      <c r="C411">
        <v>16087.6</v>
      </c>
      <c r="D411">
        <f t="shared" si="181"/>
        <v>16350.64259785729</v>
      </c>
      <c r="E411">
        <v>163585.29999999999</v>
      </c>
      <c r="F411">
        <f t="shared" si="182"/>
        <v>195579.17860601921</v>
      </c>
      <c r="G411">
        <v>2261.9</v>
      </c>
      <c r="H411">
        <f t="shared" si="183"/>
        <v>2267.02779015856</v>
      </c>
      <c r="I411">
        <v>598.70000000000005</v>
      </c>
      <c r="J411">
        <v>956.1</v>
      </c>
      <c r="K411">
        <v>1763.2</v>
      </c>
      <c r="L411">
        <v>3019.1</v>
      </c>
      <c r="M411">
        <v>690.2</v>
      </c>
      <c r="N411">
        <v>223.9</v>
      </c>
      <c r="O411">
        <v>51.2</v>
      </c>
      <c r="P411">
        <v>268.2</v>
      </c>
      <c r="Q411">
        <v>3.9</v>
      </c>
      <c r="R411">
        <v>141</v>
      </c>
      <c r="S411">
        <v>40654.9</v>
      </c>
      <c r="T411">
        <v>307.7</v>
      </c>
      <c r="U411">
        <v>207.1</v>
      </c>
      <c r="V411">
        <v>3054.8</v>
      </c>
      <c r="W411">
        <v>11.7</v>
      </c>
      <c r="X411">
        <v>449.3</v>
      </c>
      <c r="Y411">
        <f t="shared" si="184"/>
        <v>214496.84899403504</v>
      </c>
      <c r="Z411">
        <f t="shared" si="170"/>
        <v>3217.7628866668983</v>
      </c>
      <c r="AA411">
        <f t="shared" si="171"/>
        <v>496.04458293445089</v>
      </c>
      <c r="AB411">
        <f t="shared" si="172"/>
        <v>8220.1673743423289</v>
      </c>
      <c r="AC411">
        <f t="shared" si="173"/>
        <v>1434.5199076027307</v>
      </c>
      <c r="AD411">
        <f t="shared" si="174"/>
        <v>1250.3680182614635</v>
      </c>
      <c r="AE411">
        <f t="shared" si="175"/>
        <v>657.35231385110501</v>
      </c>
      <c r="AF411">
        <f t="shared" si="176"/>
        <v>203777.81867189822</v>
      </c>
      <c r="AG411">
        <f t="shared" si="177"/>
        <v>256.88023044819778</v>
      </c>
      <c r="AH411">
        <f t="shared" si="178"/>
        <v>54.546255830198078</v>
      </c>
      <c r="AI411">
        <f t="shared" si="179"/>
        <v>19576.51135526365</v>
      </c>
      <c r="AJ411">
        <f t="shared" si="180"/>
        <v>3060.1848142685485</v>
      </c>
      <c r="AK411">
        <f t="shared" si="185"/>
        <v>11.961559151910603</v>
      </c>
      <c r="AL411">
        <f t="shared" si="186"/>
        <v>160.88814433334491</v>
      </c>
      <c r="AM411">
        <f t="shared" si="187"/>
        <v>12.526315789473683</v>
      </c>
    </row>
    <row r="412" spans="1:39" x14ac:dyDescent="0.35">
      <c r="A412">
        <v>16.150300000000001</v>
      </c>
      <c r="B412">
        <v>98.2</v>
      </c>
      <c r="C412">
        <v>15462.7</v>
      </c>
      <c r="D412">
        <f t="shared" si="181"/>
        <v>15705.550211251519</v>
      </c>
      <c r="E412">
        <v>161894.5</v>
      </c>
      <c r="F412">
        <f t="shared" si="182"/>
        <v>193167.20866287121</v>
      </c>
      <c r="G412">
        <v>2536.1</v>
      </c>
      <c r="H412">
        <f t="shared" si="183"/>
        <v>2542.5481563793942</v>
      </c>
      <c r="I412">
        <v>669</v>
      </c>
      <c r="J412">
        <v>1009.5</v>
      </c>
      <c r="K412">
        <v>1977.6</v>
      </c>
      <c r="L412">
        <v>3082.6</v>
      </c>
      <c r="M412">
        <v>894.1</v>
      </c>
      <c r="N412">
        <v>209</v>
      </c>
      <c r="O412">
        <v>27</v>
      </c>
      <c r="P412">
        <v>223.8</v>
      </c>
      <c r="Q412">
        <v>0</v>
      </c>
      <c r="R412">
        <v>144.4</v>
      </c>
      <c r="S412">
        <v>40579.1</v>
      </c>
      <c r="T412">
        <v>301.3</v>
      </c>
      <c r="U412">
        <v>214.8</v>
      </c>
      <c r="V412">
        <v>2992.3</v>
      </c>
      <c r="W412">
        <v>10.9</v>
      </c>
      <c r="X412">
        <v>577.1</v>
      </c>
      <c r="Y412">
        <f t="shared" si="184"/>
        <v>211715.30703050212</v>
      </c>
      <c r="Z412">
        <f t="shared" ref="Z412:Z420" si="188">(M412)*1000000/Y412</f>
        <v>4223.1240269801829</v>
      </c>
      <c r="AA412">
        <f t="shared" ref="AA412:AA420" si="189">(B412)*1000000/Y412</f>
        <v>463.83042103730452</v>
      </c>
      <c r="AB412">
        <f t="shared" ref="AB412:AB420" si="190">(K412)*1000000/Y412</f>
        <v>9340.8456277329278</v>
      </c>
      <c r="AC412">
        <f t="shared" ref="AC412:AC420" si="191">(T412)*1000000/Y412</f>
        <v>1423.1375342010169</v>
      </c>
      <c r="AD412">
        <f t="shared" ref="AD412:AD420" si="192">(P412)*1000000/Y412</f>
        <v>1057.0799208569119</v>
      </c>
      <c r="AE412">
        <f t="shared" ref="AE412:AE420" si="193">(R412)*1000000/Y412</f>
        <v>682.04799183082253</v>
      </c>
      <c r="AF412">
        <f t="shared" ref="AF412:AF420" si="194">(S412+V412)*1000000/Y412</f>
        <v>205801.8412136946</v>
      </c>
      <c r="AG412">
        <f t="shared" ref="AG412:AG420" si="195">(O412+Q412)*1000000/Y412</f>
        <v>127.529749165043</v>
      </c>
      <c r="AH412">
        <f t="shared" ref="AH412:AH420" si="196">W412*1000000/Y412</f>
        <v>51.484232070332176</v>
      </c>
      <c r="AI412">
        <f t="shared" ref="AI412:AI420" si="197">(J412+L412+N412)*1000000/Y412</f>
        <v>20315.48904199135</v>
      </c>
      <c r="AJ412">
        <f t="shared" ref="AJ412:AJ420" si="198">(U412+X412)*1000000/Y412</f>
        <v>3740.4003097702803</v>
      </c>
      <c r="AK412">
        <f t="shared" si="185"/>
        <v>12.299295858128259</v>
      </c>
      <c r="AL412">
        <f t="shared" si="186"/>
        <v>211.15620134900914</v>
      </c>
      <c r="AM412">
        <f t="shared" si="187"/>
        <v>33.114814814814814</v>
      </c>
    </row>
    <row r="413" spans="1:39" x14ac:dyDescent="0.35">
      <c r="A413">
        <v>16.159700000000001</v>
      </c>
      <c r="B413">
        <v>115.5</v>
      </c>
      <c r="C413">
        <v>15004.8</v>
      </c>
      <c r="D413">
        <f t="shared" si="181"/>
        <v>15233.373726085163</v>
      </c>
      <c r="E413">
        <v>188707.8</v>
      </c>
      <c r="F413">
        <f t="shared" si="182"/>
        <v>232601.52137540575</v>
      </c>
      <c r="G413">
        <v>2027.6</v>
      </c>
      <c r="H413">
        <f t="shared" si="183"/>
        <v>2031.719514487575</v>
      </c>
      <c r="I413">
        <v>646.4</v>
      </c>
      <c r="J413">
        <v>940.5</v>
      </c>
      <c r="K413">
        <v>1773.7</v>
      </c>
      <c r="L413">
        <v>3024.5</v>
      </c>
      <c r="M413">
        <v>960.6</v>
      </c>
      <c r="N413">
        <v>179</v>
      </c>
      <c r="O413">
        <v>12.2</v>
      </c>
      <c r="P413">
        <v>276.10000000000002</v>
      </c>
      <c r="Q413">
        <v>0</v>
      </c>
      <c r="R413">
        <v>107.8</v>
      </c>
      <c r="S413">
        <v>40405.1</v>
      </c>
      <c r="T413">
        <v>349.7</v>
      </c>
      <c r="U413">
        <v>274.7</v>
      </c>
      <c r="V413">
        <v>3209.3</v>
      </c>
      <c r="W413">
        <v>3.9</v>
      </c>
      <c r="X413">
        <v>531.1</v>
      </c>
      <c r="Y413">
        <f t="shared" si="184"/>
        <v>250166.61461597847</v>
      </c>
      <c r="Z413">
        <f t="shared" si="188"/>
        <v>3839.8409055284278</v>
      </c>
      <c r="AA413">
        <f t="shared" si="189"/>
        <v>461.69230125810265</v>
      </c>
      <c r="AB413">
        <f t="shared" si="190"/>
        <v>7090.0747596666379</v>
      </c>
      <c r="AC413">
        <f t="shared" si="191"/>
        <v>1397.8683787875195</v>
      </c>
      <c r="AD413">
        <f t="shared" si="192"/>
        <v>1103.6644534836548</v>
      </c>
      <c r="AE413">
        <f t="shared" si="193"/>
        <v>430.91281450756247</v>
      </c>
      <c r="AF413">
        <f t="shared" si="194"/>
        <v>174341.40869256618</v>
      </c>
      <c r="AG413">
        <f t="shared" si="195"/>
        <v>48.767498487868849</v>
      </c>
      <c r="AH413">
        <f t="shared" si="196"/>
        <v>15.589610172351518</v>
      </c>
      <c r="AI413">
        <f t="shared" si="197"/>
        <v>16564.960142108896</v>
      </c>
      <c r="AJ413">
        <f t="shared" si="198"/>
        <v>3221.0533017643215</v>
      </c>
      <c r="AK413">
        <f t="shared" si="185"/>
        <v>15.269205991914058</v>
      </c>
      <c r="AL413">
        <f t="shared" si="186"/>
        <v>191.99204527642138</v>
      </c>
      <c r="AM413">
        <f t="shared" si="187"/>
        <v>78.73770491803279</v>
      </c>
    </row>
    <row r="414" spans="1:39" x14ac:dyDescent="0.35">
      <c r="A414">
        <v>16.1692</v>
      </c>
      <c r="B414">
        <v>143.19999999999999</v>
      </c>
      <c r="C414">
        <v>15837.1</v>
      </c>
      <c r="D414">
        <f t="shared" si="181"/>
        <v>16091.949818470093</v>
      </c>
      <c r="E414">
        <v>161682.9</v>
      </c>
      <c r="F414">
        <f t="shared" si="182"/>
        <v>192866.04078575992</v>
      </c>
      <c r="G414">
        <v>2237.1</v>
      </c>
      <c r="H414">
        <f t="shared" si="183"/>
        <v>2242.1158373397125</v>
      </c>
      <c r="I414">
        <v>569.70000000000005</v>
      </c>
      <c r="J414">
        <v>1056.5999999999999</v>
      </c>
      <c r="K414">
        <v>1750.1</v>
      </c>
      <c r="L414">
        <v>2792.3</v>
      </c>
      <c r="M414">
        <v>961.2</v>
      </c>
      <c r="N414">
        <v>211.6</v>
      </c>
      <c r="O414">
        <v>31.7</v>
      </c>
      <c r="P414">
        <v>269.7</v>
      </c>
      <c r="Q414">
        <v>3.9</v>
      </c>
      <c r="R414">
        <v>113.6</v>
      </c>
      <c r="S414">
        <v>40863.800000000003</v>
      </c>
      <c r="T414">
        <v>341</v>
      </c>
      <c r="U414">
        <v>187.1</v>
      </c>
      <c r="V414">
        <v>3002.4</v>
      </c>
      <c r="W414">
        <v>19.2</v>
      </c>
      <c r="X414">
        <v>519</v>
      </c>
      <c r="Y414">
        <f t="shared" si="184"/>
        <v>211500.10644156975</v>
      </c>
      <c r="Z414">
        <f t="shared" si="188"/>
        <v>4544.6785638642068</v>
      </c>
      <c r="AA414">
        <f t="shared" si="189"/>
        <v>677.0682171716129</v>
      </c>
      <c r="AB414">
        <f t="shared" si="190"/>
        <v>8274.7003273187147</v>
      </c>
      <c r="AC414">
        <f t="shared" si="191"/>
        <v>1612.2923327899443</v>
      </c>
      <c r="AD414">
        <f t="shared" si="192"/>
        <v>1275.1766632065924</v>
      </c>
      <c r="AE414">
        <f t="shared" si="193"/>
        <v>537.11556892943599</v>
      </c>
      <c r="AF414">
        <f t="shared" si="194"/>
        <v>207405.09656489812</v>
      </c>
      <c r="AG414">
        <f t="shared" si="195"/>
        <v>168.3214282912669</v>
      </c>
      <c r="AH414">
        <f t="shared" si="196"/>
        <v>90.780096157087769</v>
      </c>
      <c r="AI414">
        <f t="shared" si="197"/>
        <v>19198.571898221609</v>
      </c>
      <c r="AJ414">
        <f t="shared" si="198"/>
        <v>3338.5325987770661</v>
      </c>
      <c r="AK414">
        <f t="shared" si="185"/>
        <v>11.985249951773479</v>
      </c>
      <c r="AL414">
        <f t="shared" si="186"/>
        <v>227.23392819321035</v>
      </c>
      <c r="AM414">
        <f t="shared" si="187"/>
        <v>27.000000000000004</v>
      </c>
    </row>
    <row r="415" spans="1:39" x14ac:dyDescent="0.35">
      <c r="A415">
        <v>16.178699999999999</v>
      </c>
      <c r="B415">
        <v>108.4</v>
      </c>
      <c r="C415">
        <v>15816.2</v>
      </c>
      <c r="D415">
        <f t="shared" si="181"/>
        <v>16070.372221123738</v>
      </c>
      <c r="E415">
        <v>161517.29999999999</v>
      </c>
      <c r="F415">
        <f t="shared" si="182"/>
        <v>192630.45021680227</v>
      </c>
      <c r="G415">
        <v>2195.1999999999998</v>
      </c>
      <c r="H415">
        <f t="shared" si="183"/>
        <v>2200.0295047688687</v>
      </c>
      <c r="I415">
        <v>676.8</v>
      </c>
      <c r="J415">
        <v>1061.8</v>
      </c>
      <c r="K415">
        <v>1687</v>
      </c>
      <c r="L415">
        <v>3141.9</v>
      </c>
      <c r="M415">
        <v>847</v>
      </c>
      <c r="N415">
        <v>246.5</v>
      </c>
      <c r="O415">
        <v>16.600000000000001</v>
      </c>
      <c r="P415">
        <v>151.6</v>
      </c>
      <c r="Q415">
        <v>0</v>
      </c>
      <c r="R415">
        <v>103.4</v>
      </c>
      <c r="S415">
        <v>41392.199999999997</v>
      </c>
      <c r="T415">
        <v>410.3</v>
      </c>
      <c r="U415">
        <v>219.3</v>
      </c>
      <c r="V415">
        <v>3214.6</v>
      </c>
      <c r="W415">
        <v>3.41</v>
      </c>
      <c r="X415">
        <v>600.4</v>
      </c>
      <c r="Y415">
        <f t="shared" si="184"/>
        <v>211200.85194269489</v>
      </c>
      <c r="Z415">
        <f t="shared" si="188"/>
        <v>4010.4004894346563</v>
      </c>
      <c r="AA415">
        <f t="shared" si="189"/>
        <v>513.2555053774696</v>
      </c>
      <c r="AB415">
        <f t="shared" si="190"/>
        <v>7987.6571731715057</v>
      </c>
      <c r="AC415">
        <f t="shared" si="191"/>
        <v>1942.7004968300348</v>
      </c>
      <c r="AD415">
        <f t="shared" si="192"/>
        <v>717.80013482679328</v>
      </c>
      <c r="AE415">
        <f t="shared" si="193"/>
        <v>489.58135845046456</v>
      </c>
      <c r="AF415">
        <f t="shared" si="194"/>
        <v>211205.5874287058</v>
      </c>
      <c r="AG415">
        <f t="shared" si="195"/>
        <v>78.598167797656799</v>
      </c>
      <c r="AH415">
        <f t="shared" si="196"/>
        <v>16.145768204217447</v>
      </c>
      <c r="AI415">
        <f t="shared" si="197"/>
        <v>21070.937730911581</v>
      </c>
      <c r="AJ415">
        <f t="shared" si="198"/>
        <v>3881.1396472132087</v>
      </c>
      <c r="AK415">
        <f t="shared" si="185"/>
        <v>11.986682546381765</v>
      </c>
      <c r="AL415">
        <f t="shared" si="186"/>
        <v>200.52002447173282</v>
      </c>
      <c r="AM415">
        <f t="shared" si="187"/>
        <v>51.024096385542158</v>
      </c>
    </row>
    <row r="416" spans="1:39" x14ac:dyDescent="0.35">
      <c r="A416">
        <v>16.188199999999998</v>
      </c>
      <c r="B416">
        <v>72.3</v>
      </c>
      <c r="C416">
        <v>16093.1</v>
      </c>
      <c r="D416">
        <f t="shared" si="181"/>
        <v>16356.323957073579</v>
      </c>
      <c r="E416">
        <v>158967.5</v>
      </c>
      <c r="F416">
        <f t="shared" si="182"/>
        <v>189014.6932490718</v>
      </c>
      <c r="G416">
        <v>2112.1999999999998</v>
      </c>
      <c r="H416">
        <f t="shared" si="183"/>
        <v>2116.6708321316282</v>
      </c>
      <c r="I416">
        <v>546.5</v>
      </c>
      <c r="J416">
        <v>1064.5</v>
      </c>
      <c r="K416">
        <v>1721</v>
      </c>
      <c r="L416">
        <v>3036.1</v>
      </c>
      <c r="M416">
        <v>877.9</v>
      </c>
      <c r="N416">
        <v>220</v>
      </c>
      <c r="O416">
        <v>7.8</v>
      </c>
      <c r="P416">
        <v>310.89999999999998</v>
      </c>
      <c r="Q416">
        <v>8.2899999999999991</v>
      </c>
      <c r="R416">
        <v>151.19999999999999</v>
      </c>
      <c r="S416">
        <v>41420.699999999997</v>
      </c>
      <c r="T416">
        <v>347.7</v>
      </c>
      <c r="U416">
        <v>268.39999999999998</v>
      </c>
      <c r="V416">
        <v>2940.8</v>
      </c>
      <c r="W416">
        <v>10.7</v>
      </c>
      <c r="X416">
        <v>597</v>
      </c>
      <c r="Y416">
        <f t="shared" si="184"/>
        <v>207787.68803827703</v>
      </c>
      <c r="Z416">
        <f t="shared" si="188"/>
        <v>4224.9856489970671</v>
      </c>
      <c r="AA416">
        <f t="shared" si="189"/>
        <v>347.95131839900665</v>
      </c>
      <c r="AB416">
        <f t="shared" si="190"/>
        <v>8282.4926551132849</v>
      </c>
      <c r="AC416">
        <f t="shared" si="191"/>
        <v>1673.3426474043515</v>
      </c>
      <c r="AD416">
        <f t="shared" si="192"/>
        <v>1496.2387951625335</v>
      </c>
      <c r="AE416">
        <f t="shared" si="193"/>
        <v>727.66582768920898</v>
      </c>
      <c r="AF416">
        <f t="shared" si="194"/>
        <v>213494.36253329922</v>
      </c>
      <c r="AG416">
        <f t="shared" si="195"/>
        <v>77.434809308990552</v>
      </c>
      <c r="AH416">
        <f t="shared" si="196"/>
        <v>51.494870081180792</v>
      </c>
      <c r="AI416">
        <f t="shared" si="197"/>
        <v>20793.339782499974</v>
      </c>
      <c r="AJ416">
        <f t="shared" si="198"/>
        <v>4164.8280904910143</v>
      </c>
      <c r="AK416">
        <f t="shared" si="185"/>
        <v>11.556061969983732</v>
      </c>
      <c r="AL416">
        <f t="shared" si="186"/>
        <v>211.24928244985335</v>
      </c>
      <c r="AM416">
        <f t="shared" si="187"/>
        <v>54.56183965195774</v>
      </c>
    </row>
    <row r="417" spans="1:39" x14ac:dyDescent="0.35">
      <c r="A417">
        <v>16.197700000000001</v>
      </c>
      <c r="B417">
        <v>133.5</v>
      </c>
      <c r="C417">
        <v>15657.1</v>
      </c>
      <c r="D417">
        <f t="shared" si="181"/>
        <v>15906.144088609772</v>
      </c>
      <c r="E417">
        <v>159814.6</v>
      </c>
      <c r="F417">
        <f t="shared" si="182"/>
        <v>190213.49335515709</v>
      </c>
      <c r="G417">
        <v>2633</v>
      </c>
      <c r="H417">
        <f t="shared" si="183"/>
        <v>2639.9509909591957</v>
      </c>
      <c r="I417">
        <v>633.5</v>
      </c>
      <c r="J417">
        <v>900</v>
      </c>
      <c r="K417">
        <v>1650.9</v>
      </c>
      <c r="L417">
        <v>3094.6</v>
      </c>
      <c r="M417">
        <v>852.8</v>
      </c>
      <c r="N417">
        <v>182.5</v>
      </c>
      <c r="O417">
        <v>11.2</v>
      </c>
      <c r="P417">
        <v>256.10000000000002</v>
      </c>
      <c r="Q417">
        <v>3.9</v>
      </c>
      <c r="R417">
        <v>139.5</v>
      </c>
      <c r="S417">
        <v>40732.199999999997</v>
      </c>
      <c r="T417">
        <v>309.7</v>
      </c>
      <c r="U417">
        <v>251.1</v>
      </c>
      <c r="V417">
        <v>3022.4</v>
      </c>
      <c r="W417">
        <v>0</v>
      </c>
      <c r="X417">
        <v>581.4</v>
      </c>
      <c r="Y417">
        <f t="shared" si="184"/>
        <v>209059.58843472606</v>
      </c>
      <c r="Z417">
        <f t="shared" si="188"/>
        <v>4079.2197400994442</v>
      </c>
      <c r="AA417">
        <f t="shared" si="189"/>
        <v>638.5739156933347</v>
      </c>
      <c r="AB417">
        <f t="shared" si="190"/>
        <v>7896.7915911470127</v>
      </c>
      <c r="AC417">
        <f t="shared" si="191"/>
        <v>1481.3958179043127</v>
      </c>
      <c r="AD417">
        <f t="shared" si="192"/>
        <v>1225.0095865847418</v>
      </c>
      <c r="AE417">
        <f t="shared" si="193"/>
        <v>667.27386696045085</v>
      </c>
      <c r="AF417">
        <f t="shared" si="194"/>
        <v>209292.48128536015</v>
      </c>
      <c r="AG417">
        <f t="shared" si="195"/>
        <v>72.228210688909016</v>
      </c>
      <c r="AH417">
        <f t="shared" si="196"/>
        <v>0</v>
      </c>
      <c r="AI417">
        <f t="shared" si="197"/>
        <v>19980.427739645158</v>
      </c>
      <c r="AJ417">
        <f t="shared" si="198"/>
        <v>3982.1182383123678</v>
      </c>
      <c r="AK417">
        <f t="shared" si="185"/>
        <v>11.958491781258729</v>
      </c>
      <c r="AL417">
        <f t="shared" si="186"/>
        <v>203.9609870049722</v>
      </c>
      <c r="AM417">
        <f t="shared" si="187"/>
        <v>56.476821192052981</v>
      </c>
    </row>
    <row r="418" spans="1:39" x14ac:dyDescent="0.35">
      <c r="A418">
        <v>16.2072</v>
      </c>
      <c r="B418">
        <v>136.80000000000001</v>
      </c>
      <c r="C418">
        <v>16359.7</v>
      </c>
      <c r="D418">
        <f t="shared" si="181"/>
        <v>16631.791113072533</v>
      </c>
      <c r="E418">
        <v>160008.1</v>
      </c>
      <c r="F418">
        <f t="shared" si="182"/>
        <v>190487.67017872437</v>
      </c>
      <c r="G418">
        <v>2319</v>
      </c>
      <c r="H418">
        <f t="shared" si="183"/>
        <v>2324.3902610152945</v>
      </c>
      <c r="I418">
        <v>543.9</v>
      </c>
      <c r="J418">
        <v>976.8</v>
      </c>
      <c r="K418">
        <v>1770.7</v>
      </c>
      <c r="L418">
        <v>2933.5</v>
      </c>
      <c r="M418">
        <v>880.6</v>
      </c>
      <c r="N418">
        <v>224.5</v>
      </c>
      <c r="O418">
        <v>24.4</v>
      </c>
      <c r="P418">
        <v>234.8</v>
      </c>
      <c r="Q418">
        <v>12.2</v>
      </c>
      <c r="R418">
        <v>98.5</v>
      </c>
      <c r="S418">
        <v>42361.3</v>
      </c>
      <c r="T418">
        <v>326.5</v>
      </c>
      <c r="U418">
        <v>222.6</v>
      </c>
      <c r="V418">
        <v>3043.5</v>
      </c>
      <c r="W418">
        <v>0</v>
      </c>
      <c r="X418">
        <v>554.1</v>
      </c>
      <c r="Y418">
        <f t="shared" si="184"/>
        <v>209743.85155281221</v>
      </c>
      <c r="Z418">
        <f t="shared" si="188"/>
        <v>4198.4544170453091</v>
      </c>
      <c r="AA418">
        <f t="shared" si="189"/>
        <v>652.22412474653447</v>
      </c>
      <c r="AB418">
        <f t="shared" si="190"/>
        <v>8442.2021760869047</v>
      </c>
      <c r="AC418">
        <f t="shared" si="191"/>
        <v>1556.6606486092362</v>
      </c>
      <c r="AD418">
        <f t="shared" si="192"/>
        <v>1119.4607053398122</v>
      </c>
      <c r="AE418">
        <f t="shared" si="193"/>
        <v>469.62044069834536</v>
      </c>
      <c r="AF418">
        <f t="shared" si="194"/>
        <v>216477.38259715971</v>
      </c>
      <c r="AG418">
        <f t="shared" si="195"/>
        <v>174.49855969095876</v>
      </c>
      <c r="AH418">
        <f t="shared" si="196"/>
        <v>0</v>
      </c>
      <c r="AI418">
        <f t="shared" si="197"/>
        <v>19713.569524868206</v>
      </c>
      <c r="AJ418">
        <f t="shared" si="198"/>
        <v>3703.088287212232</v>
      </c>
      <c r="AK418">
        <f t="shared" si="185"/>
        <v>11.453226467533113</v>
      </c>
      <c r="AL418">
        <f t="shared" si="186"/>
        <v>209.92272085226546</v>
      </c>
      <c r="AM418">
        <f t="shared" si="187"/>
        <v>24.06010928961749</v>
      </c>
    </row>
    <row r="419" spans="1:39" x14ac:dyDescent="0.35">
      <c r="A419">
        <v>16.216699999999999</v>
      </c>
      <c r="B419">
        <v>128.4</v>
      </c>
      <c r="C419">
        <v>15320.8</v>
      </c>
      <c r="D419">
        <f t="shared" si="181"/>
        <v>15559.179070706479</v>
      </c>
      <c r="E419">
        <v>160870.5</v>
      </c>
      <c r="F419">
        <f t="shared" si="182"/>
        <v>191711.17211348185</v>
      </c>
      <c r="G419">
        <v>2326.6999999999998</v>
      </c>
      <c r="H419">
        <f t="shared" si="183"/>
        <v>2332.1261579316597</v>
      </c>
      <c r="I419">
        <v>649.70000000000005</v>
      </c>
      <c r="J419">
        <v>954.1</v>
      </c>
      <c r="K419">
        <v>1706.9</v>
      </c>
      <c r="L419">
        <v>3016.1</v>
      </c>
      <c r="M419">
        <v>856.1</v>
      </c>
      <c r="N419">
        <v>200</v>
      </c>
      <c r="O419">
        <v>7.32</v>
      </c>
      <c r="P419">
        <v>245.1</v>
      </c>
      <c r="Q419">
        <v>11.7</v>
      </c>
      <c r="R419">
        <v>164.9</v>
      </c>
      <c r="S419">
        <v>40976</v>
      </c>
      <c r="T419">
        <v>341.3</v>
      </c>
      <c r="U419">
        <v>310.89999999999998</v>
      </c>
      <c r="V419">
        <v>2885.2</v>
      </c>
      <c r="W419">
        <v>3.41</v>
      </c>
      <c r="X419">
        <v>598</v>
      </c>
      <c r="Y419">
        <f t="shared" si="184"/>
        <v>209902.47734211999</v>
      </c>
      <c r="Z419">
        <f t="shared" si="188"/>
        <v>4078.56072420071</v>
      </c>
      <c r="AA419">
        <f t="shared" si="189"/>
        <v>611.71264687229427</v>
      </c>
      <c r="AB419">
        <f t="shared" si="190"/>
        <v>8131.8716273077816</v>
      </c>
      <c r="AC419">
        <f t="shared" si="191"/>
        <v>1625.9931960865579</v>
      </c>
      <c r="AD419">
        <f t="shared" si="192"/>
        <v>1167.6851226510851</v>
      </c>
      <c r="AE419">
        <f t="shared" si="193"/>
        <v>785.60292421527515</v>
      </c>
      <c r="AF419">
        <f t="shared" si="194"/>
        <v>208959.89678345073</v>
      </c>
      <c r="AG419">
        <f t="shared" si="195"/>
        <v>90.613508905849201</v>
      </c>
      <c r="AH419">
        <f t="shared" si="196"/>
        <v>16.245639609303144</v>
      </c>
      <c r="AI419">
        <f t="shared" si="197"/>
        <v>19867.321495224624</v>
      </c>
      <c r="AJ419">
        <f t="shared" si="198"/>
        <v>4330.106111699597</v>
      </c>
      <c r="AK419">
        <f t="shared" si="185"/>
        <v>12.321419481212837</v>
      </c>
      <c r="AL419">
        <f t="shared" si="186"/>
        <v>203.92803621003549</v>
      </c>
      <c r="AM419">
        <f t="shared" si="187"/>
        <v>45.010515247108309</v>
      </c>
    </row>
    <row r="420" spans="1:39" x14ac:dyDescent="0.35">
      <c r="A420">
        <v>16.226199999999999</v>
      </c>
      <c r="B420">
        <v>194.7</v>
      </c>
      <c r="C420">
        <v>15729.5</v>
      </c>
      <c r="D420">
        <f t="shared" si="181"/>
        <v>15980.8711121587</v>
      </c>
      <c r="E420">
        <v>158598.20000000001</v>
      </c>
      <c r="F420">
        <f t="shared" si="182"/>
        <v>188492.82233529806</v>
      </c>
      <c r="G420">
        <v>2132.4</v>
      </c>
      <c r="H420">
        <f t="shared" si="183"/>
        <v>2136.9568467800741</v>
      </c>
      <c r="I420">
        <v>584.5</v>
      </c>
      <c r="J420">
        <v>1134.2</v>
      </c>
      <c r="K420">
        <v>1864.1</v>
      </c>
      <c r="L420">
        <v>3299.4</v>
      </c>
      <c r="M420">
        <v>978.7</v>
      </c>
      <c r="N420">
        <v>225.8</v>
      </c>
      <c r="O420">
        <v>15.6</v>
      </c>
      <c r="P420">
        <v>250.3</v>
      </c>
      <c r="Q420">
        <v>12.2</v>
      </c>
      <c r="R420">
        <v>136.6</v>
      </c>
      <c r="S420">
        <v>42105.599999999999</v>
      </c>
      <c r="T420">
        <v>383.2</v>
      </c>
      <c r="U420">
        <v>228.4</v>
      </c>
      <c r="V420">
        <v>3131.9</v>
      </c>
      <c r="W420">
        <v>15.6</v>
      </c>
      <c r="X420">
        <v>535</v>
      </c>
      <c r="Y420">
        <f t="shared" si="184"/>
        <v>206910.65029423684</v>
      </c>
      <c r="Z420">
        <f t="shared" si="188"/>
        <v>4730.0610123656843</v>
      </c>
      <c r="AA420">
        <f t="shared" si="189"/>
        <v>940.98587831572365</v>
      </c>
      <c r="AB420">
        <f t="shared" si="190"/>
        <v>9009.2027517634342</v>
      </c>
      <c r="AC420">
        <f t="shared" si="191"/>
        <v>1852.0071318468686</v>
      </c>
      <c r="AD420">
        <f t="shared" si="192"/>
        <v>1209.70090057743</v>
      </c>
      <c r="AE420">
        <f t="shared" si="193"/>
        <v>660.18834606023552</v>
      </c>
      <c r="AF420">
        <f t="shared" si="194"/>
        <v>218633.01833748099</v>
      </c>
      <c r="AG420">
        <f t="shared" si="195"/>
        <v>134.35751113085317</v>
      </c>
      <c r="AH420">
        <f t="shared" si="196"/>
        <v>75.394862361198193</v>
      </c>
      <c r="AI420">
        <f t="shared" si="197"/>
        <v>22518.898826010703</v>
      </c>
      <c r="AJ420">
        <f t="shared" si="198"/>
        <v>3689.5152517011988</v>
      </c>
      <c r="AK420">
        <f t="shared" si="185"/>
        <v>11.794902856821576</v>
      </c>
      <c r="AL420">
        <f t="shared" si="186"/>
        <v>236.50305061828422</v>
      </c>
      <c r="AM420">
        <f t="shared" si="187"/>
        <v>35.205035971223026</v>
      </c>
    </row>
    <row r="421" spans="1:39" x14ac:dyDescent="0.35">
      <c r="A421">
        <v>16.235700000000001</v>
      </c>
      <c r="B421">
        <v>113.5</v>
      </c>
      <c r="C421">
        <v>15233.3</v>
      </c>
      <c r="D421">
        <f t="shared" si="181"/>
        <v>15468.943050166094</v>
      </c>
      <c r="E421">
        <v>158912.70000000001</v>
      </c>
      <c r="F421">
        <f t="shared" si="182"/>
        <v>188937.2244712291</v>
      </c>
      <c r="G421">
        <v>2231.3000000000002</v>
      </c>
      <c r="H421">
        <f t="shared" si="183"/>
        <v>2236.2898335055011</v>
      </c>
      <c r="I421">
        <v>560.70000000000005</v>
      </c>
      <c r="J421">
        <v>1074.0999999999999</v>
      </c>
      <c r="K421">
        <v>1662.1</v>
      </c>
      <c r="L421">
        <v>3361.9</v>
      </c>
      <c r="M421">
        <v>896.7</v>
      </c>
      <c r="N421">
        <v>172.9</v>
      </c>
      <c r="O421">
        <v>15.6</v>
      </c>
      <c r="P421">
        <v>276.7</v>
      </c>
      <c r="Q421">
        <v>3.9</v>
      </c>
      <c r="R421">
        <v>120.5</v>
      </c>
      <c r="S421">
        <v>42799.5</v>
      </c>
      <c r="T421">
        <v>352.3</v>
      </c>
      <c r="U421">
        <v>320</v>
      </c>
      <c r="V421">
        <v>2998.2</v>
      </c>
      <c r="W421">
        <v>3.41</v>
      </c>
      <c r="X421">
        <v>643.29999999999995</v>
      </c>
      <c r="Y421">
        <f t="shared" si="184"/>
        <v>206942.45735490069</v>
      </c>
      <c r="Z421">
        <f t="shared" ref="Z421:Z457" si="199">(M421)*1000000/Y421</f>
        <v>4333.0885863705771</v>
      </c>
      <c r="AA421">
        <f t="shared" ref="AA421:AA457" si="200">(B421)*1000000/Y421</f>
        <v>548.46164219143577</v>
      </c>
      <c r="AB421">
        <f t="shared" ref="AB421:AB457" si="201">(K421)*1000000/Y421</f>
        <v>8031.7012818183739</v>
      </c>
      <c r="AC421">
        <f t="shared" ref="AC421:AC457" si="202">(T421)*1000000/Y421</f>
        <v>1702.4056083175578</v>
      </c>
      <c r="AD421">
        <f t="shared" ref="AD421:AD457" si="203">(P421)*1000000/Y421</f>
        <v>1337.0866642675796</v>
      </c>
      <c r="AE421">
        <f t="shared" ref="AE421:AE457" si="204">(R421)*1000000/Y421</f>
        <v>582.28747034421156</v>
      </c>
      <c r="AF421">
        <f t="shared" ref="AF421:AF457" si="205">(S421+V421)*1000000/Y421</f>
        <v>221306.44714176844</v>
      </c>
      <c r="AG421">
        <f t="shared" ref="AG421:AG457" si="206">(O421+Q421)*1000000/Y421</f>
        <v>94.229092711303949</v>
      </c>
      <c r="AH421">
        <f t="shared" ref="AH421:AH457" si="207">W421*1000000/Y421</f>
        <v>16.478010571566486</v>
      </c>
      <c r="AI421">
        <f t="shared" ref="AI421:AI457" si="208">(J421+L421+N421)*1000000/Y421</f>
        <v>22271.40848190404</v>
      </c>
      <c r="AJ421">
        <f t="shared" ref="AJ421:AJ457" si="209">(U421+X421)*1000000/Y421</f>
        <v>4654.9171799384148</v>
      </c>
      <c r="AK421">
        <f t="shared" si="185"/>
        <v>12.213971171689099</v>
      </c>
      <c r="AL421">
        <f t="shared" si="186"/>
        <v>216.65442931852886</v>
      </c>
      <c r="AM421">
        <f t="shared" si="187"/>
        <v>45.984615384615388</v>
      </c>
    </row>
    <row r="422" spans="1:39" x14ac:dyDescent="0.35">
      <c r="A422">
        <v>16.245200000000001</v>
      </c>
      <c r="B422">
        <v>117.4</v>
      </c>
      <c r="C422">
        <v>15271.9</v>
      </c>
      <c r="D422">
        <f t="shared" si="181"/>
        <v>15508.748049334632</v>
      </c>
      <c r="E422">
        <v>160525.70000000001</v>
      </c>
      <c r="F422">
        <f t="shared" si="182"/>
        <v>191221.69672138861</v>
      </c>
      <c r="G422">
        <v>2478.1</v>
      </c>
      <c r="H422">
        <f t="shared" si="183"/>
        <v>2484.2562353768876</v>
      </c>
      <c r="I422">
        <v>527.9</v>
      </c>
      <c r="J422">
        <v>1118.8</v>
      </c>
      <c r="K422">
        <v>1775.3</v>
      </c>
      <c r="L422">
        <v>3298.5</v>
      </c>
      <c r="M422">
        <v>944.5</v>
      </c>
      <c r="N422">
        <v>198.1</v>
      </c>
      <c r="O422">
        <v>21.6</v>
      </c>
      <c r="P422">
        <v>251.9</v>
      </c>
      <c r="Q422">
        <v>19</v>
      </c>
      <c r="R422">
        <v>162.4</v>
      </c>
      <c r="S422">
        <v>42478.6</v>
      </c>
      <c r="T422">
        <v>325.8</v>
      </c>
      <c r="U422">
        <v>232.9</v>
      </c>
      <c r="V422">
        <v>3119.3</v>
      </c>
      <c r="W422">
        <v>8.2899999999999991</v>
      </c>
      <c r="X422">
        <v>582.4</v>
      </c>
      <c r="Y422">
        <f t="shared" si="184"/>
        <v>209514.70100610011</v>
      </c>
      <c r="Z422">
        <f t="shared" si="199"/>
        <v>4508.0368845931271</v>
      </c>
      <c r="AA422">
        <f t="shared" si="200"/>
        <v>560.34254129299427</v>
      </c>
      <c r="AB422">
        <f t="shared" si="201"/>
        <v>8473.3910865200414</v>
      </c>
      <c r="AC422">
        <f t="shared" si="202"/>
        <v>1555.0221461095191</v>
      </c>
      <c r="AD422">
        <f t="shared" si="203"/>
        <v>1202.3022670503003</v>
      </c>
      <c r="AE422">
        <f t="shared" si="204"/>
        <v>775.12460567276207</v>
      </c>
      <c r="AF422">
        <f t="shared" si="205"/>
        <v>217635.80207516035</v>
      </c>
      <c r="AG422">
        <f t="shared" si="206"/>
        <v>193.78115141819052</v>
      </c>
      <c r="AH422">
        <f t="shared" si="207"/>
        <v>39.567629193517227</v>
      </c>
      <c r="AI422">
        <f t="shared" si="208"/>
        <v>22029.003109741792</v>
      </c>
      <c r="AJ422">
        <f t="shared" si="209"/>
        <v>3891.3737130849936</v>
      </c>
      <c r="AK422">
        <f t="shared" si="185"/>
        <v>12.329924769755515</v>
      </c>
      <c r="AL422">
        <f t="shared" si="186"/>
        <v>225.40184422965635</v>
      </c>
      <c r="AM422">
        <f t="shared" si="187"/>
        <v>23.263546798029559</v>
      </c>
    </row>
    <row r="423" spans="1:39" x14ac:dyDescent="0.35">
      <c r="A423">
        <v>16.2547</v>
      </c>
      <c r="B423">
        <v>120.6</v>
      </c>
      <c r="C423">
        <v>16400.400000000001</v>
      </c>
      <c r="D423">
        <f t="shared" si="181"/>
        <v>16673.857939755162</v>
      </c>
      <c r="E423">
        <v>158530.9</v>
      </c>
      <c r="F423">
        <f t="shared" si="182"/>
        <v>188397.76766609729</v>
      </c>
      <c r="G423">
        <v>2345.6999999999998</v>
      </c>
      <c r="H423">
        <f t="shared" si="183"/>
        <v>2351.2152456016074</v>
      </c>
      <c r="I423">
        <v>634.1</v>
      </c>
      <c r="J423">
        <v>1121.9000000000001</v>
      </c>
      <c r="K423">
        <v>1777.2</v>
      </c>
      <c r="L423">
        <v>3390.3</v>
      </c>
      <c r="M423">
        <v>1052.5999999999999</v>
      </c>
      <c r="N423">
        <v>220.6</v>
      </c>
      <c r="O423">
        <v>7.8</v>
      </c>
      <c r="P423">
        <v>229.7</v>
      </c>
      <c r="Q423">
        <v>15.6</v>
      </c>
      <c r="R423">
        <v>130.19999999999999</v>
      </c>
      <c r="S423">
        <v>42001.599999999999</v>
      </c>
      <c r="T423">
        <v>291</v>
      </c>
      <c r="U423">
        <v>320.60000000000002</v>
      </c>
      <c r="V423">
        <v>2984.3</v>
      </c>
      <c r="W423">
        <v>0</v>
      </c>
      <c r="X423">
        <v>654.79999999999995</v>
      </c>
      <c r="Y423">
        <f t="shared" si="184"/>
        <v>207722.84085145406</v>
      </c>
      <c r="Z423">
        <f t="shared" si="199"/>
        <v>5067.3291183839092</v>
      </c>
      <c r="AA423">
        <f t="shared" si="200"/>
        <v>580.58131453268061</v>
      </c>
      <c r="AB423">
        <f t="shared" si="201"/>
        <v>8555.631112665671</v>
      </c>
      <c r="AC423">
        <f t="shared" si="202"/>
        <v>1400.9051619320899</v>
      </c>
      <c r="AD423">
        <f t="shared" si="203"/>
        <v>1105.8003975800723</v>
      </c>
      <c r="AE423">
        <f t="shared" si="204"/>
        <v>626.79674255518239</v>
      </c>
      <c r="AF423">
        <f t="shared" si="205"/>
        <v>216566.93994556979</v>
      </c>
      <c r="AG423">
        <f t="shared" si="206"/>
        <v>112.65010580484847</v>
      </c>
      <c r="AH423">
        <f t="shared" si="207"/>
        <v>0</v>
      </c>
      <c r="AI423">
        <f t="shared" si="208"/>
        <v>22784.206015093459</v>
      </c>
      <c r="AJ423">
        <f t="shared" si="209"/>
        <v>4695.6800513696235</v>
      </c>
      <c r="AK423">
        <f t="shared" si="185"/>
        <v>11.298990812252519</v>
      </c>
      <c r="AL423">
        <f t="shared" si="186"/>
        <v>253.36645591919546</v>
      </c>
      <c r="AM423">
        <f t="shared" si="187"/>
        <v>44.982905982905976</v>
      </c>
    </row>
    <row r="424" spans="1:39" x14ac:dyDescent="0.35">
      <c r="A424">
        <v>16.264199999999999</v>
      </c>
      <c r="B424">
        <v>137.9</v>
      </c>
      <c r="C424">
        <v>15487.6</v>
      </c>
      <c r="D424">
        <f t="shared" si="181"/>
        <v>15731.239139293726</v>
      </c>
      <c r="E424">
        <v>156048.79999999999</v>
      </c>
      <c r="F424">
        <f t="shared" si="182"/>
        <v>184902.63418074409</v>
      </c>
      <c r="G424">
        <v>2487.6</v>
      </c>
      <c r="H424">
        <f t="shared" si="183"/>
        <v>2493.8035858000362</v>
      </c>
      <c r="I424">
        <v>589.70000000000005</v>
      </c>
      <c r="J424">
        <v>1022.6</v>
      </c>
      <c r="K424">
        <v>1699.7</v>
      </c>
      <c r="L424">
        <v>3429</v>
      </c>
      <c r="M424">
        <v>890.3</v>
      </c>
      <c r="N424">
        <v>219.3</v>
      </c>
      <c r="O424">
        <v>8.9</v>
      </c>
      <c r="P424">
        <v>245.2</v>
      </c>
      <c r="Q424">
        <v>7.8</v>
      </c>
      <c r="R424">
        <v>167.8</v>
      </c>
      <c r="S424">
        <v>41460.300000000003</v>
      </c>
      <c r="T424">
        <v>307.7</v>
      </c>
      <c r="U424">
        <v>283.2</v>
      </c>
      <c r="V424">
        <v>3047.6</v>
      </c>
      <c r="W424">
        <v>25.4</v>
      </c>
      <c r="X424">
        <v>633.6</v>
      </c>
      <c r="Y424">
        <f t="shared" si="184"/>
        <v>203427.67690583784</v>
      </c>
      <c r="Z424">
        <f t="shared" si="199"/>
        <v>4376.4939635627852</v>
      </c>
      <c r="AA424">
        <f t="shared" si="200"/>
        <v>677.88219428878824</v>
      </c>
      <c r="AB424">
        <f t="shared" si="201"/>
        <v>8355.30359414542</v>
      </c>
      <c r="AC424">
        <f t="shared" si="202"/>
        <v>1512.5768758713571</v>
      </c>
      <c r="AD424">
        <f t="shared" si="203"/>
        <v>1205.3423788224138</v>
      </c>
      <c r="AE424">
        <f t="shared" si="204"/>
        <v>824.86317767700257</v>
      </c>
      <c r="AF424">
        <f t="shared" si="205"/>
        <v>218789.79633927453</v>
      </c>
      <c r="AG424">
        <f t="shared" si="206"/>
        <v>82.093057611477619</v>
      </c>
      <c r="AH424">
        <f t="shared" si="207"/>
        <v>124.8600996006905</v>
      </c>
      <c r="AI424">
        <f t="shared" si="208"/>
        <v>22960.985796254543</v>
      </c>
      <c r="AJ424">
        <f t="shared" si="209"/>
        <v>4506.7613903115371</v>
      </c>
      <c r="AK424">
        <f t="shared" si="185"/>
        <v>11.753850573594772</v>
      </c>
      <c r="AL424">
        <f t="shared" si="186"/>
        <v>218.82469817813927</v>
      </c>
      <c r="AM424">
        <f t="shared" si="187"/>
        <v>53.311377245508972</v>
      </c>
    </row>
    <row r="425" spans="1:39" x14ac:dyDescent="0.35">
      <c r="A425">
        <v>16.273700000000002</v>
      </c>
      <c r="B425">
        <v>147.69999999999999</v>
      </c>
      <c r="C425">
        <v>16270</v>
      </c>
      <c r="D425">
        <f t="shared" si="181"/>
        <v>16539.091010744818</v>
      </c>
      <c r="E425">
        <v>158910.1</v>
      </c>
      <c r="F425">
        <f t="shared" si="182"/>
        <v>188933.54919610854</v>
      </c>
      <c r="G425">
        <v>2326.6999999999998</v>
      </c>
      <c r="H425">
        <f t="shared" si="183"/>
        <v>2332.1261579316597</v>
      </c>
      <c r="I425">
        <v>627.9</v>
      </c>
      <c r="J425">
        <v>1111</v>
      </c>
      <c r="K425">
        <v>1819.1</v>
      </c>
      <c r="L425">
        <v>3276.8</v>
      </c>
      <c r="M425">
        <v>866.4</v>
      </c>
      <c r="N425">
        <v>217.4</v>
      </c>
      <c r="O425">
        <v>3.9</v>
      </c>
      <c r="P425">
        <v>234.2</v>
      </c>
      <c r="Q425">
        <v>4</v>
      </c>
      <c r="R425">
        <v>183.9</v>
      </c>
      <c r="S425">
        <v>42328.2</v>
      </c>
      <c r="T425">
        <v>316.10000000000002</v>
      </c>
      <c r="U425">
        <v>329</v>
      </c>
      <c r="V425">
        <v>3197.7</v>
      </c>
      <c r="W425">
        <v>8.2899999999999991</v>
      </c>
      <c r="X425">
        <v>545.79999999999995</v>
      </c>
      <c r="Y425">
        <f t="shared" si="184"/>
        <v>208104.76636478503</v>
      </c>
      <c r="Z425">
        <f t="shared" si="199"/>
        <v>4163.2876321597314</v>
      </c>
      <c r="AA425">
        <f t="shared" si="200"/>
        <v>709.73866951753507</v>
      </c>
      <c r="AB425">
        <f t="shared" si="201"/>
        <v>8741.270235066675</v>
      </c>
      <c r="AC425">
        <f t="shared" si="202"/>
        <v>1518.9464687507977</v>
      </c>
      <c r="AD425">
        <f t="shared" si="203"/>
        <v>1125.3946946581361</v>
      </c>
      <c r="AE425">
        <f t="shared" si="204"/>
        <v>883.68951472088486</v>
      </c>
      <c r="AF425">
        <f t="shared" si="205"/>
        <v>218764.3310398669</v>
      </c>
      <c r="AG425">
        <f t="shared" si="206"/>
        <v>37.961648538852586</v>
      </c>
      <c r="AH425">
        <f t="shared" si="207"/>
        <v>39.835704605960494</v>
      </c>
      <c r="AI425">
        <f t="shared" si="208"/>
        <v>22129.238462167585</v>
      </c>
      <c r="AJ425">
        <f t="shared" si="209"/>
        <v>4203.6519166820563</v>
      </c>
      <c r="AK425">
        <f t="shared" si="185"/>
        <v>11.42345423175709</v>
      </c>
      <c r="AL425">
        <f t="shared" si="186"/>
        <v>208.16438160798657</v>
      </c>
      <c r="AM425">
        <f t="shared" si="187"/>
        <v>109.67088607594935</v>
      </c>
    </row>
    <row r="426" spans="1:39" x14ac:dyDescent="0.35">
      <c r="A426">
        <v>16.283200000000001</v>
      </c>
      <c r="B426">
        <v>134.19999999999999</v>
      </c>
      <c r="C426">
        <v>15150.5</v>
      </c>
      <c r="D426">
        <f t="shared" si="181"/>
        <v>15383.568758475278</v>
      </c>
      <c r="E426">
        <v>157003.6</v>
      </c>
      <c r="F426">
        <f t="shared" si="182"/>
        <v>186244.68621692809</v>
      </c>
      <c r="G426">
        <v>2172.1999999999998</v>
      </c>
      <c r="H426">
        <f t="shared" si="183"/>
        <v>2176.9287245755231</v>
      </c>
      <c r="I426">
        <v>629.70000000000005</v>
      </c>
      <c r="J426">
        <v>1301.3</v>
      </c>
      <c r="K426">
        <v>1845.1</v>
      </c>
      <c r="L426">
        <v>3217.2</v>
      </c>
      <c r="M426">
        <v>878.2</v>
      </c>
      <c r="N426">
        <v>169.6</v>
      </c>
      <c r="O426">
        <v>19</v>
      </c>
      <c r="P426">
        <v>288.39999999999998</v>
      </c>
      <c r="Q426">
        <v>4.3899999999999997</v>
      </c>
      <c r="R426">
        <v>150.19999999999999</v>
      </c>
      <c r="S426">
        <v>41581.9</v>
      </c>
      <c r="T426">
        <v>292.89999999999998</v>
      </c>
      <c r="U426">
        <v>264.5</v>
      </c>
      <c r="V426">
        <v>3203.6</v>
      </c>
      <c r="W426">
        <v>0</v>
      </c>
      <c r="X426">
        <v>641.9</v>
      </c>
      <c r="Y426">
        <f t="shared" si="184"/>
        <v>204105.18369997889</v>
      </c>
      <c r="Z426">
        <f t="shared" si="199"/>
        <v>4302.6834697686845</v>
      </c>
      <c r="AA426">
        <f t="shared" si="200"/>
        <v>657.50412393868987</v>
      </c>
      <c r="AB426">
        <f t="shared" si="201"/>
        <v>9039.9467889662956</v>
      </c>
      <c r="AC426">
        <f t="shared" si="202"/>
        <v>1435.04439569033</v>
      </c>
      <c r="AD426">
        <f t="shared" si="203"/>
        <v>1412.996939969584</v>
      </c>
      <c r="AE426">
        <f t="shared" si="204"/>
        <v>735.89507761245329</v>
      </c>
      <c r="AF426">
        <f t="shared" si="205"/>
        <v>219423.62848477048</v>
      </c>
      <c r="AG426">
        <f t="shared" si="206"/>
        <v>114.59777540183276</v>
      </c>
      <c r="AH426">
        <f t="shared" si="207"/>
        <v>0</v>
      </c>
      <c r="AI426">
        <f t="shared" si="208"/>
        <v>22969.039369873117</v>
      </c>
      <c r="AJ426">
        <f t="shared" si="209"/>
        <v>4440.847525618693</v>
      </c>
      <c r="AK426">
        <f t="shared" si="185"/>
        <v>12.106728233285935</v>
      </c>
      <c r="AL426">
        <f t="shared" si="186"/>
        <v>215.13417348843421</v>
      </c>
      <c r="AM426">
        <f t="shared" si="187"/>
        <v>37.545959811885417</v>
      </c>
    </row>
    <row r="427" spans="1:39" x14ac:dyDescent="0.35">
      <c r="A427">
        <v>16.2927</v>
      </c>
      <c r="B427">
        <v>130.30000000000001</v>
      </c>
      <c r="C427">
        <v>17079</v>
      </c>
      <c r="D427">
        <f t="shared" si="181"/>
        <v>17375.76061555303</v>
      </c>
      <c r="E427">
        <v>156145.5</v>
      </c>
      <c r="F427">
        <f t="shared" si="182"/>
        <v>185038.41598285013</v>
      </c>
      <c r="G427">
        <v>2311.6999999999998</v>
      </c>
      <c r="H427">
        <f t="shared" si="183"/>
        <v>2317.0563391391879</v>
      </c>
      <c r="I427">
        <v>605.70000000000005</v>
      </c>
      <c r="J427">
        <v>992.8</v>
      </c>
      <c r="K427">
        <v>1900.4</v>
      </c>
      <c r="L427">
        <v>3315.2</v>
      </c>
      <c r="M427">
        <v>967.7</v>
      </c>
      <c r="N427">
        <v>211.6</v>
      </c>
      <c r="O427">
        <v>15.6</v>
      </c>
      <c r="P427">
        <v>236.8</v>
      </c>
      <c r="Q427">
        <v>3.41</v>
      </c>
      <c r="R427">
        <v>138.5</v>
      </c>
      <c r="S427">
        <v>42038.2</v>
      </c>
      <c r="T427">
        <v>336.8</v>
      </c>
      <c r="U427">
        <v>244.5</v>
      </c>
      <c r="V427">
        <v>3191.6</v>
      </c>
      <c r="W427">
        <v>11.7</v>
      </c>
      <c r="X427">
        <v>669.2</v>
      </c>
      <c r="Y427">
        <f t="shared" si="184"/>
        <v>205031.23293754234</v>
      </c>
      <c r="Z427">
        <f t="shared" si="199"/>
        <v>4719.7687207723402</v>
      </c>
      <c r="AA427">
        <f t="shared" si="200"/>
        <v>635.51293202091153</v>
      </c>
      <c r="AB427">
        <f t="shared" si="201"/>
        <v>9268.8317422297787</v>
      </c>
      <c r="AC427">
        <f t="shared" si="202"/>
        <v>1642.6765579788409</v>
      </c>
      <c r="AD427">
        <f t="shared" si="203"/>
        <v>1154.9459885076885</v>
      </c>
      <c r="AE427">
        <f t="shared" si="204"/>
        <v>675.50683871754586</v>
      </c>
      <c r="AF427">
        <f t="shared" si="205"/>
        <v>220599.5611106632</v>
      </c>
      <c r="AG427">
        <f t="shared" si="206"/>
        <v>92.717581256466033</v>
      </c>
      <c r="AH427">
        <f t="shared" si="207"/>
        <v>57.064476628124815</v>
      </c>
      <c r="AI427">
        <f t="shared" si="208"/>
        <v>22043.470817818197</v>
      </c>
      <c r="AJ427">
        <f t="shared" si="209"/>
        <v>4456.3942132579186</v>
      </c>
      <c r="AK427">
        <f t="shared" si="185"/>
        <v>10.649226821024593</v>
      </c>
      <c r="AL427">
        <f t="shared" si="186"/>
        <v>235.98843603861701</v>
      </c>
      <c r="AM427">
        <f t="shared" si="187"/>
        <v>50.904786954234616</v>
      </c>
    </row>
    <row r="428" spans="1:39" x14ac:dyDescent="0.35">
      <c r="A428">
        <v>16.302199999999999</v>
      </c>
      <c r="B428">
        <v>114.8</v>
      </c>
      <c r="C428">
        <v>15158.2</v>
      </c>
      <c r="D428">
        <f t="shared" si="181"/>
        <v>15391.507549740476</v>
      </c>
      <c r="E428">
        <v>153630.9</v>
      </c>
      <c r="F428">
        <f t="shared" si="182"/>
        <v>181517.61447812777</v>
      </c>
      <c r="G428">
        <v>2278.4</v>
      </c>
      <c r="H428">
        <f t="shared" si="183"/>
        <v>2283.6029609863112</v>
      </c>
      <c r="I428">
        <v>548.9</v>
      </c>
      <c r="J428">
        <v>886.5</v>
      </c>
      <c r="K428">
        <v>1917.3</v>
      </c>
      <c r="L428">
        <v>3392.2</v>
      </c>
      <c r="M428">
        <v>917.4</v>
      </c>
      <c r="N428">
        <v>251.6</v>
      </c>
      <c r="O428">
        <v>28.8</v>
      </c>
      <c r="P428">
        <v>304.5</v>
      </c>
      <c r="Q428">
        <v>7.8</v>
      </c>
      <c r="R428">
        <v>156.1</v>
      </c>
      <c r="S428">
        <v>42624.800000000003</v>
      </c>
      <c r="T428">
        <v>367.7</v>
      </c>
      <c r="U428">
        <v>224.5</v>
      </c>
      <c r="V428">
        <v>3033.1</v>
      </c>
      <c r="W428">
        <v>7.8</v>
      </c>
      <c r="X428">
        <v>666.4</v>
      </c>
      <c r="Y428">
        <f t="shared" si="184"/>
        <v>199492.72498885455</v>
      </c>
      <c r="Z428">
        <f t="shared" si="199"/>
        <v>4598.6639364982066</v>
      </c>
      <c r="AA428">
        <f t="shared" si="200"/>
        <v>575.45958132765873</v>
      </c>
      <c r="AB428">
        <f t="shared" si="201"/>
        <v>9610.8767881491294</v>
      </c>
      <c r="AC428">
        <f t="shared" si="202"/>
        <v>1843.1749830503495</v>
      </c>
      <c r="AD428">
        <f t="shared" si="203"/>
        <v>1526.3714504727534</v>
      </c>
      <c r="AE428">
        <f t="shared" si="204"/>
        <v>782.48467461017015</v>
      </c>
      <c r="AF428">
        <f t="shared" si="205"/>
        <v>228870.00015940861</v>
      </c>
      <c r="AG428">
        <f t="shared" si="206"/>
        <v>183.4653369041142</v>
      </c>
      <c r="AH428">
        <f t="shared" si="207"/>
        <v>39.099170159893191</v>
      </c>
      <c r="AI428">
        <f t="shared" si="208"/>
        <v>22709.098791713346</v>
      </c>
      <c r="AJ428">
        <f t="shared" si="209"/>
        <v>4465.8270122370313</v>
      </c>
      <c r="AK428">
        <f t="shared" si="185"/>
        <v>11.793361624358131</v>
      </c>
      <c r="AL428">
        <f t="shared" si="186"/>
        <v>229.93319682491034</v>
      </c>
      <c r="AM428">
        <f t="shared" si="187"/>
        <v>25.065573770491802</v>
      </c>
    </row>
    <row r="429" spans="1:39" x14ac:dyDescent="0.35">
      <c r="A429">
        <v>16.311699999999998</v>
      </c>
      <c r="B429">
        <v>109</v>
      </c>
      <c r="C429">
        <v>15400</v>
      </c>
      <c r="D429">
        <f t="shared" si="181"/>
        <v>15640.869388584197</v>
      </c>
      <c r="E429">
        <v>154654.5</v>
      </c>
      <c r="F429">
        <f t="shared" si="182"/>
        <v>182948.27381230515</v>
      </c>
      <c r="G429">
        <v>2318.6</v>
      </c>
      <c r="H429">
        <f t="shared" si="183"/>
        <v>2323.9883995030877</v>
      </c>
      <c r="I429">
        <v>610.9</v>
      </c>
      <c r="J429">
        <v>1055.5</v>
      </c>
      <c r="K429">
        <v>1770.1</v>
      </c>
      <c r="L429">
        <v>3329.2</v>
      </c>
      <c r="M429">
        <v>985.2</v>
      </c>
      <c r="N429">
        <v>169.6</v>
      </c>
      <c r="O429">
        <v>3.9</v>
      </c>
      <c r="P429">
        <v>311.60000000000002</v>
      </c>
      <c r="Q429">
        <v>3.41</v>
      </c>
      <c r="R429">
        <v>153.19999999999999</v>
      </c>
      <c r="S429">
        <v>42043.6</v>
      </c>
      <c r="T429">
        <v>320</v>
      </c>
      <c r="U429">
        <v>300</v>
      </c>
      <c r="V429">
        <v>3184.1</v>
      </c>
      <c r="W429">
        <v>3.9</v>
      </c>
      <c r="X429">
        <v>606.29999999999995</v>
      </c>
      <c r="Y429">
        <f t="shared" si="184"/>
        <v>201213.13160039243</v>
      </c>
      <c r="Z429">
        <f t="shared" si="199"/>
        <v>4896.3007143917366</v>
      </c>
      <c r="AA429">
        <f t="shared" si="200"/>
        <v>541.71414724796921</v>
      </c>
      <c r="AB429">
        <f t="shared" si="201"/>
        <v>8797.1395600333053</v>
      </c>
      <c r="AC429">
        <f t="shared" si="202"/>
        <v>1590.3534598105518</v>
      </c>
      <c r="AD429">
        <f t="shared" si="203"/>
        <v>1548.606681490525</v>
      </c>
      <c r="AE429">
        <f t="shared" si="204"/>
        <v>761.38171888430179</v>
      </c>
      <c r="AF429">
        <f t="shared" si="205"/>
        <v>224775.09116960532</v>
      </c>
      <c r="AG429">
        <f t="shared" si="206"/>
        <v>36.329636847547299</v>
      </c>
      <c r="AH429">
        <f t="shared" si="207"/>
        <v>19.382432791441101</v>
      </c>
      <c r="AI429">
        <f t="shared" si="208"/>
        <v>22634.20863129749</v>
      </c>
      <c r="AJ429">
        <f t="shared" si="209"/>
        <v>4504.1791894571979</v>
      </c>
      <c r="AK429">
        <f t="shared" si="185"/>
        <v>11.696809765947769</v>
      </c>
      <c r="AL429">
        <f t="shared" si="186"/>
        <v>244.81503571958683</v>
      </c>
      <c r="AM429">
        <f t="shared" si="187"/>
        <v>134.77428180574555</v>
      </c>
    </row>
    <row r="430" spans="1:39" x14ac:dyDescent="0.35">
      <c r="A430">
        <v>16.321200000000001</v>
      </c>
      <c r="B430">
        <v>163.19999999999999</v>
      </c>
      <c r="C430">
        <v>15455.2</v>
      </c>
      <c r="D430">
        <f t="shared" si="181"/>
        <v>15697.81283695775</v>
      </c>
      <c r="E430">
        <v>154643.1</v>
      </c>
      <c r="F430">
        <f t="shared" si="182"/>
        <v>182932.32124798413</v>
      </c>
      <c r="G430">
        <v>2376.5</v>
      </c>
      <c r="H430">
        <f t="shared" si="183"/>
        <v>2382.161206106312</v>
      </c>
      <c r="I430">
        <v>606.9</v>
      </c>
      <c r="J430">
        <v>1034.2</v>
      </c>
      <c r="K430">
        <v>1965</v>
      </c>
      <c r="L430">
        <v>3236.4</v>
      </c>
      <c r="M430">
        <v>888.4</v>
      </c>
      <c r="N430">
        <v>200.6</v>
      </c>
      <c r="O430">
        <v>11.7</v>
      </c>
      <c r="P430">
        <v>221.9</v>
      </c>
      <c r="Q430">
        <v>0</v>
      </c>
      <c r="R430">
        <v>159.5</v>
      </c>
      <c r="S430">
        <v>42103</v>
      </c>
      <c r="T430">
        <v>343.2</v>
      </c>
      <c r="U430">
        <v>225.8</v>
      </c>
      <c r="V430">
        <v>3362.8</v>
      </c>
      <c r="W430">
        <v>11.7</v>
      </c>
      <c r="X430">
        <v>539</v>
      </c>
      <c r="Y430">
        <f t="shared" si="184"/>
        <v>201312.29529104818</v>
      </c>
      <c r="Z430">
        <f t="shared" si="199"/>
        <v>4413.0439162475968</v>
      </c>
      <c r="AA430">
        <f t="shared" si="200"/>
        <v>810.68073742864465</v>
      </c>
      <c r="AB430">
        <f t="shared" si="201"/>
        <v>9760.9537319073934</v>
      </c>
      <c r="AC430">
        <f t="shared" si="202"/>
        <v>1704.8139037102378</v>
      </c>
      <c r="AD430">
        <f t="shared" si="203"/>
        <v>1102.2674977660308</v>
      </c>
      <c r="AE430">
        <f t="shared" si="204"/>
        <v>792.30133345507852</v>
      </c>
      <c r="AF430">
        <f t="shared" si="205"/>
        <v>225847.10950847593</v>
      </c>
      <c r="AG430">
        <f t="shared" si="206"/>
        <v>58.118655808303565</v>
      </c>
      <c r="AH430">
        <f t="shared" si="207"/>
        <v>58.118655808303565</v>
      </c>
      <c r="AI430">
        <f t="shared" si="208"/>
        <v>22210.267850434782</v>
      </c>
      <c r="AJ430">
        <f t="shared" si="209"/>
        <v>3799.0724754009029</v>
      </c>
      <c r="AK430">
        <f t="shared" si="185"/>
        <v>11.653363634028176</v>
      </c>
      <c r="AL430">
        <f t="shared" si="186"/>
        <v>220.65219581237983</v>
      </c>
      <c r="AM430">
        <f t="shared" si="187"/>
        <v>75.931623931623932</v>
      </c>
    </row>
    <row r="431" spans="1:39" x14ac:dyDescent="0.35">
      <c r="A431">
        <v>16.3307</v>
      </c>
      <c r="B431">
        <v>143.9</v>
      </c>
      <c r="C431">
        <v>16204.8</v>
      </c>
      <c r="D431">
        <f t="shared" si="181"/>
        <v>16471.72094354597</v>
      </c>
      <c r="E431">
        <v>155818.20000000001</v>
      </c>
      <c r="F431">
        <f t="shared" si="182"/>
        <v>184578.96154596083</v>
      </c>
      <c r="G431">
        <v>2515</v>
      </c>
      <c r="H431">
        <f t="shared" si="183"/>
        <v>2521.3411730502212</v>
      </c>
      <c r="I431">
        <v>395.4</v>
      </c>
      <c r="J431">
        <v>1073.4000000000001</v>
      </c>
      <c r="K431">
        <v>1512.9</v>
      </c>
      <c r="L431">
        <v>3192.7</v>
      </c>
      <c r="M431">
        <v>851.6</v>
      </c>
      <c r="N431">
        <v>244.5</v>
      </c>
      <c r="O431">
        <v>19.5</v>
      </c>
      <c r="P431">
        <v>309.7</v>
      </c>
      <c r="Q431">
        <v>0</v>
      </c>
      <c r="R431">
        <v>124.9</v>
      </c>
      <c r="S431">
        <v>42410.7</v>
      </c>
      <c r="T431">
        <v>323.2</v>
      </c>
      <c r="U431">
        <v>198.8</v>
      </c>
      <c r="V431">
        <v>3211.1</v>
      </c>
      <c r="W431">
        <v>3.9</v>
      </c>
      <c r="X431">
        <v>567.29999999999995</v>
      </c>
      <c r="Y431">
        <f t="shared" si="184"/>
        <v>203872.02366255704</v>
      </c>
      <c r="Z431">
        <f t="shared" si="199"/>
        <v>4177.130263883304</v>
      </c>
      <c r="AA431">
        <f t="shared" si="200"/>
        <v>705.83495182339993</v>
      </c>
      <c r="AB431">
        <f t="shared" si="201"/>
        <v>7420.8318180237784</v>
      </c>
      <c r="AC431">
        <f t="shared" si="202"/>
        <v>1585.308244818088</v>
      </c>
      <c r="AD431">
        <f t="shared" si="203"/>
        <v>1519.0902333544611</v>
      </c>
      <c r="AE431">
        <f t="shared" si="204"/>
        <v>612.63923198570296</v>
      </c>
      <c r="AF431">
        <f t="shared" si="205"/>
        <v>223776.6574363918</v>
      </c>
      <c r="AG431">
        <f t="shared" si="206"/>
        <v>95.648238780794287</v>
      </c>
      <c r="AH431">
        <f t="shared" si="207"/>
        <v>19.12964775615886</v>
      </c>
      <c r="AI431">
        <f t="shared" si="208"/>
        <v>22124.66388946927</v>
      </c>
      <c r="AJ431">
        <f t="shared" si="209"/>
        <v>3757.7495246136664</v>
      </c>
      <c r="AK431">
        <f t="shared" si="185"/>
        <v>11.205809167030811</v>
      </c>
      <c r="AL431">
        <f t="shared" si="186"/>
        <v>208.85651319416519</v>
      </c>
      <c r="AM431">
        <f t="shared" si="187"/>
        <v>43.67179487179488</v>
      </c>
    </row>
    <row r="432" spans="1:39" x14ac:dyDescent="0.35">
      <c r="A432">
        <v>16.340199999999999</v>
      </c>
      <c r="B432">
        <v>129.69999999999999</v>
      </c>
      <c r="C432">
        <v>15691.4</v>
      </c>
      <c r="D432">
        <f t="shared" si="181"/>
        <v>15941.545161751101</v>
      </c>
      <c r="E432">
        <v>156316.4</v>
      </c>
      <c r="F432">
        <f t="shared" si="182"/>
        <v>185278.46221024089</v>
      </c>
      <c r="G432">
        <v>2438.1</v>
      </c>
      <c r="H432">
        <f t="shared" si="183"/>
        <v>2444.0588599063376</v>
      </c>
      <c r="I432">
        <v>578.1</v>
      </c>
      <c r="J432">
        <v>945.8</v>
      </c>
      <c r="K432">
        <v>1689.7</v>
      </c>
      <c r="L432">
        <v>3181.7</v>
      </c>
      <c r="M432">
        <v>933.5</v>
      </c>
      <c r="N432">
        <v>238.6</v>
      </c>
      <c r="O432">
        <v>15.6</v>
      </c>
      <c r="P432">
        <v>285.8</v>
      </c>
      <c r="Q432">
        <v>8.2899999999999991</v>
      </c>
      <c r="R432">
        <v>136.1</v>
      </c>
      <c r="S432">
        <v>42288.1</v>
      </c>
      <c r="T432">
        <v>355.5</v>
      </c>
      <c r="U432">
        <v>200</v>
      </c>
      <c r="V432">
        <v>3172.9</v>
      </c>
      <c r="W432">
        <v>12.2</v>
      </c>
      <c r="X432">
        <v>630.20000000000005</v>
      </c>
      <c r="Y432">
        <f t="shared" si="184"/>
        <v>203964.06623189832</v>
      </c>
      <c r="Z432">
        <f t="shared" si="199"/>
        <v>4576.7865744481232</v>
      </c>
      <c r="AA432">
        <f t="shared" si="200"/>
        <v>635.8963242698677</v>
      </c>
      <c r="AB432">
        <f t="shared" si="201"/>
        <v>8284.302383336897</v>
      </c>
      <c r="AC432">
        <f t="shared" si="202"/>
        <v>1742.954073075852</v>
      </c>
      <c r="AD432">
        <f t="shared" si="203"/>
        <v>1401.2272126162545</v>
      </c>
      <c r="AE432">
        <f t="shared" si="204"/>
        <v>667.27440040962995</v>
      </c>
      <c r="AF432">
        <f t="shared" si="205"/>
        <v>222887.29990464501</v>
      </c>
      <c r="AG432">
        <f t="shared" si="206"/>
        <v>117.12847484045598</v>
      </c>
      <c r="AH432">
        <f t="shared" si="207"/>
        <v>59.81445764142164</v>
      </c>
      <c r="AI432">
        <f t="shared" si="208"/>
        <v>21406.221599033692</v>
      </c>
      <c r="AJ432">
        <f t="shared" si="209"/>
        <v>4070.3248142547741</v>
      </c>
      <c r="AK432">
        <f t="shared" si="185"/>
        <v>11.622365356074992</v>
      </c>
      <c r="AL432">
        <f t="shared" si="186"/>
        <v>228.83932872240615</v>
      </c>
      <c r="AM432">
        <f t="shared" si="187"/>
        <v>39.074926747593139</v>
      </c>
    </row>
    <row r="433" spans="1:39" x14ac:dyDescent="0.35">
      <c r="A433">
        <v>16.349699999999999</v>
      </c>
      <c r="B433">
        <v>108.4</v>
      </c>
      <c r="C433">
        <v>14925.2</v>
      </c>
      <c r="D433">
        <f t="shared" si="181"/>
        <v>15151.33673097718</v>
      </c>
      <c r="E433">
        <v>154087.1</v>
      </c>
      <c r="F433">
        <f t="shared" si="182"/>
        <v>182154.80577255649</v>
      </c>
      <c r="G433">
        <v>1989.7</v>
      </c>
      <c r="H433">
        <f t="shared" si="183"/>
        <v>1993.6667988296313</v>
      </c>
      <c r="I433">
        <v>610.20000000000005</v>
      </c>
      <c r="J433">
        <v>1161.3</v>
      </c>
      <c r="K433">
        <v>1821.2</v>
      </c>
      <c r="L433">
        <v>3351.4</v>
      </c>
      <c r="M433">
        <v>1001.9</v>
      </c>
      <c r="N433">
        <v>265.8</v>
      </c>
      <c r="O433">
        <v>0</v>
      </c>
      <c r="P433">
        <v>246.6</v>
      </c>
      <c r="Q433">
        <v>7.8</v>
      </c>
      <c r="R433">
        <v>157.1</v>
      </c>
      <c r="S433">
        <v>42431.7</v>
      </c>
      <c r="T433">
        <v>281.3</v>
      </c>
      <c r="U433">
        <v>215.5</v>
      </c>
      <c r="V433">
        <v>2965.8</v>
      </c>
      <c r="W433">
        <v>7.8</v>
      </c>
      <c r="X433">
        <v>523.4</v>
      </c>
      <c r="Y433">
        <f t="shared" si="184"/>
        <v>199599.80930236328</v>
      </c>
      <c r="Z433">
        <f t="shared" si="199"/>
        <v>5019.5438738234179</v>
      </c>
      <c r="AA433">
        <f t="shared" si="200"/>
        <v>543.08669120916102</v>
      </c>
      <c r="AB433">
        <f t="shared" si="201"/>
        <v>9124.257214300038</v>
      </c>
      <c r="AC433">
        <f t="shared" si="202"/>
        <v>1409.3199837374261</v>
      </c>
      <c r="AD433">
        <f t="shared" si="203"/>
        <v>1235.4721222525748</v>
      </c>
      <c r="AE433">
        <f t="shared" si="204"/>
        <v>787.07490026715129</v>
      </c>
      <c r="AF433">
        <f t="shared" si="205"/>
        <v>227442.60206796945</v>
      </c>
      <c r="AG433">
        <f t="shared" si="206"/>
        <v>39.078193647891659</v>
      </c>
      <c r="AH433">
        <f t="shared" si="207"/>
        <v>39.078193647891659</v>
      </c>
      <c r="AI433">
        <f t="shared" si="208"/>
        <v>23940.403634160295</v>
      </c>
      <c r="AJ433">
        <f t="shared" si="209"/>
        <v>3701.9073444137371</v>
      </c>
      <c r="AK433">
        <f t="shared" si="185"/>
        <v>12.022358753346014</v>
      </c>
      <c r="AL433">
        <f t="shared" si="186"/>
        <v>250.9771936911709</v>
      </c>
      <c r="AM433">
        <f t="shared" si="187"/>
        <v>128.44871794871796</v>
      </c>
    </row>
    <row r="434" spans="1:39" x14ac:dyDescent="0.35">
      <c r="A434">
        <v>16.359200000000001</v>
      </c>
      <c r="B434">
        <v>148.4</v>
      </c>
      <c r="C434">
        <v>14441.9</v>
      </c>
      <c r="D434">
        <f t="shared" si="181"/>
        <v>14653.52473892711</v>
      </c>
      <c r="E434">
        <v>150632.70000000001</v>
      </c>
      <c r="F434">
        <f t="shared" si="182"/>
        <v>177346.94990023752</v>
      </c>
      <c r="G434">
        <v>2066.5</v>
      </c>
      <c r="H434">
        <f t="shared" si="183"/>
        <v>2070.77926535185</v>
      </c>
      <c r="I434">
        <v>580.29999999999995</v>
      </c>
      <c r="J434">
        <v>1029</v>
      </c>
      <c r="K434">
        <v>1664.5</v>
      </c>
      <c r="L434">
        <v>3344.7</v>
      </c>
      <c r="M434">
        <v>927.1</v>
      </c>
      <c r="N434">
        <v>250.3</v>
      </c>
      <c r="O434">
        <v>23.9</v>
      </c>
      <c r="P434">
        <v>248.4</v>
      </c>
      <c r="Q434">
        <v>3.9</v>
      </c>
      <c r="R434">
        <v>131</v>
      </c>
      <c r="S434">
        <v>42781.9</v>
      </c>
      <c r="T434">
        <v>405.1</v>
      </c>
      <c r="U434">
        <v>178.7</v>
      </c>
      <c r="V434">
        <v>3041.4</v>
      </c>
      <c r="W434">
        <v>12.2</v>
      </c>
      <c r="X434">
        <v>656.6</v>
      </c>
      <c r="Y434">
        <f t="shared" si="184"/>
        <v>194371.25390451649</v>
      </c>
      <c r="Z434">
        <f t="shared" si="199"/>
        <v>4769.7382271116658</v>
      </c>
      <c r="AA434">
        <f t="shared" si="200"/>
        <v>763.48738313382728</v>
      </c>
      <c r="AB434">
        <f t="shared" si="201"/>
        <v>8563.5090918211281</v>
      </c>
      <c r="AC434">
        <f t="shared" si="202"/>
        <v>2084.1559225573683</v>
      </c>
      <c r="AD434">
        <f t="shared" si="203"/>
        <v>1277.9667518223901</v>
      </c>
      <c r="AE434">
        <f t="shared" si="204"/>
        <v>673.96797298201739</v>
      </c>
      <c r="AF434">
        <f t="shared" si="205"/>
        <v>235751.42455226622</v>
      </c>
      <c r="AG434">
        <f t="shared" si="206"/>
        <v>143.02526449542046</v>
      </c>
      <c r="AH434">
        <f t="shared" si="207"/>
        <v>62.766482980004668</v>
      </c>
      <c r="AI434">
        <f t="shared" si="208"/>
        <v>23789.526008159148</v>
      </c>
      <c r="AJ434">
        <f t="shared" si="209"/>
        <v>4297.4461666555653</v>
      </c>
      <c r="AK434">
        <f t="shared" si="185"/>
        <v>12.102681986751971</v>
      </c>
      <c r="AL434">
        <f t="shared" si="186"/>
        <v>238.48691135558329</v>
      </c>
      <c r="AM434">
        <f t="shared" si="187"/>
        <v>33.348920863309353</v>
      </c>
    </row>
    <row r="435" spans="1:39" x14ac:dyDescent="0.35">
      <c r="A435">
        <v>16.3687</v>
      </c>
      <c r="B435">
        <v>85.8</v>
      </c>
      <c r="C435">
        <v>15465.7</v>
      </c>
      <c r="D435">
        <f t="shared" si="181"/>
        <v>15708.645193976481</v>
      </c>
      <c r="E435">
        <v>153812.70000000001</v>
      </c>
      <c r="F435">
        <f t="shared" si="182"/>
        <v>181771.45887204877</v>
      </c>
      <c r="G435">
        <v>2412.1999999999998</v>
      </c>
      <c r="H435">
        <f t="shared" si="183"/>
        <v>2418.0327786687044</v>
      </c>
      <c r="I435">
        <v>582.5</v>
      </c>
      <c r="J435">
        <v>954.8</v>
      </c>
      <c r="K435">
        <v>1713.4</v>
      </c>
      <c r="L435">
        <v>3375.5</v>
      </c>
      <c r="M435">
        <v>836</v>
      </c>
      <c r="N435">
        <v>215.5</v>
      </c>
      <c r="O435">
        <v>11.7</v>
      </c>
      <c r="P435">
        <v>360</v>
      </c>
      <c r="Q435">
        <v>0</v>
      </c>
      <c r="R435">
        <v>136.6</v>
      </c>
      <c r="S435">
        <v>41709.4</v>
      </c>
      <c r="T435">
        <v>324.2</v>
      </c>
      <c r="U435">
        <v>213.5</v>
      </c>
      <c r="V435">
        <v>3075.1</v>
      </c>
      <c r="W435">
        <v>3.9</v>
      </c>
      <c r="X435">
        <v>666.3</v>
      </c>
      <c r="Y435">
        <f t="shared" si="184"/>
        <v>200198.13684469395</v>
      </c>
      <c r="Z435">
        <f t="shared" si="199"/>
        <v>4175.8630383685177</v>
      </c>
      <c r="AA435">
        <f t="shared" si="200"/>
        <v>428.57541709571632</v>
      </c>
      <c r="AB435">
        <f t="shared" si="201"/>
        <v>8558.5212080629408</v>
      </c>
      <c r="AC435">
        <f t="shared" si="202"/>
        <v>1619.3956902381262</v>
      </c>
      <c r="AD435">
        <f t="shared" si="203"/>
        <v>1798.2185332687397</v>
      </c>
      <c r="AE435">
        <f t="shared" si="204"/>
        <v>682.3240323458607</v>
      </c>
      <c r="AF435">
        <f t="shared" si="205"/>
        <v>223700.88306437188</v>
      </c>
      <c r="AG435">
        <f t="shared" si="206"/>
        <v>58.442102331234047</v>
      </c>
      <c r="AH435">
        <f t="shared" si="207"/>
        <v>19.480700777078013</v>
      </c>
      <c r="AI435">
        <f t="shared" si="208"/>
        <v>22706.505023702881</v>
      </c>
      <c r="AJ435">
        <f t="shared" si="209"/>
        <v>4394.6462932495479</v>
      </c>
      <c r="AK435">
        <f t="shared" si="185"/>
        <v>11.571428129381232</v>
      </c>
      <c r="AL435">
        <f t="shared" si="186"/>
        <v>208.79315191842588</v>
      </c>
      <c r="AM435">
        <f t="shared" si="187"/>
        <v>71.452991452991441</v>
      </c>
    </row>
    <row r="436" spans="1:39" x14ac:dyDescent="0.35">
      <c r="A436">
        <v>16.3782</v>
      </c>
      <c r="B436">
        <v>107.7</v>
      </c>
      <c r="C436">
        <v>14783.4</v>
      </c>
      <c r="D436">
        <f t="shared" si="181"/>
        <v>15005.228291930929</v>
      </c>
      <c r="E436">
        <v>161758.9</v>
      </c>
      <c r="F436">
        <f t="shared" si="182"/>
        <v>192974.19322435989</v>
      </c>
      <c r="G436">
        <v>2663.8</v>
      </c>
      <c r="H436">
        <f t="shared" si="183"/>
        <v>2670.9147827984189</v>
      </c>
      <c r="I436">
        <v>587.70000000000005</v>
      </c>
      <c r="J436">
        <v>973.6</v>
      </c>
      <c r="K436">
        <v>1661.3</v>
      </c>
      <c r="L436">
        <v>3149.5</v>
      </c>
      <c r="M436">
        <v>977.4</v>
      </c>
      <c r="N436">
        <v>259.60000000000002</v>
      </c>
      <c r="O436">
        <v>16.600000000000001</v>
      </c>
      <c r="P436">
        <v>251</v>
      </c>
      <c r="Q436">
        <v>3.9</v>
      </c>
      <c r="R436">
        <v>99</v>
      </c>
      <c r="S436">
        <v>42251.4</v>
      </c>
      <c r="T436">
        <v>311.60000000000002</v>
      </c>
      <c r="U436">
        <v>209</v>
      </c>
      <c r="V436">
        <v>3101.9</v>
      </c>
      <c r="W436">
        <v>3.9</v>
      </c>
      <c r="X436">
        <v>635.1</v>
      </c>
      <c r="Y436">
        <f t="shared" si="184"/>
        <v>210950.33629908922</v>
      </c>
      <c r="Z436">
        <f t="shared" si="199"/>
        <v>4633.3180460742406</v>
      </c>
      <c r="AA436">
        <f t="shared" si="200"/>
        <v>510.54670918988717</v>
      </c>
      <c r="AB436">
        <f t="shared" si="201"/>
        <v>7875.3133516913604</v>
      </c>
      <c r="AC436">
        <f t="shared" si="202"/>
        <v>1477.1249264955325</v>
      </c>
      <c r="AD436">
        <f t="shared" si="203"/>
        <v>1189.8535190962086</v>
      </c>
      <c r="AE436">
        <f t="shared" si="204"/>
        <v>469.30477446424169</v>
      </c>
      <c r="AF436">
        <f t="shared" si="205"/>
        <v>214995.15381524336</v>
      </c>
      <c r="AG436">
        <f t="shared" si="206"/>
        <v>97.179271479969231</v>
      </c>
      <c r="AH436">
        <f t="shared" si="207"/>
        <v>18.487763842530732</v>
      </c>
      <c r="AI436">
        <f t="shared" si="208"/>
        <v>20775.980151963962</v>
      </c>
      <c r="AJ436">
        <f t="shared" si="209"/>
        <v>4001.4157588410749</v>
      </c>
      <c r="AK436">
        <f t="shared" si="185"/>
        <v>12.86046366439702</v>
      </c>
      <c r="AL436">
        <f t="shared" si="186"/>
        <v>231.66590230371202</v>
      </c>
      <c r="AM436">
        <f t="shared" si="187"/>
        <v>47.678048780487806</v>
      </c>
    </row>
    <row r="437" spans="1:39" x14ac:dyDescent="0.35">
      <c r="A437">
        <v>16.387699999999999</v>
      </c>
      <c r="B437">
        <v>125.1</v>
      </c>
      <c r="C437">
        <v>15523.8</v>
      </c>
      <c r="D437">
        <f t="shared" si="181"/>
        <v>15768.588412802665</v>
      </c>
      <c r="E437">
        <v>155480.20000000001</v>
      </c>
      <c r="F437">
        <f t="shared" si="182"/>
        <v>184104.86053731362</v>
      </c>
      <c r="G437">
        <v>2294.3000000000002</v>
      </c>
      <c r="H437">
        <f t="shared" si="183"/>
        <v>2299.5759170264341</v>
      </c>
      <c r="I437">
        <v>563.70000000000005</v>
      </c>
      <c r="J437">
        <v>1056.8</v>
      </c>
      <c r="K437">
        <v>1738.1</v>
      </c>
      <c r="L437">
        <v>2960.9</v>
      </c>
      <c r="M437">
        <v>918.1</v>
      </c>
      <c r="N437">
        <v>214.2</v>
      </c>
      <c r="O437">
        <v>12.7</v>
      </c>
      <c r="P437">
        <v>299.2</v>
      </c>
      <c r="Q437">
        <v>8.7799999999999994</v>
      </c>
      <c r="R437">
        <v>166.8</v>
      </c>
      <c r="S437">
        <v>42036.1</v>
      </c>
      <c r="T437">
        <v>319.89999999999998</v>
      </c>
      <c r="U437">
        <v>253.5</v>
      </c>
      <c r="V437">
        <v>3303.2</v>
      </c>
      <c r="W437">
        <v>7.8</v>
      </c>
      <c r="X437">
        <v>555.4</v>
      </c>
      <c r="Y437">
        <f t="shared" si="184"/>
        <v>202473.02486714273</v>
      </c>
      <c r="Z437">
        <f t="shared" si="199"/>
        <v>4534.4311944884121</v>
      </c>
      <c r="AA437">
        <f t="shared" si="200"/>
        <v>617.8600832485572</v>
      </c>
      <c r="AB437">
        <f t="shared" si="201"/>
        <v>8584.353402832272</v>
      </c>
      <c r="AC437">
        <f t="shared" si="202"/>
        <v>1579.9635542063425</v>
      </c>
      <c r="AD437">
        <f t="shared" si="203"/>
        <v>1477.7277130932719</v>
      </c>
      <c r="AE437">
        <f t="shared" si="204"/>
        <v>823.81344433140964</v>
      </c>
      <c r="AF437">
        <f t="shared" si="205"/>
        <v>223927.60729361555</v>
      </c>
      <c r="AG437">
        <f t="shared" si="206"/>
        <v>106.08820614051965</v>
      </c>
      <c r="AH437">
        <f t="shared" si="207"/>
        <v>38.523650274490379</v>
      </c>
      <c r="AI437">
        <f t="shared" si="208"/>
        <v>20901.055845719977</v>
      </c>
      <c r="AJ437">
        <f t="shared" si="209"/>
        <v>3995.100090645547</v>
      </c>
      <c r="AK437">
        <f t="shared" si="185"/>
        <v>11.675417971328185</v>
      </c>
      <c r="AL437">
        <f t="shared" si="186"/>
        <v>226.72155972442062</v>
      </c>
      <c r="AM437">
        <f t="shared" si="187"/>
        <v>42.742085661080075</v>
      </c>
    </row>
    <row r="438" spans="1:39" x14ac:dyDescent="0.35">
      <c r="A438">
        <v>16.397099999999998</v>
      </c>
      <c r="B438">
        <v>148.4</v>
      </c>
      <c r="C438">
        <v>15095.5</v>
      </c>
      <c r="D438">
        <f t="shared" si="181"/>
        <v>15326.866716519216</v>
      </c>
      <c r="E438">
        <v>152074.5</v>
      </c>
      <c r="F438">
        <f t="shared" si="182"/>
        <v>179348.89326951481</v>
      </c>
      <c r="G438">
        <v>2326.4</v>
      </c>
      <c r="H438">
        <f t="shared" si="183"/>
        <v>2331.8247571149523</v>
      </c>
      <c r="I438">
        <v>533.5</v>
      </c>
      <c r="J438">
        <v>921.3</v>
      </c>
      <c r="K438">
        <v>1798.7</v>
      </c>
      <c r="L438">
        <v>3110.6</v>
      </c>
      <c r="M438">
        <v>995.5</v>
      </c>
      <c r="N438">
        <v>207.1</v>
      </c>
      <c r="O438">
        <v>22.4</v>
      </c>
      <c r="P438">
        <v>252.3</v>
      </c>
      <c r="Q438">
        <v>0</v>
      </c>
      <c r="R438">
        <v>115.3</v>
      </c>
      <c r="S438">
        <v>42161.9</v>
      </c>
      <c r="T438">
        <v>376.1</v>
      </c>
      <c r="U438">
        <v>281.89999999999998</v>
      </c>
      <c r="V438">
        <v>3079.8</v>
      </c>
      <c r="W438">
        <v>8.7799999999999994</v>
      </c>
      <c r="X438">
        <v>588.79999999999995</v>
      </c>
      <c r="Y438">
        <f t="shared" si="184"/>
        <v>197307.58474314897</v>
      </c>
      <c r="Z438">
        <f t="shared" si="199"/>
        <v>5045.4218538832238</v>
      </c>
      <c r="AA438">
        <f t="shared" si="200"/>
        <v>752.1251663649125</v>
      </c>
      <c r="AB438">
        <f t="shared" si="201"/>
        <v>9116.2232934000549</v>
      </c>
      <c r="AC438">
        <f t="shared" si="202"/>
        <v>1906.1608832199704</v>
      </c>
      <c r="AD438">
        <f t="shared" si="203"/>
        <v>1278.7141473980287</v>
      </c>
      <c r="AE438">
        <f t="shared" si="204"/>
        <v>584.36679030912683</v>
      </c>
      <c r="AF438">
        <f t="shared" si="205"/>
        <v>229295.290694956</v>
      </c>
      <c r="AG438">
        <f t="shared" si="206"/>
        <v>113.52832699847737</v>
      </c>
      <c r="AH438">
        <f t="shared" si="207"/>
        <v>44.49904960029604</v>
      </c>
      <c r="AI438">
        <f t="shared" si="208"/>
        <v>21484.22223868507</v>
      </c>
      <c r="AJ438">
        <f t="shared" si="209"/>
        <v>4412.9068891774214</v>
      </c>
      <c r="AK438">
        <f t="shared" si="185"/>
        <v>11.701601937740707</v>
      </c>
      <c r="AL438">
        <f t="shared" si="186"/>
        <v>252.27109269416118</v>
      </c>
      <c r="AM438">
        <f t="shared" si="187"/>
        <v>44.441964285714285</v>
      </c>
    </row>
    <row r="439" spans="1:39" x14ac:dyDescent="0.35">
      <c r="A439">
        <v>16.406600000000001</v>
      </c>
      <c r="B439">
        <v>117.4</v>
      </c>
      <c r="C439">
        <v>14661.9</v>
      </c>
      <c r="D439">
        <f t="shared" si="181"/>
        <v>14880.070099796201</v>
      </c>
      <c r="E439">
        <v>157213.1</v>
      </c>
      <c r="F439">
        <f t="shared" si="182"/>
        <v>186539.56296662893</v>
      </c>
      <c r="G439">
        <v>2238.8000000000002</v>
      </c>
      <c r="H439">
        <f t="shared" si="183"/>
        <v>2243.8234719890893</v>
      </c>
      <c r="I439">
        <v>601.79999999999995</v>
      </c>
      <c r="J439">
        <v>1022.5</v>
      </c>
      <c r="K439">
        <v>1736.1</v>
      </c>
      <c r="L439">
        <v>3179.2</v>
      </c>
      <c r="M439">
        <v>940.6</v>
      </c>
      <c r="N439">
        <v>241.3</v>
      </c>
      <c r="O439">
        <v>33.200000000000003</v>
      </c>
      <c r="P439">
        <v>262.60000000000002</v>
      </c>
      <c r="Q439">
        <v>8.2899999999999991</v>
      </c>
      <c r="R439">
        <v>167.8</v>
      </c>
      <c r="S439">
        <v>41948.2</v>
      </c>
      <c r="T439">
        <v>385.6</v>
      </c>
      <c r="U439">
        <v>219.4</v>
      </c>
      <c r="V439">
        <v>3120.6</v>
      </c>
      <c r="W439">
        <v>23.9</v>
      </c>
      <c r="X439">
        <v>608.79999999999995</v>
      </c>
      <c r="Y439">
        <f t="shared" si="184"/>
        <v>203963.4565384142</v>
      </c>
      <c r="Z439">
        <f t="shared" si="199"/>
        <v>4611.6104127841581</v>
      </c>
      <c r="AA439">
        <f t="shared" si="200"/>
        <v>575.59330476383172</v>
      </c>
      <c r="AB439">
        <f t="shared" si="201"/>
        <v>8511.8188790501554</v>
      </c>
      <c r="AC439">
        <f t="shared" si="202"/>
        <v>1890.5347386450896</v>
      </c>
      <c r="AD439">
        <f t="shared" si="203"/>
        <v>1287.4855351872422</v>
      </c>
      <c r="AE439">
        <f t="shared" si="204"/>
        <v>822.69639300997414</v>
      </c>
      <c r="AF439">
        <f t="shared" si="205"/>
        <v>220965.07268943932</v>
      </c>
      <c r="AG439">
        <f t="shared" si="206"/>
        <v>203.41879228834225</v>
      </c>
      <c r="AH439">
        <f t="shared" si="207"/>
        <v>117.17785335481754</v>
      </c>
      <c r="AI439">
        <f t="shared" si="208"/>
        <v>21783.313910270055</v>
      </c>
      <c r="AJ439">
        <f t="shared" si="209"/>
        <v>4060.5313032828399</v>
      </c>
      <c r="AK439">
        <f t="shared" si="185"/>
        <v>12.536201893913375</v>
      </c>
      <c r="AL439">
        <f t="shared" si="186"/>
        <v>230.58052063920792</v>
      </c>
      <c r="AM439">
        <f t="shared" si="187"/>
        <v>22.670523017594601</v>
      </c>
    </row>
    <row r="440" spans="1:39" x14ac:dyDescent="0.35">
      <c r="A440">
        <v>16.4161</v>
      </c>
      <c r="B440">
        <v>130.30000000000001</v>
      </c>
      <c r="C440">
        <v>14466.7</v>
      </c>
      <c r="D440">
        <f t="shared" si="181"/>
        <v>14679.057521445497</v>
      </c>
      <c r="E440">
        <v>153839.29999999999</v>
      </c>
      <c r="F440">
        <f t="shared" si="182"/>
        <v>181808.60916844753</v>
      </c>
      <c r="G440">
        <v>2267.6</v>
      </c>
      <c r="H440">
        <f t="shared" si="183"/>
        <v>2272.7536962816885</v>
      </c>
      <c r="I440">
        <v>706.4</v>
      </c>
      <c r="J440">
        <v>1163.9000000000001</v>
      </c>
      <c r="K440">
        <v>1900</v>
      </c>
      <c r="L440">
        <v>3358.3</v>
      </c>
      <c r="M440">
        <v>888.4</v>
      </c>
      <c r="N440">
        <v>239.3</v>
      </c>
      <c r="O440">
        <v>22.9</v>
      </c>
      <c r="P440">
        <v>280</v>
      </c>
      <c r="Q440">
        <v>3.9</v>
      </c>
      <c r="R440">
        <v>133.69999999999999</v>
      </c>
      <c r="S440">
        <v>42675.5</v>
      </c>
      <c r="T440">
        <v>225.1</v>
      </c>
      <c r="U440">
        <v>241.3</v>
      </c>
      <c r="V440">
        <v>3170.3</v>
      </c>
      <c r="W440">
        <v>0</v>
      </c>
      <c r="X440">
        <v>552.20000000000005</v>
      </c>
      <c r="Y440">
        <f t="shared" si="184"/>
        <v>199060.42038617472</v>
      </c>
      <c r="Z440">
        <f t="shared" si="199"/>
        <v>4462.9665619941679</v>
      </c>
      <c r="AA440">
        <f t="shared" si="200"/>
        <v>654.57512722629463</v>
      </c>
      <c r="AB440">
        <f t="shared" si="201"/>
        <v>9544.8406886412868</v>
      </c>
      <c r="AC440">
        <f t="shared" si="202"/>
        <v>1130.8124415858704</v>
      </c>
      <c r="AD440">
        <f t="shared" si="203"/>
        <v>1406.6081014839792</v>
      </c>
      <c r="AE440">
        <f t="shared" si="204"/>
        <v>671.65536845859992</v>
      </c>
      <c r="AF440">
        <f t="shared" si="205"/>
        <v>230310.97749647932</v>
      </c>
      <c r="AG440">
        <f t="shared" si="206"/>
        <v>134.63248971346655</v>
      </c>
      <c r="AH440">
        <f t="shared" si="207"/>
        <v>0</v>
      </c>
      <c r="AI440">
        <f t="shared" si="208"/>
        <v>23919.873125771315</v>
      </c>
      <c r="AJ440">
        <f t="shared" si="209"/>
        <v>3986.2268875983482</v>
      </c>
      <c r="AK440">
        <f t="shared" si="185"/>
        <v>12.38557781402741</v>
      </c>
      <c r="AL440">
        <f t="shared" si="186"/>
        <v>223.14832809970841</v>
      </c>
      <c r="AM440">
        <f t="shared" si="187"/>
        <v>33.149253731343286</v>
      </c>
    </row>
    <row r="441" spans="1:39" x14ac:dyDescent="0.35">
      <c r="A441">
        <v>16.425599999999999</v>
      </c>
      <c r="B441">
        <v>116.8</v>
      </c>
      <c r="C441">
        <v>14608</v>
      </c>
      <c r="D441">
        <f t="shared" si="181"/>
        <v>14824.557130563267</v>
      </c>
      <c r="E441">
        <v>153400</v>
      </c>
      <c r="F441">
        <f t="shared" si="182"/>
        <v>181195.3697141507</v>
      </c>
      <c r="G441">
        <v>2096.9</v>
      </c>
      <c r="H441">
        <f t="shared" si="183"/>
        <v>2101.3062290316566</v>
      </c>
      <c r="I441">
        <v>492.8</v>
      </c>
      <c r="J441">
        <v>1104.5</v>
      </c>
      <c r="K441">
        <v>1649.6</v>
      </c>
      <c r="L441">
        <v>3358.1</v>
      </c>
      <c r="M441">
        <v>973.5</v>
      </c>
      <c r="N441">
        <v>180.9</v>
      </c>
      <c r="O441">
        <v>40</v>
      </c>
      <c r="P441">
        <v>278.10000000000002</v>
      </c>
      <c r="Q441">
        <v>0</v>
      </c>
      <c r="R441">
        <v>120</v>
      </c>
      <c r="S441">
        <v>42944.3</v>
      </c>
      <c r="T441">
        <v>337.3</v>
      </c>
      <c r="U441">
        <v>331</v>
      </c>
      <c r="V441">
        <v>3070.8</v>
      </c>
      <c r="W441">
        <v>10.7</v>
      </c>
      <c r="X441">
        <v>664.4</v>
      </c>
      <c r="Y441">
        <f t="shared" si="184"/>
        <v>198421.23307374562</v>
      </c>
      <c r="Z441">
        <f t="shared" si="199"/>
        <v>4906.2289600739814</v>
      </c>
      <c r="AA441">
        <f t="shared" si="200"/>
        <v>588.64667954457218</v>
      </c>
      <c r="AB441">
        <f t="shared" si="201"/>
        <v>8313.6263919240264</v>
      </c>
      <c r="AC441">
        <f t="shared" si="202"/>
        <v>1699.9188785135632</v>
      </c>
      <c r="AD441">
        <f t="shared" si="203"/>
        <v>1401.563712169054</v>
      </c>
      <c r="AE441">
        <f t="shared" si="204"/>
        <v>604.77398583346451</v>
      </c>
      <c r="AF441">
        <f t="shared" si="205"/>
        <v>231906.12862937883</v>
      </c>
      <c r="AG441">
        <f t="shared" si="206"/>
        <v>201.59132861115484</v>
      </c>
      <c r="AH441">
        <f t="shared" si="207"/>
        <v>53.925680403483923</v>
      </c>
      <c r="AI441">
        <f t="shared" si="208"/>
        <v>23402.233360147438</v>
      </c>
      <c r="AJ441">
        <f t="shared" si="209"/>
        <v>5016.6002124885881</v>
      </c>
      <c r="AK441">
        <f t="shared" si="185"/>
        <v>12.222649764058488</v>
      </c>
      <c r="AL441">
        <f t="shared" si="186"/>
        <v>245.31144800369907</v>
      </c>
      <c r="AM441">
        <f t="shared" si="187"/>
        <v>24.337500000000002</v>
      </c>
    </row>
    <row r="442" spans="1:39" x14ac:dyDescent="0.35">
      <c r="A442">
        <v>16.435099999999998</v>
      </c>
      <c r="B442">
        <v>87.1</v>
      </c>
      <c r="C442">
        <v>16915.2</v>
      </c>
      <c r="D442">
        <f t="shared" si="181"/>
        <v>17206.247111134257</v>
      </c>
      <c r="E442">
        <v>164697.70000000001</v>
      </c>
      <c r="F442">
        <f t="shared" si="182"/>
        <v>197171.37137058045</v>
      </c>
      <c r="G442">
        <v>2224.5</v>
      </c>
      <c r="H442">
        <f t="shared" si="183"/>
        <v>2229.4594325076132</v>
      </c>
      <c r="I442">
        <v>518</v>
      </c>
      <c r="J442">
        <v>1000</v>
      </c>
      <c r="K442">
        <v>1094.8</v>
      </c>
      <c r="L442">
        <v>2121.6999999999998</v>
      </c>
      <c r="M442">
        <v>616.79999999999995</v>
      </c>
      <c r="N442">
        <v>171.6</v>
      </c>
      <c r="O442">
        <v>7.8</v>
      </c>
      <c r="P442">
        <v>154</v>
      </c>
      <c r="Q442">
        <v>4.88</v>
      </c>
      <c r="R442">
        <v>51.4</v>
      </c>
      <c r="S442">
        <v>30749.7</v>
      </c>
      <c r="T442">
        <v>190.3</v>
      </c>
      <c r="U442">
        <v>174.8</v>
      </c>
      <c r="V442">
        <v>2135.3000000000002</v>
      </c>
      <c r="W442">
        <v>7.8</v>
      </c>
      <c r="X442">
        <v>273.7</v>
      </c>
      <c r="Y442">
        <f t="shared" si="184"/>
        <v>216907.07791422232</v>
      </c>
      <c r="Z442">
        <f t="shared" si="199"/>
        <v>2843.6139840670326</v>
      </c>
      <c r="AA442">
        <f t="shared" si="200"/>
        <v>401.5544390600495</v>
      </c>
      <c r="AB442">
        <f t="shared" si="201"/>
        <v>5047.3226163368799</v>
      </c>
      <c r="AC442">
        <f t="shared" si="202"/>
        <v>877.33421071328848</v>
      </c>
      <c r="AD442">
        <f t="shared" si="203"/>
        <v>709.98144219572475</v>
      </c>
      <c r="AE442">
        <f t="shared" si="204"/>
        <v>236.96783200558605</v>
      </c>
      <c r="AF442">
        <f t="shared" si="205"/>
        <v>151608.69952341824</v>
      </c>
      <c r="AG442">
        <f t="shared" si="206"/>
        <v>58.45821225351812</v>
      </c>
      <c r="AH442">
        <f t="shared" si="207"/>
        <v>35.960099020302941</v>
      </c>
      <c r="AI442">
        <f t="shared" si="208"/>
        <v>15182.999244046623</v>
      </c>
      <c r="AJ442">
        <f t="shared" si="209"/>
        <v>2067.7056936674194</v>
      </c>
      <c r="AK442">
        <f t="shared" si="185"/>
        <v>11.45928976243691</v>
      </c>
      <c r="AL442">
        <f t="shared" si="186"/>
        <v>142.18069920335162</v>
      </c>
      <c r="AM442">
        <f t="shared" si="187"/>
        <v>48.643533123028384</v>
      </c>
    </row>
    <row r="443" spans="1:39" x14ac:dyDescent="0.35">
      <c r="A443">
        <v>16.444600000000001</v>
      </c>
      <c r="B443">
        <v>5.16</v>
      </c>
      <c r="C443">
        <v>21434.3</v>
      </c>
      <c r="D443">
        <f t="shared" si="181"/>
        <v>21903.792458697459</v>
      </c>
      <c r="E443">
        <v>202385.5</v>
      </c>
      <c r="F443">
        <f t="shared" si="182"/>
        <v>253738.49146423486</v>
      </c>
      <c r="G443">
        <v>3074.3</v>
      </c>
      <c r="H443">
        <f t="shared" si="183"/>
        <v>3083.7804662875078</v>
      </c>
      <c r="I443">
        <v>496.7</v>
      </c>
      <c r="J443">
        <v>271.60000000000002</v>
      </c>
      <c r="K443">
        <v>147.69999999999999</v>
      </c>
      <c r="L443">
        <v>83.2</v>
      </c>
      <c r="M443">
        <v>25.8</v>
      </c>
      <c r="N443">
        <v>26.7</v>
      </c>
      <c r="O443">
        <v>11.2</v>
      </c>
      <c r="P443">
        <v>0</v>
      </c>
      <c r="Q443">
        <v>3.9</v>
      </c>
      <c r="R443">
        <v>4.3899999999999997</v>
      </c>
      <c r="S443">
        <v>8340.7000000000007</v>
      </c>
      <c r="T443">
        <v>5.16</v>
      </c>
      <c r="U443">
        <v>102.6</v>
      </c>
      <c r="V443">
        <v>478.7</v>
      </c>
      <c r="W443">
        <v>3.41</v>
      </c>
      <c r="X443">
        <v>12.7</v>
      </c>
      <c r="Y443">
        <f t="shared" si="184"/>
        <v>279026.06438921986</v>
      </c>
      <c r="Z443">
        <f t="shared" si="199"/>
        <v>92.464480178493247</v>
      </c>
      <c r="AA443">
        <f t="shared" si="200"/>
        <v>18.492896035698649</v>
      </c>
      <c r="AB443">
        <f t="shared" si="201"/>
        <v>529.341229548971</v>
      </c>
      <c r="AC443">
        <f t="shared" si="202"/>
        <v>18.492896035698649</v>
      </c>
      <c r="AD443">
        <f t="shared" si="203"/>
        <v>0</v>
      </c>
      <c r="AE443">
        <f t="shared" si="204"/>
        <v>15.7332972086661</v>
      </c>
      <c r="AF443">
        <f t="shared" si="205"/>
        <v>31607.799863806336</v>
      </c>
      <c r="AG443">
        <f t="shared" si="206"/>
        <v>54.116808166482485</v>
      </c>
      <c r="AH443">
        <f t="shared" si="207"/>
        <v>12.22108051971558</v>
      </c>
      <c r="AI443">
        <f t="shared" si="208"/>
        <v>1367.2557824843091</v>
      </c>
      <c r="AJ443">
        <f t="shared" si="209"/>
        <v>413.2230451387702</v>
      </c>
      <c r="AK443">
        <f t="shared" si="185"/>
        <v>11.584226427578368</v>
      </c>
      <c r="AL443">
        <f t="shared" si="186"/>
        <v>4.6232240089246623</v>
      </c>
      <c r="AM443">
        <f t="shared" si="187"/>
        <v>1.7086092715231787</v>
      </c>
    </row>
    <row r="444" spans="1:39" x14ac:dyDescent="0.35">
      <c r="A444">
        <v>16.4541</v>
      </c>
      <c r="B444">
        <v>0</v>
      </c>
      <c r="C444">
        <v>20982.9</v>
      </c>
      <c r="D444">
        <f t="shared" si="181"/>
        <v>21432.618490524834</v>
      </c>
      <c r="E444">
        <v>204565.5</v>
      </c>
      <c r="F444">
        <f t="shared" si="182"/>
        <v>257174.53794121326</v>
      </c>
      <c r="G444">
        <v>2938.1</v>
      </c>
      <c r="H444">
        <f t="shared" si="183"/>
        <v>2946.7578692957777</v>
      </c>
      <c r="I444">
        <v>623.20000000000005</v>
      </c>
      <c r="J444">
        <v>202</v>
      </c>
      <c r="K444">
        <v>108.4</v>
      </c>
      <c r="L444">
        <v>50.3</v>
      </c>
      <c r="M444">
        <v>36.799999999999997</v>
      </c>
      <c r="N444">
        <v>0</v>
      </c>
      <c r="O444">
        <v>11.7</v>
      </c>
      <c r="P444">
        <v>5.81</v>
      </c>
      <c r="Q444">
        <v>0</v>
      </c>
      <c r="R444">
        <v>7.8</v>
      </c>
      <c r="S444">
        <v>6056.1</v>
      </c>
      <c r="T444">
        <v>0</v>
      </c>
      <c r="U444">
        <v>51.6</v>
      </c>
      <c r="V444">
        <v>327.7</v>
      </c>
      <c r="W444">
        <v>0</v>
      </c>
      <c r="X444">
        <v>23.9</v>
      </c>
      <c r="Y444">
        <f t="shared" si="184"/>
        <v>281853.91430103389</v>
      </c>
      <c r="Z444">
        <f t="shared" si="199"/>
        <v>130.56409059019057</v>
      </c>
      <c r="AA444">
        <f t="shared" si="200"/>
        <v>0</v>
      </c>
      <c r="AB444">
        <f t="shared" si="201"/>
        <v>384.59639728197442</v>
      </c>
      <c r="AC444">
        <f t="shared" si="202"/>
        <v>0</v>
      </c>
      <c r="AD444">
        <f t="shared" si="203"/>
        <v>20.613515389375198</v>
      </c>
      <c r="AE444">
        <f t="shared" si="204"/>
        <v>27.673910505529523</v>
      </c>
      <c r="AF444">
        <f t="shared" si="205"/>
        <v>22649.321780153765</v>
      </c>
      <c r="AG444">
        <f t="shared" si="206"/>
        <v>41.510865758294287</v>
      </c>
      <c r="AH444">
        <f t="shared" si="207"/>
        <v>0</v>
      </c>
      <c r="AI444">
        <f t="shared" si="208"/>
        <v>895.14456673655116</v>
      </c>
      <c r="AJ444">
        <f t="shared" si="209"/>
        <v>267.86926194454861</v>
      </c>
      <c r="AK444">
        <f t="shared" si="185"/>
        <v>11.999212231342979</v>
      </c>
      <c r="AL444">
        <f t="shared" si="186"/>
        <v>6.5282045295095283</v>
      </c>
      <c r="AM444">
        <f t="shared" si="187"/>
        <v>3.1452991452991452</v>
      </c>
    </row>
    <row r="445" spans="1:39" x14ac:dyDescent="0.35">
      <c r="A445">
        <v>16.4636</v>
      </c>
      <c r="B445">
        <v>5.16</v>
      </c>
      <c r="C445">
        <v>20659</v>
      </c>
      <c r="D445">
        <f t="shared" si="181"/>
        <v>21094.797419897666</v>
      </c>
      <c r="E445">
        <v>205461.8</v>
      </c>
      <c r="F445">
        <f t="shared" si="182"/>
        <v>258592.72719675401</v>
      </c>
      <c r="G445">
        <v>2960.7</v>
      </c>
      <c r="H445">
        <f t="shared" si="183"/>
        <v>2969.4917742961584</v>
      </c>
      <c r="I445">
        <v>618.6</v>
      </c>
      <c r="J445">
        <v>234.8</v>
      </c>
      <c r="K445">
        <v>63.2</v>
      </c>
      <c r="L445">
        <v>37.1</v>
      </c>
      <c r="M445">
        <v>35.5</v>
      </c>
      <c r="N445">
        <v>5.16</v>
      </c>
      <c r="O445">
        <v>11.7</v>
      </c>
      <c r="P445">
        <v>0</v>
      </c>
      <c r="Q445">
        <v>0</v>
      </c>
      <c r="R445">
        <v>3.9</v>
      </c>
      <c r="S445">
        <v>5025.2</v>
      </c>
      <c r="T445">
        <v>5.16</v>
      </c>
      <c r="U445">
        <v>40.6</v>
      </c>
      <c r="V445">
        <v>238.7</v>
      </c>
      <c r="W445">
        <v>0</v>
      </c>
      <c r="X445">
        <v>3.9</v>
      </c>
      <c r="Y445">
        <f t="shared" si="184"/>
        <v>282957.01639094786</v>
      </c>
      <c r="Z445">
        <f t="shared" si="199"/>
        <v>125.46075178765452</v>
      </c>
      <c r="AA445">
        <f t="shared" si="200"/>
        <v>18.235985330261897</v>
      </c>
      <c r="AB445">
        <f t="shared" si="201"/>
        <v>223.35547923886662</v>
      </c>
      <c r="AC445">
        <f t="shared" si="202"/>
        <v>18.235985330261897</v>
      </c>
      <c r="AD445">
        <f t="shared" si="203"/>
        <v>0</v>
      </c>
      <c r="AE445">
        <f t="shared" si="204"/>
        <v>13.7830121682212</v>
      </c>
      <c r="AF445">
        <f t="shared" si="205"/>
        <v>18603.178910846047</v>
      </c>
      <c r="AG445">
        <f t="shared" si="206"/>
        <v>41.349036504663601</v>
      </c>
      <c r="AH445">
        <f t="shared" si="207"/>
        <v>0</v>
      </c>
      <c r="AI445">
        <f t="shared" si="208"/>
        <v>979.15932085317093</v>
      </c>
      <c r="AJ445">
        <f t="shared" si="209"/>
        <v>157.26770294508805</v>
      </c>
      <c r="AK445">
        <f t="shared" si="185"/>
        <v>12.258602064262368</v>
      </c>
      <c r="AL445">
        <f t="shared" si="186"/>
        <v>6.2730375893827262</v>
      </c>
      <c r="AM445">
        <f t="shared" si="187"/>
        <v>3.0341880341880341</v>
      </c>
    </row>
    <row r="446" spans="1:39" x14ac:dyDescent="0.35">
      <c r="A446">
        <v>16.473099999999999</v>
      </c>
      <c r="B446">
        <v>0</v>
      </c>
      <c r="C446">
        <v>25250.2</v>
      </c>
      <c r="D446">
        <f t="shared" si="181"/>
        <v>25904.288464588553</v>
      </c>
      <c r="E446">
        <v>203717.9</v>
      </c>
      <c r="F446">
        <f t="shared" si="182"/>
        <v>255836.34242186276</v>
      </c>
      <c r="G446">
        <v>2887.8</v>
      </c>
      <c r="H446">
        <f t="shared" si="183"/>
        <v>2896.1635410739136</v>
      </c>
      <c r="I446">
        <v>564.4</v>
      </c>
      <c r="J446">
        <v>219.3</v>
      </c>
      <c r="K446">
        <v>69.7</v>
      </c>
      <c r="L446">
        <v>30.3</v>
      </c>
      <c r="M446">
        <v>22.6</v>
      </c>
      <c r="N446">
        <v>23.2</v>
      </c>
      <c r="O446">
        <v>0</v>
      </c>
      <c r="P446">
        <v>5.31</v>
      </c>
      <c r="Q446">
        <v>15.1</v>
      </c>
      <c r="R446">
        <v>0</v>
      </c>
      <c r="S446">
        <v>4443.6000000000004</v>
      </c>
      <c r="T446">
        <v>0</v>
      </c>
      <c r="U446">
        <v>65.8</v>
      </c>
      <c r="V446">
        <v>230.5</v>
      </c>
      <c r="W446">
        <v>0</v>
      </c>
      <c r="X446">
        <v>8.2899999999999991</v>
      </c>
      <c r="Y446">
        <f t="shared" si="184"/>
        <v>284936.79442752525</v>
      </c>
      <c r="Z446">
        <f t="shared" si="199"/>
        <v>79.315835799326351</v>
      </c>
      <c r="AA446">
        <f t="shared" si="200"/>
        <v>0</v>
      </c>
      <c r="AB446">
        <f t="shared" si="201"/>
        <v>244.61565288553302</v>
      </c>
      <c r="AC446">
        <f t="shared" si="202"/>
        <v>0</v>
      </c>
      <c r="AD446">
        <f t="shared" si="203"/>
        <v>18.635711862585083</v>
      </c>
      <c r="AE446">
        <f t="shared" si="204"/>
        <v>0</v>
      </c>
      <c r="AF446">
        <f t="shared" si="205"/>
        <v>16403.988854408464</v>
      </c>
      <c r="AG446">
        <f t="shared" si="206"/>
        <v>52.994208874771147</v>
      </c>
      <c r="AH446">
        <f t="shared" si="207"/>
        <v>0</v>
      </c>
      <c r="AI446">
        <f t="shared" si="208"/>
        <v>957.40531000248802</v>
      </c>
      <c r="AJ446">
        <f t="shared" si="209"/>
        <v>260.02257851203933</v>
      </c>
      <c r="AK446">
        <f t="shared" si="185"/>
        <v>9.8762157768430452</v>
      </c>
      <c r="AL446">
        <f t="shared" si="186"/>
        <v>3.9657917899663175</v>
      </c>
      <c r="AM446">
        <f t="shared" si="187"/>
        <v>1.4966887417218542</v>
      </c>
    </row>
    <row r="447" spans="1:39" x14ac:dyDescent="0.35">
      <c r="A447">
        <v>16.482600000000001</v>
      </c>
      <c r="B447">
        <v>0</v>
      </c>
      <c r="C447">
        <v>20725.7</v>
      </c>
      <c r="D447">
        <f t="shared" si="181"/>
        <v>21164.345883477181</v>
      </c>
      <c r="E447">
        <v>207143.3</v>
      </c>
      <c r="F447">
        <f t="shared" si="182"/>
        <v>261261.96574992681</v>
      </c>
      <c r="G447">
        <v>3083.8</v>
      </c>
      <c r="H447">
        <f t="shared" si="183"/>
        <v>3093.339239546915</v>
      </c>
      <c r="I447">
        <v>485.1</v>
      </c>
      <c r="J447">
        <v>155.5</v>
      </c>
      <c r="K447">
        <v>46.5</v>
      </c>
      <c r="L447">
        <v>15.5</v>
      </c>
      <c r="M447">
        <v>66.400000000000006</v>
      </c>
      <c r="N447">
        <v>5.16</v>
      </c>
      <c r="O447">
        <v>16.600000000000001</v>
      </c>
      <c r="P447">
        <v>6</v>
      </c>
      <c r="Q447">
        <v>0</v>
      </c>
      <c r="R447">
        <v>0</v>
      </c>
      <c r="S447">
        <v>3975.7</v>
      </c>
      <c r="T447">
        <v>16.100000000000001</v>
      </c>
      <c r="U447">
        <v>90.3</v>
      </c>
      <c r="V447">
        <v>260</v>
      </c>
      <c r="W447">
        <v>0</v>
      </c>
      <c r="X447">
        <v>3.9</v>
      </c>
      <c r="Y447">
        <f t="shared" si="184"/>
        <v>285819.65087295091</v>
      </c>
      <c r="Z447">
        <f t="shared" si="199"/>
        <v>232.31432757405238</v>
      </c>
      <c r="AA447">
        <f t="shared" si="200"/>
        <v>0</v>
      </c>
      <c r="AB447">
        <f t="shared" si="201"/>
        <v>162.69000349688909</v>
      </c>
      <c r="AC447">
        <f t="shared" si="202"/>
        <v>56.329227017202463</v>
      </c>
      <c r="AD447">
        <f t="shared" si="203"/>
        <v>20.992258515727624</v>
      </c>
      <c r="AE447">
        <f t="shared" si="204"/>
        <v>0</v>
      </c>
      <c r="AF447">
        <f t="shared" si="205"/>
        <v>14819.484899177916</v>
      </c>
      <c r="AG447">
        <f t="shared" si="206"/>
        <v>58.078581893513096</v>
      </c>
      <c r="AH447">
        <f t="shared" si="207"/>
        <v>0</v>
      </c>
      <c r="AI447">
        <f t="shared" si="208"/>
        <v>616.33271002176298</v>
      </c>
      <c r="AJ447">
        <f t="shared" si="209"/>
        <v>329.57845869692369</v>
      </c>
      <c r="AK447">
        <f t="shared" si="185"/>
        <v>12.34443848103483</v>
      </c>
      <c r="AL447">
        <f t="shared" si="186"/>
        <v>11.615716378702619</v>
      </c>
      <c r="AM447">
        <f t="shared" si="187"/>
        <v>4</v>
      </c>
    </row>
    <row r="448" spans="1:39" x14ac:dyDescent="0.35">
      <c r="A448">
        <v>16.492100000000001</v>
      </c>
      <c r="B448">
        <v>0</v>
      </c>
      <c r="C448">
        <v>20619.900000000001</v>
      </c>
      <c r="D448">
        <f t="shared" si="181"/>
        <v>21054.032035161836</v>
      </c>
      <c r="E448">
        <v>210901.8</v>
      </c>
      <c r="F448">
        <f t="shared" si="182"/>
        <v>267269.39688875218</v>
      </c>
      <c r="G448">
        <v>2942.9</v>
      </c>
      <c r="H448">
        <f t="shared" si="183"/>
        <v>2951.5862230959492</v>
      </c>
      <c r="I448">
        <v>521.29999999999995</v>
      </c>
      <c r="J448">
        <v>166.8</v>
      </c>
      <c r="K448">
        <v>56.8</v>
      </c>
      <c r="L448">
        <v>26.4</v>
      </c>
      <c r="M448">
        <v>51</v>
      </c>
      <c r="N448">
        <v>6.45</v>
      </c>
      <c r="O448">
        <v>12.7</v>
      </c>
      <c r="P448">
        <v>0</v>
      </c>
      <c r="Q448">
        <v>3.41</v>
      </c>
      <c r="R448">
        <v>7.32</v>
      </c>
      <c r="S448">
        <v>3952.3</v>
      </c>
      <c r="T448">
        <v>5.16</v>
      </c>
      <c r="U448">
        <v>79.400000000000006</v>
      </c>
      <c r="V448">
        <v>243.2</v>
      </c>
      <c r="W448">
        <v>3.41</v>
      </c>
      <c r="X448">
        <v>8.2899999999999991</v>
      </c>
      <c r="Y448">
        <f t="shared" si="184"/>
        <v>291575.01514700998</v>
      </c>
      <c r="Z448">
        <f t="shared" si="199"/>
        <v>174.9121061497199</v>
      </c>
      <c r="AA448">
        <f t="shared" si="200"/>
        <v>0</v>
      </c>
      <c r="AB448">
        <f t="shared" si="201"/>
        <v>194.80407116282532</v>
      </c>
      <c r="AC448">
        <f t="shared" si="202"/>
        <v>17.696989563383426</v>
      </c>
      <c r="AD448">
        <f t="shared" si="203"/>
        <v>0</v>
      </c>
      <c r="AE448">
        <f t="shared" si="204"/>
        <v>25.105031706195092</v>
      </c>
      <c r="AF448">
        <f t="shared" si="205"/>
        <v>14389.092967669605</v>
      </c>
      <c r="AG448">
        <f t="shared" si="206"/>
        <v>55.251647648470346</v>
      </c>
      <c r="AH448">
        <f t="shared" si="207"/>
        <v>11.6951035680499</v>
      </c>
      <c r="AI448">
        <f t="shared" si="208"/>
        <v>684.72945083905063</v>
      </c>
      <c r="AJ448">
        <f t="shared" si="209"/>
        <v>300.74593310331255</v>
      </c>
      <c r="AK448">
        <f t="shared" si="185"/>
        <v>12.69445189607349</v>
      </c>
      <c r="AL448">
        <f t="shared" si="186"/>
        <v>8.7456053074859952</v>
      </c>
      <c r="AM448">
        <f t="shared" si="187"/>
        <v>3.1657355679702048</v>
      </c>
    </row>
    <row r="449" spans="1:39" x14ac:dyDescent="0.35">
      <c r="A449">
        <v>16.5016</v>
      </c>
      <c r="B449">
        <v>4.5199999999999996</v>
      </c>
      <c r="C449">
        <v>21121.8</v>
      </c>
      <c r="D449">
        <f t="shared" si="181"/>
        <v>21577.556840064473</v>
      </c>
      <c r="E449">
        <v>205218.2</v>
      </c>
      <c r="F449">
        <f t="shared" si="182"/>
        <v>258206.9695103738</v>
      </c>
      <c r="G449">
        <v>2990.5</v>
      </c>
      <c r="H449">
        <f t="shared" si="183"/>
        <v>2999.4699147801502</v>
      </c>
      <c r="I449">
        <v>586.5</v>
      </c>
      <c r="J449">
        <v>148.4</v>
      </c>
      <c r="K449">
        <v>107.1</v>
      </c>
      <c r="L449">
        <v>6.45</v>
      </c>
      <c r="M449">
        <v>31</v>
      </c>
      <c r="N449">
        <v>5.16</v>
      </c>
      <c r="O449">
        <v>24.4</v>
      </c>
      <c r="P449">
        <v>0</v>
      </c>
      <c r="Q449">
        <v>0</v>
      </c>
      <c r="R449">
        <v>0</v>
      </c>
      <c r="S449">
        <v>3785.2</v>
      </c>
      <c r="T449">
        <v>5.8</v>
      </c>
      <c r="U449">
        <v>45.8</v>
      </c>
      <c r="V449">
        <v>224.5</v>
      </c>
      <c r="W449">
        <v>8.2899999999999991</v>
      </c>
      <c r="X449">
        <v>3.41</v>
      </c>
      <c r="Y449">
        <f t="shared" si="184"/>
        <v>283083.99626521848</v>
      </c>
      <c r="Z449">
        <f t="shared" si="199"/>
        <v>109.50813330668265</v>
      </c>
      <c r="AA449">
        <f t="shared" si="200"/>
        <v>15.96699234020018</v>
      </c>
      <c r="AB449">
        <f t="shared" si="201"/>
        <v>378.33293797244232</v>
      </c>
      <c r="AC449">
        <f t="shared" si="202"/>
        <v>20.4886184896374</v>
      </c>
      <c r="AD449">
        <f t="shared" si="203"/>
        <v>0</v>
      </c>
      <c r="AE449">
        <f t="shared" si="204"/>
        <v>0</v>
      </c>
      <c r="AF449">
        <f t="shared" si="205"/>
        <v>14164.347165155013</v>
      </c>
      <c r="AG449">
        <f t="shared" si="206"/>
        <v>86.193498473646997</v>
      </c>
      <c r="AH449">
        <f t="shared" si="207"/>
        <v>29.284594358464489</v>
      </c>
      <c r="AI449">
        <f t="shared" si="208"/>
        <v>565.23859388394487</v>
      </c>
      <c r="AJ449">
        <f t="shared" si="209"/>
        <v>173.83533032328558</v>
      </c>
      <c r="AK449">
        <f t="shared" si="185"/>
        <v>11.96645993910413</v>
      </c>
      <c r="AL449">
        <f t="shared" si="186"/>
        <v>5.4754066653341322</v>
      </c>
      <c r="AM449">
        <f t="shared" si="187"/>
        <v>1.2704918032786885</v>
      </c>
    </row>
    <row r="450" spans="1:39" x14ac:dyDescent="0.35">
      <c r="A450">
        <v>16.511099999999999</v>
      </c>
      <c r="B450">
        <v>0</v>
      </c>
      <c r="C450">
        <v>20977.1</v>
      </c>
      <c r="D450">
        <f t="shared" si="181"/>
        <v>21426.567243728412</v>
      </c>
      <c r="E450">
        <v>210301.8</v>
      </c>
      <c r="F450">
        <f t="shared" si="182"/>
        <v>266306.5459690803</v>
      </c>
      <c r="G450">
        <v>2720.2</v>
      </c>
      <c r="H450">
        <f t="shared" si="183"/>
        <v>2727.6196710291338</v>
      </c>
      <c r="I450">
        <v>545.79999999999995</v>
      </c>
      <c r="J450">
        <v>161.30000000000001</v>
      </c>
      <c r="K450">
        <v>53.5</v>
      </c>
      <c r="L450">
        <v>20</v>
      </c>
      <c r="M450">
        <v>36.799999999999997</v>
      </c>
      <c r="N450">
        <v>11</v>
      </c>
      <c r="O450">
        <v>23.9</v>
      </c>
      <c r="P450">
        <v>5.16</v>
      </c>
      <c r="Q450">
        <v>3.9</v>
      </c>
      <c r="R450">
        <v>0</v>
      </c>
      <c r="S450">
        <v>3655.3</v>
      </c>
      <c r="T450">
        <v>5.16</v>
      </c>
      <c r="U450">
        <v>78.099999999999994</v>
      </c>
      <c r="V450">
        <v>129</v>
      </c>
      <c r="W450">
        <v>11.7</v>
      </c>
      <c r="X450">
        <v>0</v>
      </c>
      <c r="Y450">
        <f t="shared" si="184"/>
        <v>290760.73288383789</v>
      </c>
      <c r="Z450">
        <f t="shared" si="199"/>
        <v>126.56454547699192</v>
      </c>
      <c r="AA450">
        <f t="shared" si="200"/>
        <v>0</v>
      </c>
      <c r="AB450">
        <f t="shared" si="201"/>
        <v>184.00008649508337</v>
      </c>
      <c r="AC450">
        <f t="shared" si="202"/>
        <v>17.746550398404302</v>
      </c>
      <c r="AD450">
        <f t="shared" si="203"/>
        <v>17.746550398404302</v>
      </c>
      <c r="AE450">
        <f t="shared" si="204"/>
        <v>0</v>
      </c>
      <c r="AF450">
        <f t="shared" si="205"/>
        <v>13015.168735015775</v>
      </c>
      <c r="AG450">
        <f t="shared" si="206"/>
        <v>95.611259898379757</v>
      </c>
      <c r="AH450">
        <f t="shared" si="207"/>
        <v>40.239271252195799</v>
      </c>
      <c r="AI450">
        <f t="shared" si="208"/>
        <v>661.36853519634633</v>
      </c>
      <c r="AJ450">
        <f t="shared" si="209"/>
        <v>268.60573374328993</v>
      </c>
      <c r="AK450">
        <f t="shared" si="185"/>
        <v>12.428801260595236</v>
      </c>
      <c r="AL450">
        <f t="shared" si="186"/>
        <v>6.3282272738495964</v>
      </c>
      <c r="AM450">
        <f t="shared" si="187"/>
        <v>1.3237410071942448</v>
      </c>
    </row>
    <row r="451" spans="1:39" x14ac:dyDescent="0.35">
      <c r="A451">
        <v>16.520600000000002</v>
      </c>
      <c r="B451">
        <v>0</v>
      </c>
      <c r="C451">
        <v>21348.5</v>
      </c>
      <c r="D451">
        <f t="shared" si="181"/>
        <v>21814.200458488031</v>
      </c>
      <c r="E451">
        <v>210099.20000000001</v>
      </c>
      <c r="F451">
        <f t="shared" si="182"/>
        <v>265981.75365818088</v>
      </c>
      <c r="G451">
        <v>2981.9</v>
      </c>
      <c r="H451">
        <f t="shared" si="183"/>
        <v>2990.8183211518431</v>
      </c>
      <c r="I451">
        <v>572.20000000000005</v>
      </c>
      <c r="J451">
        <v>165.2</v>
      </c>
      <c r="K451">
        <v>72.3</v>
      </c>
      <c r="L451">
        <v>21.9</v>
      </c>
      <c r="M451">
        <v>38.1</v>
      </c>
      <c r="N451">
        <v>22.6</v>
      </c>
      <c r="O451">
        <v>19.5</v>
      </c>
      <c r="P451">
        <v>5.16</v>
      </c>
      <c r="Q451">
        <v>7.8</v>
      </c>
      <c r="R451">
        <v>0</v>
      </c>
      <c r="S451">
        <v>3566.2</v>
      </c>
      <c r="T451">
        <v>5.16</v>
      </c>
      <c r="U451">
        <v>56.8</v>
      </c>
      <c r="V451">
        <v>140</v>
      </c>
      <c r="W451">
        <v>4.3899999999999997</v>
      </c>
      <c r="X451">
        <v>7.8</v>
      </c>
      <c r="Y451">
        <f t="shared" si="184"/>
        <v>291086.77243782073</v>
      </c>
      <c r="Z451">
        <f t="shared" si="199"/>
        <v>130.88880570187561</v>
      </c>
      <c r="AA451">
        <f t="shared" si="200"/>
        <v>0</v>
      </c>
      <c r="AB451">
        <f t="shared" si="201"/>
        <v>248.37954467836238</v>
      </c>
      <c r="AC451">
        <f t="shared" si="202"/>
        <v>17.726672898206775</v>
      </c>
      <c r="AD451">
        <f t="shared" si="203"/>
        <v>17.726672898206775</v>
      </c>
      <c r="AE451">
        <f t="shared" si="204"/>
        <v>0</v>
      </c>
      <c r="AF451">
        <f t="shared" si="205"/>
        <v>12732.285871188751</v>
      </c>
      <c r="AG451">
        <f t="shared" si="206"/>
        <v>93.786467077721895</v>
      </c>
      <c r="AH451">
        <f t="shared" si="207"/>
        <v>15.081413570373595</v>
      </c>
      <c r="AI451">
        <f t="shared" si="208"/>
        <v>720.40374161898467</v>
      </c>
      <c r="AJ451">
        <f t="shared" si="209"/>
        <v>221.92695140003053</v>
      </c>
      <c r="AK451">
        <f t="shared" si="185"/>
        <v>12.193055352376478</v>
      </c>
      <c r="AL451">
        <f t="shared" si="186"/>
        <v>6.5444402850937804</v>
      </c>
      <c r="AM451">
        <f t="shared" si="187"/>
        <v>1.3956043956043955</v>
      </c>
    </row>
    <row r="452" spans="1:39" x14ac:dyDescent="0.35">
      <c r="A452">
        <v>16.530100000000001</v>
      </c>
      <c r="B452">
        <v>0</v>
      </c>
      <c r="C452">
        <v>21506.400000000001</v>
      </c>
      <c r="D452">
        <f t="shared" si="181"/>
        <v>21979.091125378847</v>
      </c>
      <c r="E452">
        <v>218274.2</v>
      </c>
      <c r="F452">
        <f t="shared" si="182"/>
        <v>279220.92375613033</v>
      </c>
      <c r="G452">
        <v>2936.2</v>
      </c>
      <c r="H452">
        <f t="shared" si="183"/>
        <v>2944.8466587594494</v>
      </c>
      <c r="I452">
        <v>589.6</v>
      </c>
      <c r="J452">
        <v>152.9</v>
      </c>
      <c r="K452">
        <v>61.9</v>
      </c>
      <c r="L452">
        <v>41.9</v>
      </c>
      <c r="M452">
        <v>49</v>
      </c>
      <c r="N452">
        <v>4.5199999999999996</v>
      </c>
      <c r="O452">
        <v>11.7</v>
      </c>
      <c r="P452">
        <v>19.399999999999999</v>
      </c>
      <c r="Q452">
        <v>0</v>
      </c>
      <c r="R452">
        <v>3.9</v>
      </c>
      <c r="S452">
        <v>3171</v>
      </c>
      <c r="T452">
        <v>0</v>
      </c>
      <c r="U452">
        <v>57.4</v>
      </c>
      <c r="V452">
        <v>163.9</v>
      </c>
      <c r="W452">
        <v>0</v>
      </c>
      <c r="X452">
        <v>7.8</v>
      </c>
      <c r="Y452">
        <f t="shared" si="184"/>
        <v>304444.86154026864</v>
      </c>
      <c r="Z452">
        <f t="shared" si="199"/>
        <v>160.94868460612469</v>
      </c>
      <c r="AA452">
        <f t="shared" si="200"/>
        <v>0</v>
      </c>
      <c r="AB452">
        <f t="shared" si="201"/>
        <v>203.32088932896161</v>
      </c>
      <c r="AC452">
        <f t="shared" si="202"/>
        <v>0</v>
      </c>
      <c r="AD452">
        <f t="shared" si="203"/>
        <v>63.722540435894267</v>
      </c>
      <c r="AE452">
        <f t="shared" si="204"/>
        <v>12.810201427834414</v>
      </c>
      <c r="AF452">
        <f t="shared" si="205"/>
        <v>10954.036087611536</v>
      </c>
      <c r="AG452">
        <f t="shared" si="206"/>
        <v>38.430604283503243</v>
      </c>
      <c r="AH452">
        <f t="shared" si="207"/>
        <v>0</v>
      </c>
      <c r="AI452">
        <f t="shared" si="208"/>
        <v>654.69983297332203</v>
      </c>
      <c r="AJ452">
        <f t="shared" si="209"/>
        <v>214.16029053712919</v>
      </c>
      <c r="AK452">
        <f t="shared" si="185"/>
        <v>12.703934032728002</v>
      </c>
      <c r="AL452">
        <f t="shared" si="186"/>
        <v>8.0474342303062336</v>
      </c>
      <c r="AM452">
        <f t="shared" si="187"/>
        <v>4.1880341880341883</v>
      </c>
    </row>
    <row r="453" spans="1:39" x14ac:dyDescent="0.35">
      <c r="A453">
        <v>16.5396</v>
      </c>
      <c r="B453">
        <v>0</v>
      </c>
      <c r="C453">
        <v>21847.599999999999</v>
      </c>
      <c r="D453">
        <f t="shared" si="181"/>
        <v>22335.578791198586</v>
      </c>
      <c r="E453">
        <v>207863.6</v>
      </c>
      <c r="F453">
        <f t="shared" si="182"/>
        <v>262408.84776914684</v>
      </c>
      <c r="G453">
        <v>2900</v>
      </c>
      <c r="H453">
        <f t="shared" si="183"/>
        <v>2908.4344599338083</v>
      </c>
      <c r="I453">
        <v>536.79999999999995</v>
      </c>
      <c r="J453">
        <v>129.69999999999999</v>
      </c>
      <c r="K453">
        <v>73.5</v>
      </c>
      <c r="L453">
        <v>36.1</v>
      </c>
      <c r="M453">
        <v>36.799999999999997</v>
      </c>
      <c r="N453">
        <v>11.6</v>
      </c>
      <c r="O453">
        <v>3.9</v>
      </c>
      <c r="P453">
        <v>5.16</v>
      </c>
      <c r="Q453">
        <v>0</v>
      </c>
      <c r="R453">
        <v>0</v>
      </c>
      <c r="S453">
        <v>2874.2</v>
      </c>
      <c r="T453">
        <v>5.16</v>
      </c>
      <c r="U453">
        <v>53.7</v>
      </c>
      <c r="V453">
        <v>143.9</v>
      </c>
      <c r="W453">
        <v>0</v>
      </c>
      <c r="X453">
        <v>3.9</v>
      </c>
      <c r="Y453">
        <f t="shared" si="184"/>
        <v>287952.86102027929</v>
      </c>
      <c r="Z453">
        <f t="shared" si="199"/>
        <v>127.79869548650997</v>
      </c>
      <c r="AA453">
        <f t="shared" si="200"/>
        <v>0</v>
      </c>
      <c r="AB453">
        <f t="shared" si="201"/>
        <v>255.2501119091979</v>
      </c>
      <c r="AC453">
        <f t="shared" si="202"/>
        <v>17.919599693217158</v>
      </c>
      <c r="AD453">
        <f t="shared" si="203"/>
        <v>17.919599693217158</v>
      </c>
      <c r="AE453">
        <f t="shared" si="204"/>
        <v>0</v>
      </c>
      <c r="AF453">
        <f t="shared" si="205"/>
        <v>10481.229425212929</v>
      </c>
      <c r="AG453">
        <f t="shared" si="206"/>
        <v>13.54388348905948</v>
      </c>
      <c r="AH453">
        <f t="shared" si="207"/>
        <v>0</v>
      </c>
      <c r="AI453">
        <f t="shared" si="208"/>
        <v>616.07305922029525</v>
      </c>
      <c r="AJ453">
        <f t="shared" si="209"/>
        <v>200.03274076149387</v>
      </c>
      <c r="AK453">
        <f t="shared" si="185"/>
        <v>11.748468675123386</v>
      </c>
      <c r="AL453">
        <f t="shared" si="186"/>
        <v>6.3899347743254982</v>
      </c>
      <c r="AM453">
        <f t="shared" si="187"/>
        <v>9.4358974358974361</v>
      </c>
    </row>
    <row r="454" spans="1:39" x14ac:dyDescent="0.35">
      <c r="A454">
        <v>16.549099999999999</v>
      </c>
      <c r="B454">
        <v>10.3</v>
      </c>
      <c r="C454">
        <v>21771.3</v>
      </c>
      <c r="D454">
        <f t="shared" ref="D454:D457" si="210">1/((1/C454)-0.000001)</f>
        <v>22255.838537552616</v>
      </c>
      <c r="E454">
        <v>208665.5</v>
      </c>
      <c r="F454">
        <f t="shared" ref="F454:F457" si="211">1/((1/E454)-0.000001)</f>
        <v>263688.11166453629</v>
      </c>
      <c r="G454">
        <v>2983.5</v>
      </c>
      <c r="H454">
        <f t="shared" ref="H454:H457" si="212">1/((1/G454)-0.000001)</f>
        <v>2992.4279086655038</v>
      </c>
      <c r="I454">
        <v>550.9</v>
      </c>
      <c r="J454">
        <v>170.9</v>
      </c>
      <c r="K454">
        <v>102.6</v>
      </c>
      <c r="L454">
        <v>10.3</v>
      </c>
      <c r="M454">
        <v>26.4</v>
      </c>
      <c r="N454">
        <v>5.16</v>
      </c>
      <c r="O454">
        <v>24.4</v>
      </c>
      <c r="P454">
        <v>25.8</v>
      </c>
      <c r="Q454">
        <v>3.9</v>
      </c>
      <c r="R454">
        <v>0</v>
      </c>
      <c r="S454">
        <v>3004.3</v>
      </c>
      <c r="T454">
        <v>0</v>
      </c>
      <c r="U454">
        <v>81.3</v>
      </c>
      <c r="V454">
        <v>177.4</v>
      </c>
      <c r="W454">
        <v>0</v>
      </c>
      <c r="X454">
        <v>4.88</v>
      </c>
      <c r="Y454">
        <f t="shared" ref="Y454:Y457" si="213">300+D454+F454+H454</f>
        <v>289236.37811075442</v>
      </c>
      <c r="Z454">
        <f t="shared" si="199"/>
        <v>91.274825706367096</v>
      </c>
      <c r="AA454">
        <f t="shared" si="200"/>
        <v>35.611011544529589</v>
      </c>
      <c r="AB454">
        <f t="shared" si="201"/>
        <v>354.72716354065392</v>
      </c>
      <c r="AC454">
        <f t="shared" si="202"/>
        <v>0</v>
      </c>
      <c r="AD454">
        <f t="shared" si="203"/>
        <v>89.200397849404212</v>
      </c>
      <c r="AE454">
        <f t="shared" si="204"/>
        <v>0</v>
      </c>
      <c r="AF454">
        <f t="shared" si="205"/>
        <v>11000.345187498038</v>
      </c>
      <c r="AG454">
        <f t="shared" si="206"/>
        <v>97.843847253416229</v>
      </c>
      <c r="AH454">
        <f t="shared" si="207"/>
        <v>0</v>
      </c>
      <c r="AI454">
        <f t="shared" si="208"/>
        <v>644.31729237267314</v>
      </c>
      <c r="AJ454">
        <f t="shared" si="209"/>
        <v>297.95698785510291</v>
      </c>
      <c r="AK454">
        <f t="shared" ref="AK454:AK457" si="214">F454/D454</f>
        <v>11.848042086556807</v>
      </c>
      <c r="AL454">
        <f t="shared" ref="AL454:AL457" si="215">Z454/20</f>
        <v>4.563741285318355</v>
      </c>
      <c r="AM454">
        <f t="shared" ref="AM454:AM457" si="216">Z454/AG454</f>
        <v>0.93286219081272104</v>
      </c>
    </row>
    <row r="455" spans="1:39" x14ac:dyDescent="0.35">
      <c r="A455">
        <v>16.558599999999998</v>
      </c>
      <c r="B455">
        <v>0</v>
      </c>
      <c r="C455">
        <v>21061.7</v>
      </c>
      <c r="D455">
        <f t="shared" si="210"/>
        <v>21514.839086385731</v>
      </c>
      <c r="E455">
        <v>205794.5</v>
      </c>
      <c r="F455">
        <f t="shared" si="211"/>
        <v>259119.96328406184</v>
      </c>
      <c r="G455">
        <v>3018.1</v>
      </c>
      <c r="H455">
        <f t="shared" si="212"/>
        <v>3027.2365024881592</v>
      </c>
      <c r="I455">
        <v>605.70000000000005</v>
      </c>
      <c r="J455">
        <v>188.3</v>
      </c>
      <c r="K455">
        <v>105.8</v>
      </c>
      <c r="L455">
        <v>10.3</v>
      </c>
      <c r="M455">
        <v>58.7</v>
      </c>
      <c r="N455">
        <v>0</v>
      </c>
      <c r="O455">
        <v>4.3899999999999997</v>
      </c>
      <c r="P455">
        <v>15.5</v>
      </c>
      <c r="Q455">
        <v>3.9</v>
      </c>
      <c r="R455">
        <v>0</v>
      </c>
      <c r="S455">
        <v>3064.5</v>
      </c>
      <c r="T455">
        <v>10.3</v>
      </c>
      <c r="U455">
        <v>36.1</v>
      </c>
      <c r="V455">
        <v>98.1</v>
      </c>
      <c r="W455">
        <v>0</v>
      </c>
      <c r="X455">
        <v>8.2899999999999991</v>
      </c>
      <c r="Y455">
        <f t="shared" si="213"/>
        <v>283962.03887293569</v>
      </c>
      <c r="Z455">
        <f t="shared" si="199"/>
        <v>206.71777197045148</v>
      </c>
      <c r="AA455">
        <f t="shared" si="200"/>
        <v>0</v>
      </c>
      <c r="AB455">
        <f t="shared" si="201"/>
        <v>372.58501319376091</v>
      </c>
      <c r="AC455">
        <f t="shared" si="202"/>
        <v>36.272454025479561</v>
      </c>
      <c r="AD455">
        <f t="shared" si="203"/>
        <v>54.58476091212944</v>
      </c>
      <c r="AE455">
        <f t="shared" si="204"/>
        <v>0</v>
      </c>
      <c r="AF455">
        <f t="shared" si="205"/>
        <v>11137.404184561326</v>
      </c>
      <c r="AG455">
        <f t="shared" si="206"/>
        <v>29.19404309429374</v>
      </c>
      <c r="AH455">
        <f t="shared" si="207"/>
        <v>0</v>
      </c>
      <c r="AI455">
        <f t="shared" si="208"/>
        <v>699.38925917089728</v>
      </c>
      <c r="AJ455">
        <f t="shared" si="209"/>
        <v>156.32371205738229</v>
      </c>
      <c r="AK455">
        <f t="shared" si="214"/>
        <v>12.043778819058382</v>
      </c>
      <c r="AL455">
        <f t="shared" si="215"/>
        <v>10.335888598522574</v>
      </c>
      <c r="AM455">
        <f t="shared" si="216"/>
        <v>7.0808202653799768</v>
      </c>
    </row>
    <row r="456" spans="1:39" x14ac:dyDescent="0.35">
      <c r="A456">
        <v>16.568100000000001</v>
      </c>
      <c r="B456">
        <v>0</v>
      </c>
      <c r="C456">
        <v>21310.400000000001</v>
      </c>
      <c r="D456">
        <f t="shared" si="210"/>
        <v>21774.421634806378</v>
      </c>
      <c r="E456">
        <v>205071.8</v>
      </c>
      <c r="F456">
        <f t="shared" si="211"/>
        <v>257975.24858219895</v>
      </c>
      <c r="G456">
        <v>2848</v>
      </c>
      <c r="H456">
        <f t="shared" si="212"/>
        <v>2856.1342704021054</v>
      </c>
      <c r="I456">
        <v>562.6</v>
      </c>
      <c r="J456">
        <v>170.3</v>
      </c>
      <c r="K456">
        <v>71.599999999999994</v>
      </c>
      <c r="L456">
        <v>25.8</v>
      </c>
      <c r="M456">
        <v>5.16</v>
      </c>
      <c r="N456">
        <v>15.5</v>
      </c>
      <c r="O456">
        <v>16.100000000000001</v>
      </c>
      <c r="P456">
        <v>10.3</v>
      </c>
      <c r="Q456">
        <v>0</v>
      </c>
      <c r="R456">
        <v>0</v>
      </c>
      <c r="S456">
        <v>2969.7</v>
      </c>
      <c r="T456">
        <v>0</v>
      </c>
      <c r="U456">
        <v>61.9</v>
      </c>
      <c r="V456">
        <v>117.4</v>
      </c>
      <c r="W456">
        <v>12.2</v>
      </c>
      <c r="X456">
        <v>0</v>
      </c>
      <c r="Y456">
        <f t="shared" si="213"/>
        <v>282905.80448740738</v>
      </c>
      <c r="Z456">
        <f t="shared" si="199"/>
        <v>18.239286427329844</v>
      </c>
      <c r="AA456">
        <f t="shared" si="200"/>
        <v>0</v>
      </c>
      <c r="AB456">
        <f t="shared" si="201"/>
        <v>253.08777290635985</v>
      </c>
      <c r="AC456">
        <f t="shared" si="202"/>
        <v>0</v>
      </c>
      <c r="AD456">
        <f t="shared" si="203"/>
        <v>36.40787794602663</v>
      </c>
      <c r="AE456">
        <f t="shared" si="204"/>
        <v>0</v>
      </c>
      <c r="AF456">
        <f t="shared" si="205"/>
        <v>10912.112622056195</v>
      </c>
      <c r="AG456">
        <f t="shared" si="206"/>
        <v>56.909401449614442</v>
      </c>
      <c r="AH456">
        <f t="shared" si="207"/>
        <v>43.123894266167461</v>
      </c>
      <c r="AI456">
        <f t="shared" si="208"/>
        <v>747.95213333778986</v>
      </c>
      <c r="AJ456">
        <f t="shared" si="209"/>
        <v>218.80074221932506</v>
      </c>
      <c r="AK456">
        <f t="shared" si="214"/>
        <v>11.847628052256779</v>
      </c>
      <c r="AL456">
        <f t="shared" si="215"/>
        <v>0.91196432136649219</v>
      </c>
      <c r="AM456">
        <f t="shared" si="216"/>
        <v>0.32049689440993784</v>
      </c>
    </row>
    <row r="457" spans="1:39" x14ac:dyDescent="0.35">
      <c r="A457">
        <v>16.5776</v>
      </c>
      <c r="B457">
        <v>11.6</v>
      </c>
      <c r="C457">
        <v>21700</v>
      </c>
      <c r="D457">
        <f t="shared" si="210"/>
        <v>22181.334968823467</v>
      </c>
      <c r="E457">
        <v>210556.4</v>
      </c>
      <c r="F457">
        <f t="shared" si="211"/>
        <v>266714.93695053068</v>
      </c>
      <c r="G457">
        <v>2725.7</v>
      </c>
      <c r="H457">
        <f t="shared" si="212"/>
        <v>2733.1497462633902</v>
      </c>
      <c r="I457">
        <v>525.70000000000005</v>
      </c>
      <c r="J457">
        <v>111.2</v>
      </c>
      <c r="K457">
        <v>42.6</v>
      </c>
      <c r="L457">
        <v>9.67</v>
      </c>
      <c r="M457">
        <v>41.3</v>
      </c>
      <c r="N457">
        <v>10.3</v>
      </c>
      <c r="O457">
        <v>17.100000000000001</v>
      </c>
      <c r="P457">
        <v>0</v>
      </c>
      <c r="Q457">
        <v>3.9</v>
      </c>
      <c r="R457">
        <v>0</v>
      </c>
      <c r="S457">
        <v>3036.1</v>
      </c>
      <c r="T457">
        <v>0</v>
      </c>
      <c r="U457">
        <v>57.4</v>
      </c>
      <c r="V457">
        <v>129</v>
      </c>
      <c r="W457">
        <v>7.8</v>
      </c>
      <c r="X457">
        <v>7.32</v>
      </c>
      <c r="Y457">
        <f t="shared" si="213"/>
        <v>291929.42166561756</v>
      </c>
      <c r="Z457">
        <f t="shared" si="199"/>
        <v>141.47255101716311</v>
      </c>
      <c r="AA457">
        <f t="shared" si="200"/>
        <v>39.735631762689877</v>
      </c>
      <c r="AB457">
        <f t="shared" si="201"/>
        <v>145.92568216298179</v>
      </c>
      <c r="AC457">
        <f t="shared" si="202"/>
        <v>0</v>
      </c>
      <c r="AD457">
        <f t="shared" si="203"/>
        <v>0</v>
      </c>
      <c r="AE457">
        <f t="shared" si="204"/>
        <v>0</v>
      </c>
      <c r="AF457">
        <f t="shared" si="205"/>
        <v>10842.004145869805</v>
      </c>
      <c r="AG457">
        <f t="shared" si="206"/>
        <v>71.935195432455814</v>
      </c>
      <c r="AH457">
        <f t="shared" si="207"/>
        <v>26.718786874912162</v>
      </c>
      <c r="AI457">
        <f t="shared" si="208"/>
        <v>449.32093261310621</v>
      </c>
      <c r="AJ457">
        <f t="shared" si="209"/>
        <v>221.69742135183526</v>
      </c>
      <c r="AK457">
        <f t="shared" si="214"/>
        <v>12.024295982428765</v>
      </c>
      <c r="AL457">
        <f t="shared" si="215"/>
        <v>7.0736275508581556</v>
      </c>
      <c r="AM457">
        <f t="shared" si="216"/>
        <v>1.9666666666666668</v>
      </c>
    </row>
  </sheetData>
  <printOptions gridLines="1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2025_01_014_AVE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2025-01-14T16:10:13Z</cp:lastPrinted>
  <dcterms:created xsi:type="dcterms:W3CDTF">2025-01-14T11:11:35Z</dcterms:created>
  <dcterms:modified xsi:type="dcterms:W3CDTF">2025-07-13T10:13:21Z</dcterms:modified>
</cp:coreProperties>
</file>