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May2025\Articles\1InPrep\72R2O4\RawDataForRepository\"/>
    </mc:Choice>
  </mc:AlternateContent>
  <xr:revisionPtr revIDLastSave="0" documentId="13_ncr:1_{60FB2FF8-EE01-496F-BD4A-ABCDA7891408}" xr6:coauthVersionLast="47" xr6:coauthVersionMax="47" xr10:uidLastSave="{00000000-0000-0000-0000-000000000000}"/>
  <bookViews>
    <workbookView xWindow="-110" yWindow="-110" windowWidth="25820" windowHeight="15500" xr2:uid="{05A14DFD-3701-41FD-80D8-0A066300E491}"/>
  </bookViews>
  <sheets>
    <sheet name="2025_01_013_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6" i="1" l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3" i="1"/>
  <c r="AI194" i="1"/>
  <c r="AI195" i="1"/>
  <c r="AI196" i="1"/>
  <c r="AI197" i="1"/>
  <c r="AI198" i="1"/>
  <c r="AI199" i="1"/>
  <c r="AI200" i="1"/>
  <c r="AI201" i="1"/>
  <c r="AI202" i="1"/>
  <c r="AI203" i="1"/>
  <c r="AI204" i="1"/>
  <c r="AI205" i="1"/>
  <c r="AI206" i="1"/>
  <c r="AI207" i="1"/>
  <c r="AI208" i="1"/>
  <c r="AI209" i="1"/>
  <c r="AI210" i="1"/>
  <c r="AI211" i="1"/>
  <c r="AI212" i="1"/>
  <c r="AI213" i="1"/>
  <c r="AI214" i="1"/>
  <c r="AI215" i="1"/>
  <c r="AI216" i="1"/>
  <c r="AI217" i="1"/>
  <c r="AI218" i="1"/>
  <c r="AI219" i="1"/>
  <c r="AI220" i="1"/>
  <c r="AI221" i="1"/>
  <c r="AI222" i="1"/>
  <c r="AI223" i="1"/>
  <c r="AI224" i="1"/>
  <c r="AI225" i="1"/>
  <c r="AI226" i="1"/>
  <c r="AI227" i="1"/>
  <c r="AI228" i="1"/>
  <c r="AI229" i="1"/>
  <c r="AI230" i="1"/>
  <c r="AI231" i="1"/>
  <c r="AI232" i="1"/>
  <c r="AI233" i="1"/>
  <c r="AI234" i="1"/>
  <c r="AI235" i="1"/>
  <c r="AI236" i="1"/>
  <c r="AI237" i="1"/>
  <c r="AI238" i="1"/>
  <c r="AI239" i="1"/>
  <c r="AI240" i="1"/>
  <c r="AI241" i="1"/>
  <c r="AI242" i="1"/>
  <c r="AI243" i="1"/>
  <c r="AI244" i="1"/>
  <c r="AI245" i="1"/>
  <c r="AI246" i="1"/>
  <c r="AI247" i="1"/>
  <c r="AI248" i="1"/>
  <c r="AI249" i="1"/>
  <c r="AI250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I273" i="1"/>
  <c r="AI274" i="1"/>
  <c r="AI275" i="1"/>
  <c r="AI276" i="1"/>
  <c r="AI277" i="1"/>
  <c r="AI278" i="1"/>
  <c r="AI279" i="1"/>
  <c r="AI280" i="1"/>
  <c r="AI281" i="1"/>
  <c r="AI282" i="1"/>
  <c r="AI283" i="1"/>
  <c r="AI284" i="1"/>
  <c r="AI285" i="1"/>
  <c r="AI286" i="1"/>
  <c r="AI287" i="1"/>
  <c r="AI288" i="1"/>
  <c r="AI289" i="1"/>
  <c r="AI290" i="1"/>
  <c r="AI291" i="1"/>
  <c r="AI292" i="1"/>
  <c r="AI293" i="1"/>
  <c r="AI294" i="1"/>
  <c r="AI295" i="1"/>
  <c r="AI296" i="1"/>
  <c r="AI297" i="1"/>
  <c r="AI298" i="1"/>
  <c r="AI299" i="1"/>
  <c r="AI300" i="1"/>
  <c r="AI301" i="1"/>
  <c r="AI302" i="1"/>
  <c r="AI303" i="1"/>
  <c r="AI304" i="1"/>
  <c r="AI305" i="1"/>
  <c r="AI306" i="1"/>
  <c r="AI307" i="1"/>
  <c r="AI308" i="1"/>
  <c r="AI309" i="1"/>
  <c r="AI310" i="1"/>
  <c r="AI311" i="1"/>
  <c r="AI312" i="1"/>
  <c r="AI313" i="1"/>
  <c r="AI314" i="1"/>
  <c r="AI315" i="1"/>
  <c r="AI316" i="1"/>
  <c r="AI317" i="1"/>
  <c r="AI318" i="1"/>
  <c r="AI5" i="1"/>
  <c r="AG72" i="1" l="1"/>
  <c r="AG73" i="1"/>
  <c r="AG107" i="1"/>
  <c r="AG200" i="1"/>
  <c r="AG216" i="1"/>
  <c r="AG217" i="1"/>
  <c r="AG267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I6" i="1"/>
  <c r="I7" i="1"/>
  <c r="AG7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AG23" i="1" s="1"/>
  <c r="I24" i="1"/>
  <c r="AG24" i="1" s="1"/>
  <c r="I25" i="1"/>
  <c r="AG25" i="1" s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AG39" i="1" s="1"/>
  <c r="I40" i="1"/>
  <c r="AG40" i="1" s="1"/>
  <c r="I41" i="1"/>
  <c r="I42" i="1"/>
  <c r="I43" i="1"/>
  <c r="I44" i="1"/>
  <c r="I45" i="1"/>
  <c r="I46" i="1"/>
  <c r="I47" i="1"/>
  <c r="I48" i="1"/>
  <c r="AG48" i="1" s="1"/>
  <c r="I49" i="1"/>
  <c r="I50" i="1"/>
  <c r="I51" i="1"/>
  <c r="I52" i="1"/>
  <c r="I53" i="1"/>
  <c r="I54" i="1"/>
  <c r="I55" i="1"/>
  <c r="AG55" i="1" s="1"/>
  <c r="I56" i="1"/>
  <c r="AG56" i="1" s="1"/>
  <c r="I57" i="1"/>
  <c r="I58" i="1"/>
  <c r="I59" i="1"/>
  <c r="I60" i="1"/>
  <c r="I61" i="1"/>
  <c r="I62" i="1"/>
  <c r="I63" i="1"/>
  <c r="I64" i="1"/>
  <c r="AG64" i="1" s="1"/>
  <c r="I65" i="1"/>
  <c r="I66" i="1"/>
  <c r="I67" i="1"/>
  <c r="I68" i="1"/>
  <c r="I69" i="1"/>
  <c r="I70" i="1"/>
  <c r="I71" i="1"/>
  <c r="AG71" i="1" s="1"/>
  <c r="I72" i="1"/>
  <c r="I73" i="1"/>
  <c r="I74" i="1"/>
  <c r="I75" i="1"/>
  <c r="I76" i="1"/>
  <c r="I77" i="1"/>
  <c r="I78" i="1"/>
  <c r="AG78" i="1" s="1"/>
  <c r="I79" i="1"/>
  <c r="I80" i="1"/>
  <c r="AG80" i="1" s="1"/>
  <c r="I81" i="1"/>
  <c r="I82" i="1"/>
  <c r="I83" i="1"/>
  <c r="I84" i="1"/>
  <c r="I85" i="1"/>
  <c r="I86" i="1"/>
  <c r="I87" i="1"/>
  <c r="AG87" i="1" s="1"/>
  <c r="I88" i="1"/>
  <c r="AG88" i="1" s="1"/>
  <c r="I89" i="1"/>
  <c r="I90" i="1"/>
  <c r="I91" i="1"/>
  <c r="I92" i="1"/>
  <c r="I93" i="1"/>
  <c r="I94" i="1"/>
  <c r="I95" i="1"/>
  <c r="I96" i="1"/>
  <c r="AG96" i="1" s="1"/>
  <c r="I97" i="1"/>
  <c r="I98" i="1"/>
  <c r="I99" i="1"/>
  <c r="I100" i="1"/>
  <c r="I101" i="1"/>
  <c r="I102" i="1"/>
  <c r="I103" i="1"/>
  <c r="AG103" i="1" s="1"/>
  <c r="I104" i="1"/>
  <c r="AG104" i="1" s="1"/>
  <c r="I105" i="1"/>
  <c r="I106" i="1"/>
  <c r="I107" i="1"/>
  <c r="I108" i="1"/>
  <c r="I109" i="1"/>
  <c r="I110" i="1"/>
  <c r="I111" i="1"/>
  <c r="I112" i="1"/>
  <c r="AG112" i="1" s="1"/>
  <c r="I113" i="1"/>
  <c r="I114" i="1"/>
  <c r="I115" i="1"/>
  <c r="I116" i="1"/>
  <c r="I117" i="1"/>
  <c r="I118" i="1"/>
  <c r="I119" i="1"/>
  <c r="AG119" i="1" s="1"/>
  <c r="I120" i="1"/>
  <c r="AG120" i="1" s="1"/>
  <c r="I121" i="1"/>
  <c r="I122" i="1"/>
  <c r="I123" i="1"/>
  <c r="AG123" i="1" s="1"/>
  <c r="I124" i="1"/>
  <c r="I125" i="1"/>
  <c r="I126" i="1"/>
  <c r="Y126" i="1" s="1"/>
  <c r="Z126" i="1" s="1"/>
  <c r="I127" i="1"/>
  <c r="I128" i="1"/>
  <c r="AG128" i="1" s="1"/>
  <c r="I129" i="1"/>
  <c r="I130" i="1"/>
  <c r="I131" i="1"/>
  <c r="I132" i="1"/>
  <c r="I133" i="1"/>
  <c r="I134" i="1"/>
  <c r="I135" i="1"/>
  <c r="AG135" i="1" s="1"/>
  <c r="I136" i="1"/>
  <c r="AG136" i="1" s="1"/>
  <c r="I137" i="1"/>
  <c r="AG137" i="1" s="1"/>
  <c r="I138" i="1"/>
  <c r="I139" i="1"/>
  <c r="AG139" i="1" s="1"/>
  <c r="I140" i="1"/>
  <c r="I141" i="1"/>
  <c r="I142" i="1"/>
  <c r="I143" i="1"/>
  <c r="I144" i="1"/>
  <c r="AG144" i="1" s="1"/>
  <c r="I145" i="1"/>
  <c r="I146" i="1"/>
  <c r="I147" i="1"/>
  <c r="I148" i="1"/>
  <c r="I149" i="1"/>
  <c r="I150" i="1"/>
  <c r="I151" i="1"/>
  <c r="AG151" i="1" s="1"/>
  <c r="I152" i="1"/>
  <c r="AG152" i="1" s="1"/>
  <c r="I153" i="1"/>
  <c r="I154" i="1"/>
  <c r="I155" i="1"/>
  <c r="I156" i="1"/>
  <c r="I157" i="1"/>
  <c r="I158" i="1"/>
  <c r="I159" i="1"/>
  <c r="I160" i="1"/>
  <c r="AG160" i="1" s="1"/>
  <c r="I161" i="1"/>
  <c r="I162" i="1"/>
  <c r="I163" i="1"/>
  <c r="I164" i="1"/>
  <c r="I165" i="1"/>
  <c r="I166" i="1"/>
  <c r="I167" i="1"/>
  <c r="AG167" i="1" s="1"/>
  <c r="I168" i="1"/>
  <c r="AG168" i="1" s="1"/>
  <c r="I169" i="1"/>
  <c r="I170" i="1"/>
  <c r="I171" i="1"/>
  <c r="I172" i="1"/>
  <c r="I173" i="1"/>
  <c r="I174" i="1"/>
  <c r="I175" i="1"/>
  <c r="I176" i="1"/>
  <c r="AG176" i="1" s="1"/>
  <c r="I177" i="1"/>
  <c r="I178" i="1"/>
  <c r="I179" i="1"/>
  <c r="I180" i="1"/>
  <c r="I181" i="1"/>
  <c r="I182" i="1"/>
  <c r="I183" i="1"/>
  <c r="AG183" i="1" s="1"/>
  <c r="I184" i="1"/>
  <c r="AG184" i="1" s="1"/>
  <c r="I185" i="1"/>
  <c r="I186" i="1"/>
  <c r="I187" i="1"/>
  <c r="I188" i="1"/>
  <c r="I189" i="1"/>
  <c r="I190" i="1"/>
  <c r="I191" i="1"/>
  <c r="I192" i="1"/>
  <c r="AG192" i="1" s="1"/>
  <c r="I193" i="1"/>
  <c r="I194" i="1"/>
  <c r="I195" i="1"/>
  <c r="I196" i="1"/>
  <c r="I197" i="1"/>
  <c r="I198" i="1"/>
  <c r="I199" i="1"/>
  <c r="AG199" i="1" s="1"/>
  <c r="I200" i="1"/>
  <c r="I201" i="1"/>
  <c r="I202" i="1"/>
  <c r="I203" i="1"/>
  <c r="I204" i="1"/>
  <c r="I205" i="1"/>
  <c r="I206" i="1"/>
  <c r="I207" i="1"/>
  <c r="I208" i="1"/>
  <c r="AG208" i="1" s="1"/>
  <c r="I209" i="1"/>
  <c r="I210" i="1"/>
  <c r="I211" i="1"/>
  <c r="I212" i="1"/>
  <c r="I213" i="1"/>
  <c r="I214" i="1"/>
  <c r="I215" i="1"/>
  <c r="AG215" i="1" s="1"/>
  <c r="I216" i="1"/>
  <c r="I217" i="1"/>
  <c r="I218" i="1"/>
  <c r="I219" i="1"/>
  <c r="I220" i="1"/>
  <c r="I221" i="1"/>
  <c r="I222" i="1"/>
  <c r="I223" i="1"/>
  <c r="I224" i="1"/>
  <c r="AG224" i="1" s="1"/>
  <c r="I225" i="1"/>
  <c r="I226" i="1"/>
  <c r="I227" i="1"/>
  <c r="I228" i="1"/>
  <c r="I229" i="1"/>
  <c r="I230" i="1"/>
  <c r="I231" i="1"/>
  <c r="AG231" i="1" s="1"/>
  <c r="I232" i="1"/>
  <c r="AG232" i="1" s="1"/>
  <c r="I233" i="1"/>
  <c r="I234" i="1"/>
  <c r="I235" i="1"/>
  <c r="I236" i="1"/>
  <c r="I237" i="1"/>
  <c r="I238" i="1"/>
  <c r="I239" i="1"/>
  <c r="I240" i="1"/>
  <c r="AG240" i="1" s="1"/>
  <c r="I241" i="1"/>
  <c r="I242" i="1"/>
  <c r="I243" i="1"/>
  <c r="I244" i="1"/>
  <c r="I245" i="1"/>
  <c r="I246" i="1"/>
  <c r="I247" i="1"/>
  <c r="AG247" i="1" s="1"/>
  <c r="I248" i="1"/>
  <c r="AG248" i="1" s="1"/>
  <c r="I249" i="1"/>
  <c r="I250" i="1"/>
  <c r="I251" i="1"/>
  <c r="I252" i="1"/>
  <c r="I253" i="1"/>
  <c r="I254" i="1"/>
  <c r="I255" i="1"/>
  <c r="I256" i="1"/>
  <c r="AG256" i="1" s="1"/>
  <c r="I257" i="1"/>
  <c r="I258" i="1"/>
  <c r="I259" i="1"/>
  <c r="I260" i="1"/>
  <c r="I261" i="1"/>
  <c r="I262" i="1"/>
  <c r="I263" i="1"/>
  <c r="AG263" i="1" s="1"/>
  <c r="I264" i="1"/>
  <c r="AG264" i="1" s="1"/>
  <c r="I265" i="1"/>
  <c r="I266" i="1"/>
  <c r="I267" i="1"/>
  <c r="I268" i="1"/>
  <c r="I269" i="1"/>
  <c r="I270" i="1"/>
  <c r="I271" i="1"/>
  <c r="I272" i="1"/>
  <c r="AG272" i="1" s="1"/>
  <c r="I273" i="1"/>
  <c r="I274" i="1"/>
  <c r="I275" i="1"/>
  <c r="I276" i="1"/>
  <c r="I277" i="1"/>
  <c r="I278" i="1"/>
  <c r="I279" i="1"/>
  <c r="AG279" i="1" s="1"/>
  <c r="I280" i="1"/>
  <c r="AG280" i="1" s="1"/>
  <c r="I281" i="1"/>
  <c r="I282" i="1"/>
  <c r="I283" i="1"/>
  <c r="I284" i="1"/>
  <c r="I285" i="1"/>
  <c r="I286" i="1"/>
  <c r="I287" i="1"/>
  <c r="Y287" i="1" s="1"/>
  <c r="AC287" i="1" s="1"/>
  <c r="I288" i="1"/>
  <c r="AG288" i="1" s="1"/>
  <c r="I289" i="1"/>
  <c r="I290" i="1"/>
  <c r="I291" i="1"/>
  <c r="I292" i="1"/>
  <c r="I293" i="1"/>
  <c r="I294" i="1"/>
  <c r="I295" i="1"/>
  <c r="AG295" i="1" s="1"/>
  <c r="I296" i="1"/>
  <c r="AG296" i="1" s="1"/>
  <c r="I297" i="1"/>
  <c r="I298" i="1"/>
  <c r="I299" i="1"/>
  <c r="I300" i="1"/>
  <c r="I301" i="1"/>
  <c r="I302" i="1"/>
  <c r="I303" i="1"/>
  <c r="I304" i="1"/>
  <c r="AG304" i="1" s="1"/>
  <c r="I305" i="1"/>
  <c r="I306" i="1"/>
  <c r="I307" i="1"/>
  <c r="I308" i="1"/>
  <c r="I309" i="1"/>
  <c r="I310" i="1"/>
  <c r="I311" i="1"/>
  <c r="AG311" i="1" s="1"/>
  <c r="I312" i="1"/>
  <c r="AG312" i="1" s="1"/>
  <c r="I313" i="1"/>
  <c r="I314" i="1"/>
  <c r="I315" i="1"/>
  <c r="AG315" i="1" s="1"/>
  <c r="I316" i="1"/>
  <c r="I317" i="1"/>
  <c r="I318" i="1"/>
  <c r="N5" i="1"/>
  <c r="I5" i="1"/>
  <c r="D6" i="1"/>
  <c r="D7" i="1"/>
  <c r="D8" i="1"/>
  <c r="D9" i="1"/>
  <c r="D10" i="1"/>
  <c r="D11" i="1"/>
  <c r="D12" i="1"/>
  <c r="Y12" i="1" s="1"/>
  <c r="Z12" i="1" s="1"/>
  <c r="D13" i="1"/>
  <c r="D14" i="1"/>
  <c r="D15" i="1"/>
  <c r="D16" i="1"/>
  <c r="D17" i="1"/>
  <c r="Y17" i="1" s="1"/>
  <c r="Z17" i="1" s="1"/>
  <c r="D18" i="1"/>
  <c r="D19" i="1"/>
  <c r="D20" i="1"/>
  <c r="D21" i="1"/>
  <c r="D22" i="1"/>
  <c r="D23" i="1"/>
  <c r="D24" i="1"/>
  <c r="D25" i="1"/>
  <c r="D26" i="1"/>
  <c r="D27" i="1"/>
  <c r="D28" i="1"/>
  <c r="Y28" i="1" s="1"/>
  <c r="Z28" i="1" s="1"/>
  <c r="D29" i="1"/>
  <c r="D30" i="1"/>
  <c r="D31" i="1"/>
  <c r="D32" i="1"/>
  <c r="Y32" i="1" s="1"/>
  <c r="Z32" i="1" s="1"/>
  <c r="D33" i="1"/>
  <c r="D34" i="1"/>
  <c r="D35" i="1"/>
  <c r="D36" i="1"/>
  <c r="AG36" i="1" s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AG52" i="1" s="1"/>
  <c r="D53" i="1"/>
  <c r="D54" i="1"/>
  <c r="D55" i="1"/>
  <c r="D56" i="1"/>
  <c r="D57" i="1"/>
  <c r="D58" i="1"/>
  <c r="D59" i="1"/>
  <c r="D60" i="1"/>
  <c r="Y60" i="1" s="1"/>
  <c r="AC60" i="1" s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Y76" i="1" s="1"/>
  <c r="AC76" i="1" s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Y92" i="1" s="1"/>
  <c r="AA92" i="1" s="1"/>
  <c r="D93" i="1"/>
  <c r="D94" i="1"/>
  <c r="D95" i="1"/>
  <c r="D96" i="1"/>
  <c r="D97" i="1"/>
  <c r="D98" i="1"/>
  <c r="D99" i="1"/>
  <c r="D100" i="1"/>
  <c r="AG100" i="1" s="1"/>
  <c r="D101" i="1"/>
  <c r="D102" i="1"/>
  <c r="D103" i="1"/>
  <c r="D104" i="1"/>
  <c r="D105" i="1"/>
  <c r="D106" i="1"/>
  <c r="D107" i="1"/>
  <c r="D108" i="1"/>
  <c r="Y108" i="1" s="1"/>
  <c r="Z108" i="1" s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Y124" i="1" s="1"/>
  <c r="Z124" i="1" s="1"/>
  <c r="D125" i="1"/>
  <c r="D126" i="1"/>
  <c r="D127" i="1"/>
  <c r="D128" i="1"/>
  <c r="D129" i="1"/>
  <c r="D130" i="1"/>
  <c r="D131" i="1"/>
  <c r="D132" i="1"/>
  <c r="AG132" i="1" s="1"/>
  <c r="D133" i="1"/>
  <c r="D134" i="1"/>
  <c r="D135" i="1"/>
  <c r="D136" i="1"/>
  <c r="D137" i="1"/>
  <c r="D138" i="1"/>
  <c r="D139" i="1"/>
  <c r="D140" i="1"/>
  <c r="Y140" i="1" s="1"/>
  <c r="Z140" i="1" s="1"/>
  <c r="D141" i="1"/>
  <c r="D142" i="1"/>
  <c r="D143" i="1"/>
  <c r="D144" i="1"/>
  <c r="D145" i="1"/>
  <c r="D146" i="1"/>
  <c r="D147" i="1"/>
  <c r="D148" i="1"/>
  <c r="AG148" i="1" s="1"/>
  <c r="D149" i="1"/>
  <c r="D150" i="1"/>
  <c r="D151" i="1"/>
  <c r="D152" i="1"/>
  <c r="D153" i="1"/>
  <c r="D154" i="1"/>
  <c r="D155" i="1"/>
  <c r="D156" i="1"/>
  <c r="Y156" i="1" s="1"/>
  <c r="AD156" i="1" s="1"/>
  <c r="D157" i="1"/>
  <c r="D158" i="1"/>
  <c r="D159" i="1"/>
  <c r="D160" i="1"/>
  <c r="D161" i="1"/>
  <c r="D162" i="1"/>
  <c r="D163" i="1"/>
  <c r="D164" i="1"/>
  <c r="AG164" i="1" s="1"/>
  <c r="D165" i="1"/>
  <c r="D166" i="1"/>
  <c r="D167" i="1"/>
  <c r="D168" i="1"/>
  <c r="D169" i="1"/>
  <c r="D170" i="1"/>
  <c r="D171" i="1"/>
  <c r="Y171" i="1" s="1"/>
  <c r="Z171" i="1" s="1"/>
  <c r="D172" i="1"/>
  <c r="Y172" i="1" s="1"/>
  <c r="AA172" i="1" s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Y187" i="1" s="1"/>
  <c r="Z187" i="1" s="1"/>
  <c r="D188" i="1"/>
  <c r="Y188" i="1" s="1"/>
  <c r="AA188" i="1" s="1"/>
  <c r="D189" i="1"/>
  <c r="D190" i="1"/>
  <c r="D191" i="1"/>
  <c r="D192" i="1"/>
  <c r="D193" i="1"/>
  <c r="D194" i="1"/>
  <c r="D195" i="1"/>
  <c r="AG195" i="1" s="1"/>
  <c r="D196" i="1"/>
  <c r="AG196" i="1" s="1"/>
  <c r="D197" i="1"/>
  <c r="D198" i="1"/>
  <c r="D199" i="1"/>
  <c r="D200" i="1"/>
  <c r="D201" i="1"/>
  <c r="D202" i="1"/>
  <c r="D203" i="1"/>
  <c r="Y203" i="1" s="1"/>
  <c r="D204" i="1"/>
  <c r="Y204" i="1" s="1"/>
  <c r="Z204" i="1" s="1"/>
  <c r="D205" i="1"/>
  <c r="D206" i="1"/>
  <c r="D207" i="1"/>
  <c r="D208" i="1"/>
  <c r="D209" i="1"/>
  <c r="D210" i="1"/>
  <c r="D211" i="1"/>
  <c r="AG211" i="1" s="1"/>
  <c r="D212" i="1"/>
  <c r="AG212" i="1" s="1"/>
  <c r="D213" i="1"/>
  <c r="D214" i="1"/>
  <c r="D215" i="1"/>
  <c r="D216" i="1"/>
  <c r="D217" i="1"/>
  <c r="D218" i="1"/>
  <c r="D219" i="1"/>
  <c r="Y219" i="1" s="1"/>
  <c r="AC219" i="1" s="1"/>
  <c r="D220" i="1"/>
  <c r="Y220" i="1" s="1"/>
  <c r="AA220" i="1" s="1"/>
  <c r="D221" i="1"/>
  <c r="D222" i="1"/>
  <c r="Y222" i="1" s="1"/>
  <c r="AC222" i="1" s="1"/>
  <c r="D223" i="1"/>
  <c r="D224" i="1"/>
  <c r="D225" i="1"/>
  <c r="D226" i="1"/>
  <c r="D227" i="1"/>
  <c r="AG227" i="1" s="1"/>
  <c r="D228" i="1"/>
  <c r="AG228" i="1" s="1"/>
  <c r="D229" i="1"/>
  <c r="D230" i="1"/>
  <c r="D231" i="1"/>
  <c r="D232" i="1"/>
  <c r="D233" i="1"/>
  <c r="D234" i="1"/>
  <c r="D235" i="1"/>
  <c r="Y235" i="1" s="1"/>
  <c r="AD235" i="1" s="1"/>
  <c r="D236" i="1"/>
  <c r="Y236" i="1" s="1"/>
  <c r="AB236" i="1" s="1"/>
  <c r="AH236" i="1" s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Y251" i="1" s="1"/>
  <c r="Z251" i="1" s="1"/>
  <c r="D252" i="1"/>
  <c r="D253" i="1"/>
  <c r="D254" i="1"/>
  <c r="D255" i="1"/>
  <c r="D256" i="1"/>
  <c r="D257" i="1"/>
  <c r="D258" i="1"/>
  <c r="D259" i="1"/>
  <c r="AG259" i="1" s="1"/>
  <c r="D260" i="1"/>
  <c r="D261" i="1"/>
  <c r="D262" i="1"/>
  <c r="D263" i="1"/>
  <c r="D264" i="1"/>
  <c r="D265" i="1"/>
  <c r="D266" i="1"/>
  <c r="D267" i="1"/>
  <c r="Y267" i="1" s="1"/>
  <c r="Z267" i="1" s="1"/>
  <c r="D268" i="1"/>
  <c r="Y268" i="1" s="1"/>
  <c r="AF268" i="1" s="1"/>
  <c r="D269" i="1"/>
  <c r="D270" i="1"/>
  <c r="D271" i="1"/>
  <c r="D272" i="1"/>
  <c r="D273" i="1"/>
  <c r="D274" i="1"/>
  <c r="D275" i="1"/>
  <c r="AG275" i="1" s="1"/>
  <c r="D276" i="1"/>
  <c r="AG276" i="1" s="1"/>
  <c r="D277" i="1"/>
  <c r="D278" i="1"/>
  <c r="D279" i="1"/>
  <c r="D280" i="1"/>
  <c r="D281" i="1"/>
  <c r="D282" i="1"/>
  <c r="D283" i="1"/>
  <c r="Y283" i="1" s="1"/>
  <c r="Z283" i="1" s="1"/>
  <c r="D284" i="1"/>
  <c r="Y284" i="1" s="1"/>
  <c r="AF284" i="1" s="1"/>
  <c r="D285" i="1"/>
  <c r="D286" i="1"/>
  <c r="Y286" i="1" s="1"/>
  <c r="AD286" i="1" s="1"/>
  <c r="D287" i="1"/>
  <c r="D288" i="1"/>
  <c r="D289" i="1"/>
  <c r="D290" i="1"/>
  <c r="D291" i="1"/>
  <c r="AG291" i="1" s="1"/>
  <c r="D292" i="1"/>
  <c r="AG292" i="1" s="1"/>
  <c r="D293" i="1"/>
  <c r="D294" i="1"/>
  <c r="D295" i="1"/>
  <c r="D296" i="1"/>
  <c r="D297" i="1"/>
  <c r="D298" i="1"/>
  <c r="D299" i="1"/>
  <c r="Y299" i="1" s="1"/>
  <c r="Z299" i="1" s="1"/>
  <c r="D300" i="1"/>
  <c r="D301" i="1"/>
  <c r="D302" i="1"/>
  <c r="D303" i="1"/>
  <c r="D304" i="1"/>
  <c r="D305" i="1"/>
  <c r="D306" i="1"/>
  <c r="D307" i="1"/>
  <c r="AG307" i="1" s="1"/>
  <c r="D308" i="1"/>
  <c r="AG308" i="1" s="1"/>
  <c r="D309" i="1"/>
  <c r="D310" i="1"/>
  <c r="D311" i="1"/>
  <c r="D312" i="1"/>
  <c r="D313" i="1"/>
  <c r="D314" i="1"/>
  <c r="D315" i="1"/>
  <c r="Y315" i="1" s="1"/>
  <c r="Z315" i="1" s="1"/>
  <c r="D316" i="1"/>
  <c r="Y316" i="1" s="1"/>
  <c r="AF316" i="1" s="1"/>
  <c r="D317" i="1"/>
  <c r="D318" i="1"/>
  <c r="D5" i="1"/>
  <c r="AC203" i="1"/>
  <c r="AG91" i="1" l="1"/>
  <c r="Y100" i="1"/>
  <c r="AF100" i="1" s="1"/>
  <c r="AG203" i="1"/>
  <c r="AG155" i="1"/>
  <c r="Y115" i="1"/>
  <c r="Z115" i="1" s="1"/>
  <c r="AG75" i="1"/>
  <c r="AG59" i="1"/>
  <c r="AG43" i="1"/>
  <c r="AG27" i="1"/>
  <c r="AG11" i="1"/>
  <c r="Y196" i="1"/>
  <c r="AG318" i="1"/>
  <c r="AG286" i="1"/>
  <c r="Y270" i="1"/>
  <c r="Y254" i="1"/>
  <c r="Z254" i="1" s="1"/>
  <c r="AG238" i="1"/>
  <c r="Y190" i="1"/>
  <c r="AG158" i="1"/>
  <c r="AG142" i="1"/>
  <c r="AG126" i="1"/>
  <c r="Y94" i="1"/>
  <c r="AA94" i="1" s="1"/>
  <c r="Y62" i="1"/>
  <c r="AB62" i="1" s="1"/>
  <c r="AH62" i="1" s="1"/>
  <c r="Y30" i="1"/>
  <c r="AB30" i="1" s="1"/>
  <c r="AH30" i="1" s="1"/>
  <c r="AG14" i="1"/>
  <c r="Y313" i="1"/>
  <c r="Y281" i="1"/>
  <c r="Y273" i="1"/>
  <c r="Y265" i="1"/>
  <c r="AA265" i="1" s="1"/>
  <c r="Y257" i="1"/>
  <c r="AA257" i="1" s="1"/>
  <c r="Y217" i="1"/>
  <c r="Y185" i="1"/>
  <c r="Y169" i="1"/>
  <c r="Y161" i="1"/>
  <c r="Y137" i="1"/>
  <c r="Y97" i="1"/>
  <c r="Y89" i="1"/>
  <c r="Y73" i="1"/>
  <c r="AA73" i="1" s="1"/>
  <c r="Y65" i="1"/>
  <c r="AA65" i="1" s="1"/>
  <c r="Y41" i="1"/>
  <c r="Y25" i="1"/>
  <c r="Y242" i="1"/>
  <c r="Y66" i="1"/>
  <c r="AE66" i="1" s="1"/>
  <c r="Y212" i="1"/>
  <c r="Y132" i="1"/>
  <c r="Y309" i="1"/>
  <c r="AE309" i="1" s="1"/>
  <c r="Y293" i="1"/>
  <c r="AE293" i="1" s="1"/>
  <c r="Y277" i="1"/>
  <c r="Y261" i="1"/>
  <c r="AG253" i="1"/>
  <c r="Y245" i="1"/>
  <c r="Y237" i="1"/>
  <c r="Z237" i="1" s="1"/>
  <c r="Y229" i="1"/>
  <c r="Y213" i="1"/>
  <c r="AD213" i="1" s="1"/>
  <c r="Y197" i="1"/>
  <c r="Y181" i="1"/>
  <c r="Y165" i="1"/>
  <c r="Y149" i="1"/>
  <c r="Y133" i="1"/>
  <c r="Y117" i="1"/>
  <c r="Y101" i="1"/>
  <c r="Z101" i="1" s="1"/>
  <c r="Y85" i="1"/>
  <c r="Z85" i="1" s="1"/>
  <c r="Y69" i="1"/>
  <c r="Y53" i="1"/>
  <c r="Y37" i="1"/>
  <c r="Y21" i="1"/>
  <c r="AG32" i="1"/>
  <c r="AG16" i="1"/>
  <c r="AG8" i="1"/>
  <c r="Y211" i="1"/>
  <c r="Z211" i="1" s="1"/>
  <c r="Y233" i="1"/>
  <c r="AF233" i="1" s="1"/>
  <c r="AG233" i="1"/>
  <c r="AF161" i="1"/>
  <c r="AE161" i="1"/>
  <c r="AC161" i="1"/>
  <c r="Y297" i="1"/>
  <c r="AD297" i="1" s="1"/>
  <c r="AG297" i="1"/>
  <c r="Y249" i="1"/>
  <c r="AG249" i="1"/>
  <c r="Y153" i="1"/>
  <c r="AF153" i="1" s="1"/>
  <c r="AG153" i="1"/>
  <c r="Y121" i="1"/>
  <c r="AG121" i="1"/>
  <c r="Y105" i="1"/>
  <c r="AG105" i="1"/>
  <c r="Y57" i="1"/>
  <c r="AG57" i="1"/>
  <c r="AG265" i="1"/>
  <c r="AG62" i="1"/>
  <c r="Z197" i="1"/>
  <c r="AG180" i="1"/>
  <c r="Y180" i="1"/>
  <c r="AB265" i="1"/>
  <c r="AH265" i="1" s="1"/>
  <c r="AG243" i="1"/>
  <c r="Y243" i="1"/>
  <c r="AC243" i="1" s="1"/>
  <c r="AG179" i="1"/>
  <c r="Y179" i="1"/>
  <c r="AB179" i="1" s="1"/>
  <c r="AH179" i="1" s="1"/>
  <c r="AG254" i="1"/>
  <c r="AG222" i="1"/>
  <c r="AG190" i="1"/>
  <c r="AG235" i="1"/>
  <c r="AG169" i="1"/>
  <c r="AG41" i="1"/>
  <c r="Z265" i="1"/>
  <c r="Y306" i="1"/>
  <c r="AD306" i="1" s="1"/>
  <c r="Y290" i="1"/>
  <c r="AC290" i="1" s="1"/>
  <c r="Y274" i="1"/>
  <c r="Y158" i="1"/>
  <c r="AA158" i="1" s="1"/>
  <c r="AG89" i="1"/>
  <c r="Y305" i="1"/>
  <c r="Y289" i="1"/>
  <c r="AB289" i="1" s="1"/>
  <c r="AH289" i="1" s="1"/>
  <c r="Y241" i="1"/>
  <c r="Y225" i="1"/>
  <c r="Z225" i="1" s="1"/>
  <c r="Y209" i="1"/>
  <c r="AD209" i="1" s="1"/>
  <c r="Y193" i="1"/>
  <c r="Y177" i="1"/>
  <c r="AF177" i="1" s="1"/>
  <c r="Y145" i="1"/>
  <c r="Y129" i="1"/>
  <c r="Y113" i="1"/>
  <c r="Z113" i="1" s="1"/>
  <c r="Y81" i="1"/>
  <c r="Y49" i="1"/>
  <c r="Y33" i="1"/>
  <c r="Y308" i="1"/>
  <c r="Y224" i="1"/>
  <c r="AB224" i="1" s="1"/>
  <c r="AH224" i="1" s="1"/>
  <c r="Y148" i="1"/>
  <c r="Y64" i="1"/>
  <c r="AG281" i="1"/>
  <c r="AG219" i="1"/>
  <c r="AG30" i="1"/>
  <c r="AG302" i="1"/>
  <c r="Y302" i="1"/>
  <c r="Y201" i="1"/>
  <c r="AF201" i="1" s="1"/>
  <c r="AG201" i="1"/>
  <c r="Y9" i="1"/>
  <c r="AB9" i="1" s="1"/>
  <c r="AH9" i="1" s="1"/>
  <c r="AG9" i="1"/>
  <c r="AB196" i="1"/>
  <c r="AH196" i="1" s="1"/>
  <c r="AA196" i="1"/>
  <c r="AG185" i="1"/>
  <c r="Z149" i="1"/>
  <c r="AG260" i="1"/>
  <c r="Y260" i="1"/>
  <c r="AF260" i="1" s="1"/>
  <c r="AG244" i="1"/>
  <c r="Y244" i="1"/>
  <c r="Z244" i="1" s="1"/>
  <c r="AG116" i="1"/>
  <c r="Y116" i="1"/>
  <c r="AD116" i="1" s="1"/>
  <c r="AG84" i="1"/>
  <c r="Y84" i="1"/>
  <c r="Z84" i="1" s="1"/>
  <c r="AG68" i="1"/>
  <c r="Y68" i="1"/>
  <c r="AD68" i="1" s="1"/>
  <c r="AG20" i="1"/>
  <c r="Y20" i="1"/>
  <c r="AE20" i="1" s="1"/>
  <c r="Y304" i="1"/>
  <c r="Y272" i="1"/>
  <c r="Y192" i="1"/>
  <c r="AA192" i="1" s="1"/>
  <c r="Y160" i="1"/>
  <c r="AC160" i="1" s="1"/>
  <c r="Y96" i="1"/>
  <c r="AA96" i="1" s="1"/>
  <c r="Y16" i="1"/>
  <c r="Y256" i="1"/>
  <c r="Y164" i="1"/>
  <c r="AG313" i="1"/>
  <c r="Y312" i="1"/>
  <c r="Z312" i="1" s="1"/>
  <c r="Y296" i="1"/>
  <c r="AF296" i="1" s="1"/>
  <c r="Y288" i="1"/>
  <c r="Y280" i="1"/>
  <c r="AD280" i="1" s="1"/>
  <c r="Y264" i="1"/>
  <c r="Y248" i="1"/>
  <c r="Y232" i="1"/>
  <c r="AD232" i="1" s="1"/>
  <c r="Y216" i="1"/>
  <c r="AF216" i="1" s="1"/>
  <c r="Y200" i="1"/>
  <c r="Y184" i="1"/>
  <c r="AD184" i="1" s="1"/>
  <c r="Y168" i="1"/>
  <c r="AE168" i="1" s="1"/>
  <c r="Y152" i="1"/>
  <c r="AE152" i="1" s="1"/>
  <c r="Y136" i="1"/>
  <c r="Y128" i="1"/>
  <c r="Y120" i="1"/>
  <c r="Z120" i="1" s="1"/>
  <c r="Y104" i="1"/>
  <c r="Y88" i="1"/>
  <c r="Y72" i="1"/>
  <c r="AE72" i="1" s="1"/>
  <c r="Y56" i="1"/>
  <c r="Y48" i="1"/>
  <c r="AA48" i="1" s="1"/>
  <c r="Y40" i="1"/>
  <c r="Y24" i="1"/>
  <c r="Y8" i="1"/>
  <c r="AD8" i="1" s="1"/>
  <c r="AG299" i="1"/>
  <c r="AG283" i="1"/>
  <c r="AG251" i="1"/>
  <c r="AG187" i="1"/>
  <c r="AG171" i="1"/>
  <c r="Y5" i="1"/>
  <c r="Y311" i="1"/>
  <c r="Y303" i="1"/>
  <c r="Y295" i="1"/>
  <c r="Y279" i="1"/>
  <c r="AD279" i="1" s="1"/>
  <c r="Y271" i="1"/>
  <c r="Z271" i="1" s="1"/>
  <c r="Y263" i="1"/>
  <c r="AD263" i="1" s="1"/>
  <c r="Y255" i="1"/>
  <c r="Y247" i="1"/>
  <c r="Y239" i="1"/>
  <c r="Z239" i="1" s="1"/>
  <c r="Y231" i="1"/>
  <c r="AE231" i="1" s="1"/>
  <c r="Y223" i="1"/>
  <c r="Y215" i="1"/>
  <c r="AC215" i="1" s="1"/>
  <c r="Y207" i="1"/>
  <c r="Y199" i="1"/>
  <c r="AC199" i="1" s="1"/>
  <c r="Y191" i="1"/>
  <c r="AE191" i="1" s="1"/>
  <c r="Y183" i="1"/>
  <c r="Y175" i="1"/>
  <c r="Y167" i="1"/>
  <c r="AF167" i="1" s="1"/>
  <c r="Y159" i="1"/>
  <c r="Y151" i="1"/>
  <c r="Y143" i="1"/>
  <c r="AA143" i="1" s="1"/>
  <c r="Y135" i="1"/>
  <c r="AD135" i="1" s="1"/>
  <c r="Y127" i="1"/>
  <c r="AC127" i="1" s="1"/>
  <c r="Y119" i="1"/>
  <c r="Y111" i="1"/>
  <c r="Y103" i="1"/>
  <c r="AD103" i="1" s="1"/>
  <c r="Y95" i="1"/>
  <c r="AA95" i="1" s="1"/>
  <c r="Y87" i="1"/>
  <c r="AE87" i="1" s="1"/>
  <c r="Y79" i="1"/>
  <c r="Y71" i="1"/>
  <c r="AE71" i="1" s="1"/>
  <c r="Y63" i="1"/>
  <c r="Y55" i="1"/>
  <c r="Y47" i="1"/>
  <c r="Z47" i="1" s="1"/>
  <c r="Y39" i="1"/>
  <c r="AB39" i="1" s="1"/>
  <c r="AH39" i="1" s="1"/>
  <c r="Y31" i="1"/>
  <c r="AF31" i="1" s="1"/>
  <c r="Y23" i="1"/>
  <c r="Y15" i="1"/>
  <c r="AA15" i="1" s="1"/>
  <c r="Y7" i="1"/>
  <c r="AD7" i="1" s="1"/>
  <c r="AG314" i="1"/>
  <c r="AG282" i="1"/>
  <c r="Y234" i="1"/>
  <c r="Y186" i="1"/>
  <c r="AG186" i="1"/>
  <c r="Y170" i="1"/>
  <c r="Y122" i="1"/>
  <c r="AD122" i="1" s="1"/>
  <c r="Y90" i="1"/>
  <c r="Y74" i="1"/>
  <c r="AG74" i="1"/>
  <c r="Y307" i="1"/>
  <c r="Y259" i="1"/>
  <c r="AB259" i="1" s="1"/>
  <c r="AH259" i="1" s="1"/>
  <c r="Y147" i="1"/>
  <c r="Y83" i="1"/>
  <c r="AD83" i="1" s="1"/>
  <c r="Y51" i="1"/>
  <c r="AC51" i="1" s="1"/>
  <c r="Y35" i="1"/>
  <c r="Y19" i="1"/>
  <c r="AD19" i="1" s="1"/>
  <c r="AG163" i="1"/>
  <c r="Y155" i="1"/>
  <c r="AG147" i="1"/>
  <c r="Y139" i="1"/>
  <c r="AG131" i="1"/>
  <c r="Y123" i="1"/>
  <c r="AC123" i="1" s="1"/>
  <c r="AG115" i="1"/>
  <c r="Y107" i="1"/>
  <c r="AG99" i="1"/>
  <c r="Y91" i="1"/>
  <c r="AG83" i="1"/>
  <c r="Y75" i="1"/>
  <c r="AG67" i="1"/>
  <c r="Y59" i="1"/>
  <c r="Z59" i="1" s="1"/>
  <c r="AG51" i="1"/>
  <c r="Y43" i="1"/>
  <c r="AG35" i="1"/>
  <c r="Y27" i="1"/>
  <c r="AG19" i="1"/>
  <c r="Y11" i="1"/>
  <c r="Y318" i="1"/>
  <c r="AG270" i="1"/>
  <c r="Y238" i="1"/>
  <c r="Z238" i="1" s="1"/>
  <c r="Y206" i="1"/>
  <c r="Y174" i="1"/>
  <c r="Y142" i="1"/>
  <c r="AG110" i="1"/>
  <c r="AG94" i="1"/>
  <c r="Y78" i="1"/>
  <c r="AD78" i="1" s="1"/>
  <c r="Y46" i="1"/>
  <c r="AA46" i="1" s="1"/>
  <c r="Y14" i="1"/>
  <c r="AF14" i="1" s="1"/>
  <c r="AG46" i="1"/>
  <c r="Y258" i="1"/>
  <c r="Y226" i="1"/>
  <c r="Y210" i="1"/>
  <c r="AB210" i="1" s="1"/>
  <c r="AH210" i="1" s="1"/>
  <c r="Y194" i="1"/>
  <c r="Y178" i="1"/>
  <c r="AB178" i="1" s="1"/>
  <c r="AH178" i="1" s="1"/>
  <c r="Y162" i="1"/>
  <c r="Y146" i="1"/>
  <c r="Z146" i="1" s="1"/>
  <c r="Y130" i="1"/>
  <c r="AA130" i="1" s="1"/>
  <c r="Y114" i="1"/>
  <c r="AA114" i="1" s="1"/>
  <c r="Y98" i="1"/>
  <c r="AD98" i="1" s="1"/>
  <c r="Y82" i="1"/>
  <c r="Y50" i="1"/>
  <c r="AE50" i="1" s="1"/>
  <c r="Y34" i="1"/>
  <c r="Z34" i="1" s="1"/>
  <c r="Y18" i="1"/>
  <c r="AG317" i="1"/>
  <c r="Y301" i="1"/>
  <c r="AE301" i="1" s="1"/>
  <c r="AG285" i="1"/>
  <c r="Y269" i="1"/>
  <c r="Y253" i="1"/>
  <c r="AG237" i="1"/>
  <c r="AG205" i="1"/>
  <c r="AG173" i="1"/>
  <c r="Y157" i="1"/>
  <c r="AF157" i="1" s="1"/>
  <c r="AG141" i="1"/>
  <c r="Y109" i="1"/>
  <c r="Y93" i="1"/>
  <c r="AG77" i="1"/>
  <c r="Y45" i="1"/>
  <c r="AA45" i="1" s="1"/>
  <c r="Y13" i="1"/>
  <c r="AC13" i="1" s="1"/>
  <c r="Z51" i="1"/>
  <c r="AC255" i="1"/>
  <c r="Z253" i="1"/>
  <c r="Y189" i="1"/>
  <c r="AD189" i="1" s="1"/>
  <c r="AG189" i="1"/>
  <c r="AG109" i="1"/>
  <c r="AA289" i="1"/>
  <c r="AG316" i="1"/>
  <c r="AG284" i="1"/>
  <c r="AG236" i="1"/>
  <c r="AG188" i="1"/>
  <c r="AG172" i="1"/>
  <c r="AG140" i="1"/>
  <c r="AG92" i="1"/>
  <c r="AG76" i="1"/>
  <c r="AG60" i="1"/>
  <c r="AG28" i="1"/>
  <c r="Y317" i="1"/>
  <c r="AC317" i="1" s="1"/>
  <c r="AG220" i="1"/>
  <c r="AG157" i="1"/>
  <c r="AG108" i="1"/>
  <c r="Y29" i="1"/>
  <c r="AG29" i="1"/>
  <c r="Y314" i="1"/>
  <c r="Y205" i="1"/>
  <c r="AG269" i="1"/>
  <c r="AG156" i="1"/>
  <c r="AA168" i="1"/>
  <c r="AG221" i="1"/>
  <c r="Y221" i="1"/>
  <c r="AA5" i="1"/>
  <c r="AG298" i="1"/>
  <c r="Y298" i="1"/>
  <c r="AG266" i="1"/>
  <c r="Y266" i="1"/>
  <c r="Y250" i="1"/>
  <c r="AG250" i="1"/>
  <c r="Y218" i="1"/>
  <c r="AG218" i="1"/>
  <c r="Y202" i="1"/>
  <c r="AG202" i="1"/>
  <c r="Y106" i="1"/>
  <c r="Z106" i="1" s="1"/>
  <c r="AG106" i="1"/>
  <c r="Y58" i="1"/>
  <c r="AG58" i="1"/>
  <c r="Y26" i="1"/>
  <c r="AG26" i="1"/>
  <c r="Y10" i="1"/>
  <c r="Z10" i="1" s="1"/>
  <c r="AG10" i="1"/>
  <c r="AG268" i="1"/>
  <c r="AG45" i="1"/>
  <c r="Y141" i="1"/>
  <c r="Y61" i="1"/>
  <c r="AG61" i="1"/>
  <c r="Y154" i="1"/>
  <c r="AG154" i="1"/>
  <c r="Y138" i="1"/>
  <c r="Z138" i="1" s="1"/>
  <c r="AG138" i="1"/>
  <c r="Y42" i="1"/>
  <c r="AG42" i="1"/>
  <c r="AG204" i="1"/>
  <c r="AG93" i="1"/>
  <c r="Y125" i="1"/>
  <c r="AG125" i="1"/>
  <c r="Y300" i="1"/>
  <c r="AG300" i="1"/>
  <c r="Y252" i="1"/>
  <c r="AG252" i="1"/>
  <c r="Y44" i="1"/>
  <c r="AG44" i="1"/>
  <c r="Y77" i="1"/>
  <c r="Z77" i="1" s="1"/>
  <c r="AG90" i="1"/>
  <c r="AG306" i="1"/>
  <c r="AG274" i="1"/>
  <c r="AG242" i="1"/>
  <c r="AG210" i="1"/>
  <c r="AG178" i="1"/>
  <c r="AG146" i="1"/>
  <c r="AG130" i="1"/>
  <c r="AG98" i="1"/>
  <c r="AG82" i="1"/>
  <c r="AG50" i="1"/>
  <c r="AG34" i="1"/>
  <c r="Y285" i="1"/>
  <c r="AA285" i="1" s="1"/>
  <c r="Y173" i="1"/>
  <c r="AG301" i="1"/>
  <c r="AG13" i="1"/>
  <c r="AA229" i="1"/>
  <c r="AC229" i="1"/>
  <c r="AG234" i="1"/>
  <c r="AG170" i="1"/>
  <c r="AG122" i="1"/>
  <c r="AG290" i="1"/>
  <c r="AG258" i="1"/>
  <c r="AG226" i="1"/>
  <c r="AG194" i="1"/>
  <c r="AG162" i="1"/>
  <c r="AG114" i="1"/>
  <c r="AG66" i="1"/>
  <c r="AG18" i="1"/>
  <c r="AG124" i="1"/>
  <c r="Y282" i="1"/>
  <c r="AG12" i="1"/>
  <c r="Y310" i="1"/>
  <c r="Y294" i="1"/>
  <c r="Y278" i="1"/>
  <c r="Y262" i="1"/>
  <c r="Y246" i="1"/>
  <c r="Y230" i="1"/>
  <c r="Z230" i="1" s="1"/>
  <c r="Y214" i="1"/>
  <c r="Y198" i="1"/>
  <c r="Y182" i="1"/>
  <c r="Y166" i="1"/>
  <c r="Z166" i="1" s="1"/>
  <c r="Y150" i="1"/>
  <c r="Z150" i="1" s="1"/>
  <c r="Y134" i="1"/>
  <c r="Y118" i="1"/>
  <c r="AE118" i="1" s="1"/>
  <c r="Y102" i="1"/>
  <c r="Y86" i="1"/>
  <c r="Y70" i="1"/>
  <c r="Y54" i="1"/>
  <c r="AA54" i="1" s="1"/>
  <c r="Y38" i="1"/>
  <c r="AD38" i="1" s="1"/>
  <c r="Y22" i="1"/>
  <c r="Y6" i="1"/>
  <c r="AD6" i="1" s="1"/>
  <c r="AG305" i="1"/>
  <c r="AG289" i="1"/>
  <c r="AG273" i="1"/>
  <c r="AG257" i="1"/>
  <c r="AG241" i="1"/>
  <c r="AG225" i="1"/>
  <c r="AG209" i="1"/>
  <c r="AG193" i="1"/>
  <c r="AG177" i="1"/>
  <c r="AG161" i="1"/>
  <c r="AG145" i="1"/>
  <c r="AG129" i="1"/>
  <c r="AG113" i="1"/>
  <c r="AG97" i="1"/>
  <c r="AG81" i="1"/>
  <c r="AG65" i="1"/>
  <c r="AG49" i="1"/>
  <c r="AG33" i="1"/>
  <c r="AG17" i="1"/>
  <c r="AG174" i="1"/>
  <c r="AG5" i="1"/>
  <c r="AG303" i="1"/>
  <c r="AG287" i="1"/>
  <c r="AG271" i="1"/>
  <c r="AG255" i="1"/>
  <c r="AG239" i="1"/>
  <c r="AG223" i="1"/>
  <c r="AG207" i="1"/>
  <c r="AG191" i="1"/>
  <c r="AG175" i="1"/>
  <c r="AG159" i="1"/>
  <c r="AG143" i="1"/>
  <c r="AG127" i="1"/>
  <c r="AG111" i="1"/>
  <c r="AG95" i="1"/>
  <c r="AG79" i="1"/>
  <c r="AG63" i="1"/>
  <c r="AG47" i="1"/>
  <c r="AG31" i="1"/>
  <c r="AG15" i="1"/>
  <c r="Y292" i="1"/>
  <c r="AG206" i="1"/>
  <c r="Y240" i="1"/>
  <c r="Y208" i="1"/>
  <c r="AA208" i="1" s="1"/>
  <c r="Y176" i="1"/>
  <c r="Y144" i="1"/>
  <c r="AE144" i="1" s="1"/>
  <c r="Y112" i="1"/>
  <c r="Y80" i="1"/>
  <c r="AD80" i="1" s="1"/>
  <c r="Y291" i="1"/>
  <c r="Y110" i="1"/>
  <c r="Z110" i="1" s="1"/>
  <c r="Y36" i="1"/>
  <c r="AC36" i="1" s="1"/>
  <c r="Y228" i="1"/>
  <c r="Y227" i="1"/>
  <c r="Y195" i="1"/>
  <c r="Z195" i="1" s="1"/>
  <c r="Y163" i="1"/>
  <c r="Y131" i="1"/>
  <c r="Y99" i="1"/>
  <c r="AE99" i="1" s="1"/>
  <c r="Y67" i="1"/>
  <c r="AA67" i="1" s="1"/>
  <c r="AG310" i="1"/>
  <c r="AG294" i="1"/>
  <c r="AG278" i="1"/>
  <c r="AG262" i="1"/>
  <c r="AG246" i="1"/>
  <c r="AG230" i="1"/>
  <c r="AG214" i="1"/>
  <c r="AG198" i="1"/>
  <c r="AG182" i="1"/>
  <c r="AG166" i="1"/>
  <c r="AG150" i="1"/>
  <c r="AG134" i="1"/>
  <c r="AG118" i="1"/>
  <c r="AG102" i="1"/>
  <c r="AG86" i="1"/>
  <c r="AG70" i="1"/>
  <c r="AG54" i="1"/>
  <c r="AG38" i="1"/>
  <c r="AG22" i="1"/>
  <c r="AG6" i="1"/>
  <c r="Y276" i="1"/>
  <c r="Z276" i="1" s="1"/>
  <c r="AG309" i="1"/>
  <c r="AG293" i="1"/>
  <c r="AG277" i="1"/>
  <c r="AG261" i="1"/>
  <c r="AG245" i="1"/>
  <c r="AG229" i="1"/>
  <c r="AG213" i="1"/>
  <c r="AG197" i="1"/>
  <c r="AG181" i="1"/>
  <c r="AG165" i="1"/>
  <c r="AG149" i="1"/>
  <c r="AG133" i="1"/>
  <c r="AG117" i="1"/>
  <c r="AG101" i="1"/>
  <c r="AG85" i="1"/>
  <c r="AG69" i="1"/>
  <c r="AG53" i="1"/>
  <c r="AG37" i="1"/>
  <c r="AG21" i="1"/>
  <c r="Y275" i="1"/>
  <c r="AC275" i="1" s="1"/>
  <c r="Y52" i="1"/>
  <c r="AA167" i="1"/>
  <c r="AD187" i="1"/>
  <c r="AA243" i="1"/>
  <c r="AC220" i="1"/>
  <c r="AC249" i="1"/>
  <c r="AE197" i="1"/>
  <c r="AC202" i="1"/>
  <c r="AD76" i="1"/>
  <c r="AF265" i="1"/>
  <c r="AF263" i="1"/>
  <c r="AF287" i="1"/>
  <c r="AD133" i="1"/>
  <c r="AF213" i="1"/>
  <c r="AB28" i="1"/>
  <c r="AH28" i="1" s="1"/>
  <c r="AE287" i="1"/>
  <c r="AD287" i="1"/>
  <c r="AC263" i="1"/>
  <c r="AE213" i="1"/>
  <c r="AA146" i="1"/>
  <c r="AC213" i="1"/>
  <c r="AB287" i="1"/>
  <c r="AH287" i="1" s="1"/>
  <c r="Z257" i="1"/>
  <c r="Z184" i="1"/>
  <c r="AD193" i="1"/>
  <c r="AC228" i="1"/>
  <c r="AA287" i="1"/>
  <c r="AA189" i="1"/>
  <c r="AD197" i="1"/>
  <c r="AD265" i="1"/>
  <c r="AB54" i="1"/>
  <c r="AH54" i="1" s="1"/>
  <c r="AB140" i="1"/>
  <c r="AH140" i="1" s="1"/>
  <c r="AE226" i="1"/>
  <c r="AF222" i="1"/>
  <c r="AB86" i="1"/>
  <c r="AH86" i="1" s="1"/>
  <c r="Z287" i="1"/>
  <c r="AF275" i="1"/>
  <c r="Z247" i="1"/>
  <c r="AC97" i="1"/>
  <c r="AC104" i="1"/>
  <c r="AE137" i="1"/>
  <c r="AB275" i="1"/>
  <c r="AH275" i="1" s="1"/>
  <c r="AE211" i="1"/>
  <c r="AB70" i="1"/>
  <c r="AH70" i="1" s="1"/>
  <c r="AF184" i="1"/>
  <c r="AC184" i="1"/>
  <c r="AC235" i="1"/>
  <c r="Z220" i="1"/>
  <c r="AA203" i="1"/>
  <c r="AC257" i="1"/>
  <c r="AA213" i="1"/>
  <c r="AB114" i="1"/>
  <c r="AH114" i="1" s="1"/>
  <c r="AB176" i="1"/>
  <c r="AH176" i="1" s="1"/>
  <c r="AA140" i="1"/>
  <c r="AA161" i="1"/>
  <c r="AF156" i="1"/>
  <c r="AD186" i="1"/>
  <c r="AB108" i="1"/>
  <c r="AH108" i="1" s="1"/>
  <c r="AB68" i="1"/>
  <c r="AH68" i="1" s="1"/>
  <c r="AA102" i="1"/>
  <c r="Z114" i="1"/>
  <c r="AE142" i="1"/>
  <c r="AE156" i="1"/>
  <c r="AA219" i="1"/>
  <c r="AB220" i="1"/>
  <c r="AH220" i="1" s="1"/>
  <c r="AB156" i="1"/>
  <c r="AH156" i="1" s="1"/>
  <c r="AB66" i="1"/>
  <c r="AH66" i="1" s="1"/>
  <c r="AF236" i="1"/>
  <c r="AB313" i="1"/>
  <c r="AH313" i="1" s="1"/>
  <c r="AE299" i="1"/>
  <c r="AC156" i="1"/>
  <c r="Z174" i="1"/>
  <c r="Z219" i="1"/>
  <c r="Z196" i="1"/>
  <c r="AB217" i="1"/>
  <c r="AH217" i="1" s="1"/>
  <c r="AE236" i="1"/>
  <c r="AC231" i="1"/>
  <c r="AD299" i="1"/>
  <c r="AC253" i="1"/>
  <c r="AB73" i="1"/>
  <c r="AH73" i="1" s="1"/>
  <c r="Z133" i="1"/>
  <c r="AF119" i="1"/>
  <c r="AA156" i="1"/>
  <c r="AB102" i="1"/>
  <c r="AH102" i="1" s="1"/>
  <c r="AB60" i="1"/>
  <c r="AH60" i="1" s="1"/>
  <c r="AF241" i="1"/>
  <c r="AC236" i="1"/>
  <c r="AD244" i="1"/>
  <c r="AB164" i="1"/>
  <c r="AH164" i="1" s="1"/>
  <c r="AB150" i="1"/>
  <c r="AH150" i="1" s="1"/>
  <c r="AC286" i="1"/>
  <c r="AD281" i="1"/>
  <c r="AF274" i="1"/>
  <c r="AC244" i="1"/>
  <c r="AF195" i="1"/>
  <c r="AB98" i="1"/>
  <c r="AH98" i="1" s="1"/>
  <c r="AB55" i="1"/>
  <c r="AH55" i="1" s="1"/>
  <c r="AB307" i="1"/>
  <c r="AH307" i="1" s="1"/>
  <c r="AC248" i="1"/>
  <c r="AB198" i="1"/>
  <c r="AH198" i="1" s="1"/>
  <c r="AB303" i="1"/>
  <c r="AH303" i="1" s="1"/>
  <c r="AF297" i="1"/>
  <c r="AA281" i="1"/>
  <c r="AE167" i="1"/>
  <c r="AB135" i="1"/>
  <c r="AH135" i="1" s="1"/>
  <c r="AD62" i="1"/>
  <c r="Z117" i="1"/>
  <c r="AD144" i="1"/>
  <c r="AB82" i="1"/>
  <c r="AH82" i="1" s="1"/>
  <c r="AE238" i="1"/>
  <c r="AC302" i="1"/>
  <c r="AC238" i="1"/>
  <c r="AF315" i="1"/>
  <c r="AE267" i="1"/>
  <c r="AF242" i="1"/>
  <c r="Z129" i="1"/>
  <c r="AD109" i="1"/>
  <c r="AC149" i="1"/>
  <c r="Z167" i="1"/>
  <c r="AE220" i="1"/>
  <c r="Z217" i="1"/>
  <c r="AB76" i="1"/>
  <c r="AH76" i="1" s="1"/>
  <c r="AB238" i="1"/>
  <c r="AH238" i="1" s="1"/>
  <c r="AC233" i="1"/>
  <c r="AD315" i="1"/>
  <c r="Z284" i="1"/>
  <c r="AD267" i="1"/>
  <c r="AE242" i="1"/>
  <c r="AD47" i="1"/>
  <c r="AC119" i="1"/>
  <c r="Z164" i="1"/>
  <c r="AE187" i="1"/>
  <c r="AA210" i="1"/>
  <c r="AF204" i="1"/>
  <c r="Z193" i="1"/>
  <c r="AE190" i="1"/>
  <c r="Z222" i="1"/>
  <c r="AB93" i="1"/>
  <c r="AH93" i="1" s="1"/>
  <c r="Z235" i="1"/>
  <c r="Z233" i="1"/>
  <c r="AD303" i="1"/>
  <c r="AB5" i="1"/>
  <c r="AH5" i="1" s="1"/>
  <c r="AF311" i="1"/>
  <c r="AE247" i="1"/>
  <c r="AE204" i="1"/>
  <c r="AB188" i="1"/>
  <c r="AH188" i="1" s="1"/>
  <c r="AA171" i="1"/>
  <c r="Z156" i="1"/>
  <c r="AC187" i="1"/>
  <c r="AA173" i="1"/>
  <c r="Z213" i="1"/>
  <c r="AD204" i="1"/>
  <c r="AB219" i="1"/>
  <c r="AH219" i="1" s="1"/>
  <c r="AB203" i="1"/>
  <c r="AH203" i="1" s="1"/>
  <c r="AB187" i="1"/>
  <c r="AH187" i="1" s="1"/>
  <c r="AB171" i="1"/>
  <c r="AH171" i="1" s="1"/>
  <c r="AB123" i="1"/>
  <c r="AH123" i="1" s="1"/>
  <c r="AB91" i="1"/>
  <c r="AH91" i="1" s="1"/>
  <c r="AF317" i="1"/>
  <c r="AF313" i="1"/>
  <c r="AE311" i="1"/>
  <c r="AD308" i="1"/>
  <c r="AC305" i="1"/>
  <c r="AA303" i="1"/>
  <c r="AF299" i="1"/>
  <c r="AC273" i="1"/>
  <c r="AF267" i="1"/>
  <c r="AA259" i="1"/>
  <c r="AB256" i="1"/>
  <c r="AH256" i="1" s="1"/>
  <c r="AE244" i="1"/>
  <c r="AD45" i="1"/>
  <c r="AB204" i="1"/>
  <c r="AH204" i="1" s="1"/>
  <c r="AB172" i="1"/>
  <c r="AH172" i="1" s="1"/>
  <c r="AB124" i="1"/>
  <c r="AH124" i="1" s="1"/>
  <c r="AB92" i="1"/>
  <c r="AH92" i="1" s="1"/>
  <c r="AB12" i="1"/>
  <c r="AH12" i="1" s="1"/>
  <c r="AA187" i="1"/>
  <c r="AF209" i="1"/>
  <c r="AC204" i="1"/>
  <c r="AB186" i="1"/>
  <c r="AH186" i="1" s="1"/>
  <c r="AB138" i="1"/>
  <c r="AH138" i="1" s="1"/>
  <c r="AB10" i="1"/>
  <c r="AH10" i="1" s="1"/>
  <c r="AF234" i="1"/>
  <c r="AE232" i="1"/>
  <c r="AE313" i="1"/>
  <c r="AD311" i="1"/>
  <c r="Z303" i="1"/>
  <c r="AC294" i="1"/>
  <c r="AA288" i="1"/>
  <c r="Z259" i="1"/>
  <c r="AC247" i="1"/>
  <c r="AE175" i="1"/>
  <c r="AA204" i="1"/>
  <c r="AB137" i="1"/>
  <c r="AH137" i="1" s="1"/>
  <c r="AB121" i="1"/>
  <c r="AH121" i="1" s="1"/>
  <c r="AB89" i="1"/>
  <c r="AH89" i="1" s="1"/>
  <c r="AD313" i="1"/>
  <c r="AC311" i="1"/>
  <c r="AB247" i="1"/>
  <c r="AH247" i="1" s="1"/>
  <c r="AD20" i="1"/>
  <c r="AE121" i="1"/>
  <c r="AD175" i="1"/>
  <c r="Z172" i="1"/>
  <c r="AF197" i="1"/>
  <c r="AD192" i="1"/>
  <c r="AB216" i="1"/>
  <c r="AH216" i="1" s="1"/>
  <c r="AB200" i="1"/>
  <c r="AH200" i="1" s="1"/>
  <c r="AB168" i="1"/>
  <c r="AH168" i="1" s="1"/>
  <c r="AB136" i="1"/>
  <c r="AH136" i="1" s="1"/>
  <c r="AB120" i="1"/>
  <c r="AH120" i="1" s="1"/>
  <c r="AB8" i="1"/>
  <c r="AH8" i="1" s="1"/>
  <c r="AB317" i="1"/>
  <c r="AH317" i="1" s="1"/>
  <c r="AC313" i="1"/>
  <c r="AB311" i="1"/>
  <c r="AH311" i="1" s="1"/>
  <c r="Z296" i="1"/>
  <c r="AF103" i="1"/>
  <c r="AA186" i="1"/>
  <c r="AB166" i="1"/>
  <c r="AH166" i="1" s="1"/>
  <c r="Z103" i="1"/>
  <c r="Z97" i="1"/>
  <c r="AD12" i="1"/>
  <c r="AC146" i="1"/>
  <c r="AE180" i="1"/>
  <c r="Z175" i="1"/>
  <c r="AF220" i="1"/>
  <c r="AF211" i="1"/>
  <c r="AD203" i="1"/>
  <c r="AC226" i="1"/>
  <c r="AB229" i="1"/>
  <c r="AH229" i="1" s="1"/>
  <c r="AB213" i="1"/>
  <c r="AH213" i="1" s="1"/>
  <c r="AB149" i="1"/>
  <c r="AH149" i="1" s="1"/>
  <c r="AB101" i="1"/>
  <c r="AH101" i="1" s="1"/>
  <c r="AB85" i="1"/>
  <c r="AH85" i="1" s="1"/>
  <c r="AD236" i="1"/>
  <c r="AD231" i="1"/>
  <c r="Z316" i="1"/>
  <c r="AB243" i="1"/>
  <c r="AH243" i="1" s="1"/>
  <c r="AB212" i="1"/>
  <c r="AH212" i="1" s="1"/>
  <c r="AF269" i="1"/>
  <c r="AC86" i="1"/>
  <c r="AC109" i="1"/>
  <c r="AA155" i="1"/>
  <c r="AD220" i="1"/>
  <c r="AD211" i="1"/>
  <c r="Z203" i="1"/>
  <c r="AB211" i="1"/>
  <c r="AH211" i="1" s="1"/>
  <c r="AB195" i="1"/>
  <c r="AH195" i="1" s="1"/>
  <c r="AB115" i="1"/>
  <c r="AH115" i="1" s="1"/>
  <c r="AB35" i="1"/>
  <c r="AH35" i="1" s="1"/>
  <c r="AD241" i="1"/>
  <c r="AF238" i="1"/>
  <c r="AA236" i="1"/>
  <c r="AF283" i="1"/>
  <c r="AD269" i="1"/>
  <c r="AE265" i="1"/>
  <c r="AE260" i="1"/>
  <c r="AF251" i="1"/>
  <c r="Z243" i="1"/>
  <c r="AC211" i="1"/>
  <c r="AE233" i="1"/>
  <c r="AB310" i="1"/>
  <c r="AH310" i="1" s="1"/>
  <c r="AE283" i="1"/>
  <c r="AC269" i="1"/>
  <c r="AD260" i="1"/>
  <c r="AE251" i="1"/>
  <c r="AF124" i="1"/>
  <c r="AA162" i="1"/>
  <c r="AB162" i="1"/>
  <c r="AH162" i="1" s="1"/>
  <c r="AA231" i="1"/>
  <c r="AE124" i="1"/>
  <c r="AD142" i="1"/>
  <c r="AC167" i="1"/>
  <c r="Z162" i="1"/>
  <c r="Z188" i="1"/>
  <c r="AF182" i="1"/>
  <c r="AA211" i="1"/>
  <c r="AE193" i="1"/>
  <c r="Z191" i="1"/>
  <c r="AB161" i="1"/>
  <c r="AH161" i="1" s="1"/>
  <c r="AB145" i="1"/>
  <c r="AH145" i="1" s="1"/>
  <c r="AB113" i="1"/>
  <c r="AH113" i="1" s="1"/>
  <c r="AB65" i="1"/>
  <c r="AH65" i="1" s="1"/>
  <c r="AB33" i="1"/>
  <c r="AH33" i="1" s="1"/>
  <c r="AB17" i="1"/>
  <c r="AH17" i="1" s="1"/>
  <c r="AA241" i="1"/>
  <c r="AD238" i="1"/>
  <c r="AD233" i="1"/>
  <c r="AE315" i="1"/>
  <c r="AB301" i="1"/>
  <c r="AH301" i="1" s="1"/>
  <c r="AD283" i="1"/>
  <c r="AA280" i="1"/>
  <c r="AC265" i="1"/>
  <c r="AC260" i="1"/>
  <c r="AD251" i="1"/>
  <c r="AA248" i="1"/>
  <c r="AB16" i="1"/>
  <c r="AH16" i="1" s="1"/>
  <c r="AE119" i="1"/>
  <c r="AC208" i="1"/>
  <c r="AD199" i="1"/>
  <c r="AC193" i="1"/>
  <c r="AC225" i="1"/>
  <c r="AE222" i="1"/>
  <c r="AB207" i="1"/>
  <c r="AH207" i="1" s="1"/>
  <c r="AB127" i="1"/>
  <c r="AH127" i="1" s="1"/>
  <c r="AB79" i="1"/>
  <c r="AH79" i="1" s="1"/>
  <c r="AB63" i="1"/>
  <c r="AH63" i="1" s="1"/>
  <c r="AB47" i="1"/>
  <c r="AH47" i="1" s="1"/>
  <c r="AB235" i="1"/>
  <c r="AH235" i="1" s="1"/>
  <c r="AB233" i="1"/>
  <c r="AH233" i="1" s="1"/>
  <c r="AF288" i="1"/>
  <c r="AF256" i="1"/>
  <c r="AB32" i="1"/>
  <c r="AH32" i="1" s="1"/>
  <c r="AF84" i="1"/>
  <c r="AF123" i="1"/>
  <c r="AD119" i="1"/>
  <c r="AF187" i="1"/>
  <c r="AC210" i="1"/>
  <c r="AA222" i="1"/>
  <c r="AB222" i="1"/>
  <c r="AH222" i="1" s="1"/>
  <c r="AB190" i="1"/>
  <c r="AH190" i="1" s="1"/>
  <c r="AB174" i="1"/>
  <c r="AH174" i="1" s="1"/>
  <c r="AB126" i="1"/>
  <c r="AH126" i="1" s="1"/>
  <c r="AB94" i="1"/>
  <c r="AH94" i="1" s="1"/>
  <c r="AA235" i="1"/>
  <c r="AA233" i="1"/>
  <c r="AE303" i="1"/>
  <c r="AE288" i="1"/>
  <c r="AE274" i="1"/>
  <c r="Z268" i="1"/>
  <c r="AF259" i="1"/>
  <c r="AE316" i="1"/>
  <c r="AD316" i="1"/>
  <c r="AC309" i="1"/>
  <c r="AC293" i="1"/>
  <c r="AB286" i="1"/>
  <c r="AH286" i="1" s="1"/>
  <c r="AD284" i="1"/>
  <c r="AE275" i="1"/>
  <c r="AB270" i="1"/>
  <c r="AH270" i="1" s="1"/>
  <c r="AD268" i="1"/>
  <c r="AE259" i="1"/>
  <c r="AC245" i="1"/>
  <c r="AE243" i="1"/>
  <c r="AD309" i="1"/>
  <c r="AE284" i="1"/>
  <c r="AE268" i="1"/>
  <c r="AD245" i="1"/>
  <c r="AC316" i="1"/>
  <c r="AE314" i="1"/>
  <c r="AB309" i="1"/>
  <c r="AH309" i="1" s="1"/>
  <c r="AF305" i="1"/>
  <c r="AB293" i="1"/>
  <c r="AH293" i="1" s="1"/>
  <c r="AF289" i="1"/>
  <c r="AA286" i="1"/>
  <c r="AC284" i="1"/>
  <c r="AF273" i="1"/>
  <c r="AC268" i="1"/>
  <c r="AE266" i="1"/>
  <c r="AF257" i="1"/>
  <c r="AB245" i="1"/>
  <c r="AH245" i="1" s="1"/>
  <c r="AD243" i="1"/>
  <c r="AB316" i="1"/>
  <c r="AH316" i="1" s="1"/>
  <c r="AF312" i="1"/>
  <c r="AA309" i="1"/>
  <c r="AE305" i="1"/>
  <c r="Z302" i="1"/>
  <c r="Z286" i="1"/>
  <c r="AB284" i="1"/>
  <c r="AH284" i="1" s="1"/>
  <c r="AD282" i="1"/>
  <c r="AE273" i="1"/>
  <c r="Z270" i="1"/>
  <c r="AB268" i="1"/>
  <c r="AH268" i="1" s="1"/>
  <c r="AF264" i="1"/>
  <c r="AE257" i="1"/>
  <c r="AF248" i="1"/>
  <c r="AA245" i="1"/>
  <c r="AA316" i="1"/>
  <c r="Z309" i="1"/>
  <c r="AD305" i="1"/>
  <c r="Z293" i="1"/>
  <c r="AD289" i="1"/>
  <c r="AA284" i="1"/>
  <c r="AE280" i="1"/>
  <c r="Z277" i="1"/>
  <c r="AD273" i="1"/>
  <c r="AA268" i="1"/>
  <c r="AD257" i="1"/>
  <c r="AB314" i="1"/>
  <c r="AH314" i="1" s="1"/>
  <c r="AB266" i="1"/>
  <c r="AH266" i="1" s="1"/>
  <c r="AA282" i="1"/>
  <c r="AB273" i="1"/>
  <c r="AH273" i="1" s="1"/>
  <c r="AB257" i="1"/>
  <c r="AH257" i="1" s="1"/>
  <c r="AA250" i="1"/>
  <c r="AE317" i="1"/>
  <c r="AE253" i="1"/>
  <c r="AF244" i="1"/>
  <c r="AC315" i="1"/>
  <c r="AB308" i="1"/>
  <c r="AH308" i="1" s="1"/>
  <c r="AC299" i="1"/>
  <c r="AD290" i="1"/>
  <c r="AC283" i="1"/>
  <c r="AA269" i="1"/>
  <c r="AC267" i="1"/>
  <c r="AD258" i="1"/>
  <c r="AC251" i="1"/>
  <c r="AB244" i="1"/>
  <c r="AH244" i="1" s="1"/>
  <c r="AD242" i="1"/>
  <c r="AB315" i="1"/>
  <c r="AH315" i="1" s="1"/>
  <c r="AB299" i="1"/>
  <c r="AH299" i="1" s="1"/>
  <c r="AB283" i="1"/>
  <c r="AH283" i="1" s="1"/>
  <c r="AC274" i="1"/>
  <c r="AB267" i="1"/>
  <c r="AH267" i="1" s="1"/>
  <c r="AA260" i="1"/>
  <c r="AB251" i="1"/>
  <c r="AH251" i="1" s="1"/>
  <c r="AA244" i="1"/>
  <c r="AA315" i="1"/>
  <c r="AF302" i="1"/>
  <c r="AA299" i="1"/>
  <c r="AB290" i="1"/>
  <c r="AH290" i="1" s="1"/>
  <c r="AF286" i="1"/>
  <c r="AA283" i="1"/>
  <c r="AF270" i="1"/>
  <c r="AA267" i="1"/>
  <c r="AB258" i="1"/>
  <c r="AH258" i="1" s="1"/>
  <c r="AA251" i="1"/>
  <c r="AB242" i="1"/>
  <c r="AH242" i="1" s="1"/>
  <c r="AF309" i="1"/>
  <c r="AF293" i="1"/>
  <c r="AE286" i="1"/>
  <c r="AA274" i="1"/>
  <c r="AE254" i="1"/>
  <c r="AF245" i="1"/>
  <c r="AA242" i="1"/>
  <c r="AE239" i="1"/>
  <c r="Z236" i="1"/>
  <c r="AC239" i="1"/>
  <c r="AE237" i="1"/>
  <c r="AB232" i="1"/>
  <c r="AH232" i="1" s="1"/>
  <c r="Z241" i="1"/>
  <c r="AB239" i="1"/>
  <c r="AH239" i="1" s="1"/>
  <c r="AF235" i="1"/>
  <c r="AF239" i="1"/>
  <c r="AA239" i="1"/>
  <c r="AE235" i="1"/>
  <c r="Z232" i="1"/>
  <c r="AD224" i="1"/>
  <c r="AE229" i="1"/>
  <c r="AD222" i="1"/>
  <c r="AA224" i="1"/>
  <c r="AC227" i="1"/>
  <c r="AA227" i="1"/>
  <c r="AF205" i="1"/>
  <c r="AE198" i="1"/>
  <c r="AF212" i="1"/>
  <c r="AC207" i="1"/>
  <c r="AD198" i="1"/>
  <c r="AC191" i="1"/>
  <c r="AF219" i="1"/>
  <c r="AF203" i="1"/>
  <c r="AE196" i="1"/>
  <c r="AE219" i="1"/>
  <c r="AF210" i="1"/>
  <c r="AE203" i="1"/>
  <c r="AD196" i="1"/>
  <c r="AD219" i="1"/>
  <c r="AF217" i="1"/>
  <c r="AA214" i="1"/>
  <c r="AC212" i="1"/>
  <c r="AE217" i="1"/>
  <c r="AD210" i="1"/>
  <c r="AA205" i="1"/>
  <c r="AD190" i="1"/>
  <c r="AC190" i="1"/>
  <c r="AE183" i="1"/>
  <c r="AF174" i="1"/>
  <c r="AD183" i="1"/>
  <c r="AF181" i="1"/>
  <c r="AC176" i="1"/>
  <c r="AF188" i="1"/>
  <c r="AF172" i="1"/>
  <c r="AE188" i="1"/>
  <c r="AA176" i="1"/>
  <c r="AC174" i="1"/>
  <c r="AE172" i="1"/>
  <c r="AC183" i="1"/>
  <c r="AD174" i="1"/>
  <c r="AD188" i="1"/>
  <c r="AF186" i="1"/>
  <c r="AA183" i="1"/>
  <c r="AD172" i="1"/>
  <c r="AC188" i="1"/>
  <c r="AE186" i="1"/>
  <c r="AC172" i="1"/>
  <c r="AD157" i="1"/>
  <c r="AE171" i="1"/>
  <c r="AA159" i="1"/>
  <c r="AC157" i="1"/>
  <c r="AF171" i="1"/>
  <c r="AD171" i="1"/>
  <c r="AC164" i="1"/>
  <c r="AE162" i="1"/>
  <c r="AF164" i="1"/>
  <c r="AD162" i="1"/>
  <c r="AF160" i="1"/>
  <c r="AA157" i="1"/>
  <c r="AC171" i="1"/>
  <c r="AA89" i="1"/>
  <c r="AC92" i="1"/>
  <c r="AE115" i="1"/>
  <c r="AE107" i="1"/>
  <c r="Z75" i="1"/>
  <c r="AC98" i="1"/>
  <c r="AD56" i="1"/>
  <c r="AD140" i="1"/>
  <c r="AC124" i="1"/>
  <c r="AD115" i="1"/>
  <c r="Z111" i="1"/>
  <c r="Z155" i="1"/>
  <c r="AE147" i="1"/>
  <c r="AD145" i="1"/>
  <c r="AF98" i="1"/>
  <c r="AE98" i="1"/>
  <c r="Z89" i="1"/>
  <c r="AF140" i="1"/>
  <c r="AD124" i="1"/>
  <c r="AF147" i="1"/>
  <c r="AF91" i="1"/>
  <c r="AD21" i="1"/>
  <c r="AC140" i="1"/>
  <c r="AA124" i="1"/>
  <c r="AC145" i="1"/>
  <c r="AA98" i="1"/>
  <c r="AF126" i="1"/>
  <c r="AE117" i="1"/>
  <c r="AA107" i="1"/>
  <c r="Z98" i="1"/>
  <c r="AD16" i="1"/>
  <c r="AE126" i="1"/>
  <c r="AD117" i="1"/>
  <c r="Z145" i="1"/>
  <c r="AD126" i="1"/>
  <c r="AC117" i="1"/>
  <c r="AA91" i="1"/>
  <c r="AD46" i="1"/>
  <c r="AD14" i="1"/>
  <c r="AD149" i="1"/>
  <c r="Z90" i="1"/>
  <c r="AC82" i="1"/>
  <c r="AD153" i="1"/>
  <c r="AF82" i="1"/>
  <c r="AE82" i="1"/>
  <c r="Z94" i="1"/>
  <c r="AF86" i="1"/>
  <c r="AA141" i="1"/>
  <c r="AF133" i="1"/>
  <c r="Z105" i="1"/>
  <c r="AF90" i="1"/>
  <c r="AE103" i="1"/>
  <c r="AA90" i="1"/>
  <c r="AD69" i="1"/>
  <c r="AA103" i="1"/>
  <c r="AC89" i="1"/>
  <c r="AA82" i="1"/>
  <c r="AD64" i="1"/>
  <c r="AE133" i="1"/>
  <c r="AC112" i="1"/>
  <c r="Z148" i="1"/>
  <c r="AA154" i="1"/>
  <c r="AE150" i="1"/>
  <c r="AF148" i="1"/>
  <c r="AF155" i="1"/>
  <c r="AC150" i="1"/>
  <c r="AE148" i="1"/>
  <c r="AE155" i="1"/>
  <c r="AD148" i="1"/>
  <c r="AF146" i="1"/>
  <c r="AD155" i="1"/>
  <c r="AA150" i="1"/>
  <c r="AC148" i="1"/>
  <c r="AE146" i="1"/>
  <c r="AF150" i="1"/>
  <c r="AD79" i="1"/>
  <c r="AC93" i="1"/>
  <c r="AF79" i="1"/>
  <c r="AC77" i="1"/>
  <c r="AD92" i="1"/>
  <c r="AD60" i="1"/>
  <c r="AD28" i="1"/>
  <c r="Z91" i="1"/>
  <c r="AA84" i="1"/>
  <c r="AE79" i="1"/>
  <c r="AD27" i="1"/>
  <c r="AF128" i="1"/>
  <c r="AA119" i="1"/>
  <c r="AF114" i="1"/>
  <c r="AE104" i="1"/>
  <c r="AF97" i="1"/>
  <c r="AA93" i="1"/>
  <c r="AC79" i="1"/>
  <c r="AA77" i="1"/>
  <c r="AD90" i="1"/>
  <c r="AD58" i="1"/>
  <c r="AE140" i="1"/>
  <c r="AC133" i="1"/>
  <c r="AE128" i="1"/>
  <c r="AC126" i="1"/>
  <c r="AC121" i="1"/>
  <c r="AE114" i="1"/>
  <c r="AE77" i="1"/>
  <c r="AD114" i="1"/>
  <c r="AE93" i="1"/>
  <c r="AD93" i="1"/>
  <c r="AD89" i="1"/>
  <c r="AF83" i="1"/>
  <c r="AD24" i="1"/>
  <c r="AC128" i="1"/>
  <c r="AC114" i="1"/>
  <c r="AF92" i="1"/>
  <c r="AC90" i="1"/>
  <c r="AE83" i="1"/>
  <c r="AD71" i="1"/>
  <c r="AD55" i="1"/>
  <c r="AD137" i="1"/>
  <c r="AA135" i="1"/>
  <c r="AE123" i="1"/>
  <c r="AC116" i="1"/>
  <c r="AD73" i="1"/>
  <c r="AC135" i="1"/>
  <c r="AD128" i="1"/>
  <c r="AD72" i="1"/>
  <c r="AF101" i="1"/>
  <c r="AA97" i="1"/>
  <c r="AE92" i="1"/>
  <c r="AF85" i="1"/>
  <c r="AD70" i="1"/>
  <c r="AD54" i="1"/>
  <c r="AD123" i="1"/>
  <c r="AA111" i="1"/>
  <c r="AE132" i="1"/>
  <c r="AF108" i="1"/>
  <c r="AD94" i="1"/>
  <c r="AD101" i="1"/>
  <c r="AC101" i="1"/>
  <c r="AD132" i="1"/>
  <c r="AC94" i="1"/>
  <c r="AD51" i="1"/>
  <c r="AC134" i="1"/>
  <c r="AC132" i="1"/>
  <c r="AD108" i="1"/>
  <c r="AF105" i="1"/>
  <c r="AA101" i="1"/>
  <c r="Z92" i="1"/>
  <c r="AA85" i="1"/>
  <c r="AD66" i="1"/>
  <c r="AD50" i="1"/>
  <c r="AD141" i="1"/>
  <c r="AF110" i="1"/>
  <c r="AC108" i="1"/>
  <c r="AE105" i="1"/>
  <c r="AE101" i="1"/>
  <c r="AF94" i="1"/>
  <c r="AE85" i="1"/>
  <c r="AD85" i="1"/>
  <c r="AE94" i="1"/>
  <c r="AC85" i="1"/>
  <c r="AF139" i="1"/>
  <c r="AE108" i="1"/>
  <c r="AF96" i="1"/>
  <c r="AD33" i="1"/>
  <c r="AD17" i="1"/>
  <c r="AA134" i="1"/>
  <c r="AA132" i="1"/>
  <c r="AA127" i="1"/>
  <c r="AF117" i="1"/>
  <c r="AF115" i="1"/>
  <c r="AE110" i="1"/>
  <c r="AA108" i="1"/>
  <c r="AD32" i="1"/>
  <c r="Z134" i="1"/>
  <c r="Z132" i="1"/>
  <c r="Z127" i="1"/>
  <c r="AE138" i="1"/>
  <c r="AF129" i="1"/>
  <c r="AA126" i="1"/>
  <c r="AE122" i="1"/>
  <c r="AF113" i="1"/>
  <c r="AE106" i="1"/>
  <c r="AF138" i="1"/>
  <c r="AF122" i="1"/>
  <c r="AD138" i="1"/>
  <c r="AF120" i="1"/>
  <c r="AC115" i="1"/>
  <c r="AE113" i="1"/>
  <c r="AD106" i="1"/>
  <c r="AD136" i="1"/>
  <c r="AE127" i="1"/>
  <c r="AD120" i="1"/>
  <c r="AA115" i="1"/>
  <c r="AC113" i="1"/>
  <c r="AE111" i="1"/>
  <c r="AE120" i="1"/>
  <c r="AA138" i="1"/>
  <c r="AC136" i="1"/>
  <c r="AD127" i="1"/>
  <c r="AF125" i="1"/>
  <c r="AC120" i="1"/>
  <c r="AD111" i="1"/>
  <c r="AF109" i="1"/>
  <c r="AA106" i="1"/>
  <c r="AC138" i="1"/>
  <c r="AD129" i="1"/>
  <c r="AD113" i="1"/>
  <c r="AF111" i="1"/>
  <c r="AA113" i="1"/>
  <c r="AF15" i="1"/>
  <c r="AC50" i="1"/>
  <c r="Z61" i="1"/>
  <c r="Z70" i="1"/>
  <c r="Z7" i="1"/>
  <c r="Z57" i="1"/>
  <c r="AE64" i="1"/>
  <c r="AF48" i="1"/>
  <c r="Z73" i="1"/>
  <c r="AC48" i="1"/>
  <c r="AA52" i="1"/>
  <c r="AA21" i="1"/>
  <c r="Z58" i="1"/>
  <c r="Z68" i="1"/>
  <c r="Z48" i="1"/>
  <c r="AE74" i="1"/>
  <c r="AC68" i="1"/>
  <c r="AE24" i="1"/>
  <c r="AF35" i="1"/>
  <c r="AC66" i="1"/>
  <c r="AA66" i="1"/>
  <c r="AF60" i="1"/>
  <c r="Z66" i="1"/>
  <c r="AE15" i="1"/>
  <c r="AA64" i="1"/>
  <c r="Z64" i="1"/>
  <c r="AA58" i="1"/>
  <c r="AA17" i="1"/>
  <c r="AA68" i="1"/>
  <c r="AA60" i="1"/>
  <c r="AF54" i="1"/>
  <c r="AA9" i="1"/>
  <c r="AA19" i="1"/>
  <c r="AC31" i="1"/>
  <c r="AF76" i="1"/>
  <c r="AC54" i="1"/>
  <c r="Z38" i="1"/>
  <c r="AE76" i="1"/>
  <c r="Z54" i="1"/>
  <c r="Z31" i="1"/>
  <c r="AA37" i="1"/>
  <c r="Z71" i="1"/>
  <c r="Z63" i="1"/>
  <c r="AA76" i="1"/>
  <c r="AA62" i="1"/>
  <c r="AC15" i="1"/>
  <c r="AA20" i="1"/>
  <c r="AC74" i="1"/>
  <c r="AE60" i="1"/>
  <c r="AA39" i="1"/>
  <c r="AF72" i="1"/>
  <c r="AE35" i="1"/>
  <c r="AA47" i="1"/>
  <c r="AA31" i="1"/>
  <c r="Z76" i="1"/>
  <c r="Z69" i="1"/>
  <c r="AF62" i="1"/>
  <c r="Z60" i="1"/>
  <c r="AA32" i="1"/>
  <c r="AE56" i="1"/>
  <c r="AA30" i="1"/>
  <c r="AA14" i="1"/>
  <c r="AC72" i="1"/>
  <c r="AE62" i="1"/>
  <c r="AA8" i="1"/>
  <c r="AA38" i="1"/>
  <c r="AF68" i="1"/>
  <c r="AF52" i="1"/>
  <c r="AA16" i="1"/>
  <c r="Z35" i="1"/>
  <c r="AA28" i="1"/>
  <c r="AA12" i="1"/>
  <c r="AE68" i="1"/>
  <c r="AC62" i="1"/>
  <c r="AA56" i="1"/>
  <c r="AE52" i="1"/>
  <c r="AA33" i="1"/>
  <c r="Z65" i="1"/>
  <c r="Z21" i="1"/>
  <c r="AA18" i="1"/>
  <c r="AF73" i="1"/>
  <c r="AF71" i="1"/>
  <c r="AF69" i="1"/>
  <c r="AF67" i="1"/>
  <c r="AF65" i="1"/>
  <c r="AF63" i="1"/>
  <c r="AF53" i="1"/>
  <c r="AF51" i="1"/>
  <c r="AE73" i="1"/>
  <c r="AE69" i="1"/>
  <c r="AE59" i="1"/>
  <c r="AE57" i="1"/>
  <c r="AE55" i="1"/>
  <c r="AE51" i="1"/>
  <c r="AC73" i="1"/>
  <c r="AC69" i="1"/>
  <c r="AC67" i="1"/>
  <c r="AC65" i="1"/>
  <c r="AC61" i="1"/>
  <c r="AC59" i="1"/>
  <c r="AC57" i="1"/>
  <c r="AC55" i="1"/>
  <c r="AE45" i="1"/>
  <c r="AF37" i="1"/>
  <c r="AF28" i="1"/>
  <c r="AF19" i="1"/>
  <c r="AF38" i="1"/>
  <c r="AF47" i="1"/>
  <c r="AC19" i="1"/>
  <c r="Z41" i="1"/>
  <c r="AE27" i="1"/>
  <c r="AC27" i="1"/>
  <c r="AF17" i="1"/>
  <c r="Z40" i="1"/>
  <c r="AC22" i="1"/>
  <c r="AE17" i="1"/>
  <c r="Z39" i="1"/>
  <c r="Z36" i="1"/>
  <c r="AE42" i="1"/>
  <c r="AE28" i="1"/>
  <c r="Z19" i="1"/>
  <c r="Z13" i="1"/>
  <c r="AC42" i="1"/>
  <c r="Z5" i="1"/>
  <c r="AF40" i="1"/>
  <c r="AE40" i="1"/>
  <c r="AF33" i="1"/>
  <c r="AF21" i="1"/>
  <c r="AE5" i="1"/>
  <c r="AC40" i="1"/>
  <c r="AE21" i="1"/>
  <c r="Z18" i="1"/>
  <c r="AF5" i="1"/>
  <c r="AF24" i="1"/>
  <c r="Z9" i="1"/>
  <c r="AE47" i="1"/>
  <c r="AE43" i="1"/>
  <c r="AF8" i="1"/>
  <c r="AC47" i="1"/>
  <c r="AC43" i="1"/>
  <c r="AF20" i="1"/>
  <c r="AC17" i="1"/>
  <c r="AE8" i="1"/>
  <c r="AC20" i="1"/>
  <c r="AF12" i="1"/>
  <c r="AC8" i="1"/>
  <c r="Z43" i="1"/>
  <c r="AE12" i="1"/>
  <c r="Z8" i="1"/>
  <c r="AC10" i="1"/>
  <c r="AF46" i="1"/>
  <c r="AE46" i="1"/>
  <c r="AE30" i="1"/>
  <c r="AC28" i="1"/>
  <c r="AE14" i="1"/>
  <c r="AC12" i="1"/>
  <c r="AF32" i="1"/>
  <c r="AE7" i="1"/>
  <c r="AC46" i="1"/>
  <c r="AE32" i="1"/>
  <c r="AE16" i="1"/>
  <c r="AF9" i="1"/>
  <c r="AE39" i="1"/>
  <c r="AF16" i="1"/>
  <c r="AC39" i="1"/>
  <c r="AF34" i="1"/>
  <c r="AF18" i="1"/>
  <c r="AE9" i="1"/>
  <c r="AC32" i="1"/>
  <c r="AF27" i="1"/>
  <c r="AE18" i="1"/>
  <c r="AC9" i="1"/>
  <c r="AB292" i="1" l="1"/>
  <c r="AH292" i="1" s="1"/>
  <c r="AF292" i="1"/>
  <c r="AB26" i="1"/>
  <c r="AH26" i="1" s="1"/>
  <c r="AA26" i="1"/>
  <c r="AD221" i="1"/>
  <c r="Z221" i="1"/>
  <c r="AF318" i="1"/>
  <c r="AE318" i="1"/>
  <c r="AE23" i="1"/>
  <c r="AC23" i="1"/>
  <c r="AF200" i="1"/>
  <c r="AD200" i="1"/>
  <c r="Z200" i="1"/>
  <c r="Z272" i="1"/>
  <c r="AB272" i="1"/>
  <c r="AH272" i="1" s="1"/>
  <c r="AB37" i="1"/>
  <c r="AH37" i="1" s="1"/>
  <c r="AE37" i="1"/>
  <c r="AD37" i="1"/>
  <c r="AE261" i="1"/>
  <c r="AF261" i="1"/>
  <c r="AA261" i="1"/>
  <c r="Z261" i="1"/>
  <c r="AD169" i="1"/>
  <c r="AC169" i="1"/>
  <c r="AA169" i="1"/>
  <c r="AF169" i="1"/>
  <c r="AE169" i="1"/>
  <c r="Z116" i="1"/>
  <c r="AC318" i="1"/>
  <c r="Z131" i="1"/>
  <c r="AB131" i="1"/>
  <c r="AH131" i="1" s="1"/>
  <c r="AF134" i="1"/>
  <c r="AE134" i="1"/>
  <c r="AD254" i="1"/>
  <c r="AF194" i="1"/>
  <c r="AE194" i="1"/>
  <c r="AC194" i="1"/>
  <c r="AB11" i="1"/>
  <c r="AH11" i="1" s="1"/>
  <c r="Z11" i="1"/>
  <c r="AC139" i="1"/>
  <c r="AE139" i="1"/>
  <c r="AA139" i="1"/>
  <c r="Z139" i="1"/>
  <c r="AB139" i="1"/>
  <c r="AH139" i="1" s="1"/>
  <c r="AB159" i="1"/>
  <c r="AH159" i="1" s="1"/>
  <c r="AD159" i="1"/>
  <c r="AD295" i="1"/>
  <c r="AA295" i="1"/>
  <c r="AE295" i="1"/>
  <c r="AF295" i="1"/>
  <c r="Z104" i="1"/>
  <c r="AB104" i="1"/>
  <c r="AH104" i="1" s="1"/>
  <c r="AA104" i="1"/>
  <c r="AE81" i="1"/>
  <c r="Z81" i="1"/>
  <c r="AA181" i="1"/>
  <c r="AC181" i="1"/>
  <c r="AD181" i="1"/>
  <c r="AE277" i="1"/>
  <c r="AA277" i="1"/>
  <c r="AC277" i="1"/>
  <c r="AD277" i="1"/>
  <c r="AB277" i="1"/>
  <c r="AH277" i="1" s="1"/>
  <c r="Z185" i="1"/>
  <c r="AB185" i="1"/>
  <c r="AH185" i="1" s="1"/>
  <c r="AC185" i="1"/>
  <c r="AA185" i="1"/>
  <c r="AC11" i="1"/>
  <c r="AC45" i="1"/>
  <c r="AF104" i="1"/>
  <c r="AB181" i="1"/>
  <c r="AH181" i="1" s="1"/>
  <c r="AB6" i="1"/>
  <c r="AH6" i="1" s="1"/>
  <c r="AB163" i="1"/>
  <c r="AH163" i="1" s="1"/>
  <c r="AE163" i="1"/>
  <c r="AA163" i="1"/>
  <c r="Z163" i="1"/>
  <c r="AF163" i="1"/>
  <c r="AF252" i="1"/>
  <c r="AB252" i="1"/>
  <c r="AH252" i="1" s="1"/>
  <c r="AE252" i="1"/>
  <c r="Z250" i="1"/>
  <c r="AB250" i="1"/>
  <c r="AH250" i="1" s="1"/>
  <c r="Z173" i="1"/>
  <c r="AB173" i="1"/>
  <c r="AH173" i="1" s="1"/>
  <c r="AF173" i="1"/>
  <c r="Z44" i="1"/>
  <c r="AA44" i="1"/>
  <c r="AE44" i="1"/>
  <c r="AC178" i="1"/>
  <c r="Z178" i="1"/>
  <c r="AE178" i="1"/>
  <c r="AA170" i="1"/>
  <c r="Z170" i="1"/>
  <c r="AF170" i="1"/>
  <c r="AB151" i="1"/>
  <c r="AH151" i="1" s="1"/>
  <c r="Z151" i="1"/>
  <c r="AB88" i="1"/>
  <c r="AH88" i="1" s="1"/>
  <c r="AF88" i="1"/>
  <c r="AA88" i="1"/>
  <c r="AA116" i="1"/>
  <c r="AE116" i="1"/>
  <c r="AA49" i="1"/>
  <c r="AD49" i="1"/>
  <c r="AA165" i="1"/>
  <c r="Z165" i="1"/>
  <c r="AF165" i="1"/>
  <c r="AD165" i="1"/>
  <c r="AB25" i="1"/>
  <c r="AH25" i="1" s="1"/>
  <c r="AD25" i="1"/>
  <c r="Z23" i="1"/>
  <c r="AC37" i="1"/>
  <c r="AE78" i="1"/>
  <c r="AE179" i="1"/>
  <c r="AC221" i="1"/>
  <c r="AB165" i="1"/>
  <c r="AH165" i="1" s="1"/>
  <c r="Z169" i="1"/>
  <c r="Z262" i="1"/>
  <c r="AA262" i="1"/>
  <c r="AC262" i="1"/>
  <c r="AA61" i="1"/>
  <c r="AD61" i="1"/>
  <c r="AF29" i="1"/>
  <c r="AE29" i="1"/>
  <c r="AA75" i="1"/>
  <c r="AC75" i="1"/>
  <c r="AF75" i="1"/>
  <c r="Z147" i="1"/>
  <c r="AB147" i="1"/>
  <c r="AH147" i="1" s="1"/>
  <c r="AD223" i="1"/>
  <c r="AA223" i="1"/>
  <c r="AB223" i="1"/>
  <c r="AH223" i="1" s="1"/>
  <c r="AE304" i="1"/>
  <c r="AF304" i="1"/>
  <c r="AB304" i="1"/>
  <c r="AH304" i="1" s="1"/>
  <c r="AD304" i="1"/>
  <c r="AA304" i="1"/>
  <c r="AE241" i="1"/>
  <c r="AC241" i="1"/>
  <c r="AE153" i="1"/>
  <c r="AB153" i="1"/>
  <c r="AH153" i="1" s="1"/>
  <c r="AA153" i="1"/>
  <c r="Z153" i="1"/>
  <c r="AA53" i="1"/>
  <c r="AD53" i="1"/>
  <c r="AC53" i="1"/>
  <c r="AB41" i="1"/>
  <c r="AH41" i="1" s="1"/>
  <c r="AD41" i="1"/>
  <c r="AF41" i="1"/>
  <c r="AE41" i="1"/>
  <c r="AE13" i="1"/>
  <c r="AF26" i="1"/>
  <c r="AF61" i="1"/>
  <c r="AA25" i="1"/>
  <c r="AF254" i="1"/>
  <c r="AC261" i="1"/>
  <c r="AF279" i="1"/>
  <c r="AD185" i="1"/>
  <c r="AC295" i="1"/>
  <c r="Z112" i="1"/>
  <c r="AE112" i="1"/>
  <c r="AD22" i="1"/>
  <c r="AB22" i="1"/>
  <c r="AH22" i="1" s="1"/>
  <c r="Z278" i="1"/>
  <c r="AC278" i="1"/>
  <c r="AF278" i="1"/>
  <c r="AF58" i="1"/>
  <c r="AC58" i="1"/>
  <c r="AE58" i="1"/>
  <c r="AE34" i="1"/>
  <c r="AF44" i="1"/>
  <c r="AC49" i="1"/>
  <c r="Z45" i="1"/>
  <c r="Z25" i="1"/>
  <c r="Z95" i="1"/>
  <c r="AF81" i="1"/>
  <c r="AE95" i="1"/>
  <c r="AF95" i="1"/>
  <c r="AA147" i="1"/>
  <c r="AD147" i="1"/>
  <c r="AF179" i="1"/>
  <c r="AA200" i="1"/>
  <c r="AD216" i="1"/>
  <c r="AF223" i="1"/>
  <c r="AF277" i="1"/>
  <c r="AB306" i="1"/>
  <c r="AH306" i="1" s="1"/>
  <c r="AA292" i="1"/>
  <c r="AC250" i="1"/>
  <c r="AD261" i="1"/>
  <c r="AF199" i="1"/>
  <c r="AB83" i="1"/>
  <c r="AH83" i="1" s="1"/>
  <c r="AA199" i="1"/>
  <c r="AC168" i="1"/>
  <c r="AD160" i="1"/>
  <c r="AB215" i="1"/>
  <c r="AH215" i="1" s="1"/>
  <c r="AC165" i="1"/>
  <c r="AD11" i="1"/>
  <c r="Z181" i="1"/>
  <c r="AB42" i="1"/>
  <c r="AH42" i="1" s="1"/>
  <c r="AD42" i="1"/>
  <c r="AF42" i="1"/>
  <c r="AA266" i="1"/>
  <c r="AC266" i="1"/>
  <c r="Z168" i="1"/>
  <c r="AC7" i="1"/>
  <c r="AF7" i="1"/>
  <c r="AC29" i="1"/>
  <c r="AE22" i="1"/>
  <c r="AE19" i="1"/>
  <c r="Z49" i="1"/>
  <c r="AA72" i="1"/>
  <c r="Z53" i="1"/>
  <c r="AF66" i="1"/>
  <c r="AF118" i="1"/>
  <c r="AC96" i="1"/>
  <c r="AE96" i="1"/>
  <c r="AD104" i="1"/>
  <c r="AA100" i="1"/>
  <c r="Z96" i="1"/>
  <c r="AD150" i="1"/>
  <c r="AC151" i="1"/>
  <c r="Z87" i="1"/>
  <c r="AF112" i="1"/>
  <c r="AC152" i="1"/>
  <c r="AF152" i="1"/>
  <c r="AE200" i="1"/>
  <c r="AD225" i="1"/>
  <c r="AC237" i="1"/>
  <c r="AA252" i="1"/>
  <c r="AC252" i="1"/>
  <c r="AA238" i="1"/>
  <c r="AB95" i="1"/>
  <c r="AH95" i="1" s="1"/>
  <c r="AC297" i="1"/>
  <c r="AB49" i="1"/>
  <c r="AH49" i="1" s="1"/>
  <c r="AA83" i="1"/>
  <c r="AC173" i="1"/>
  <c r="AD168" i="1"/>
  <c r="AF185" i="1"/>
  <c r="AC304" i="1"/>
  <c r="AF168" i="1"/>
  <c r="AD173" i="1"/>
  <c r="AC25" i="1"/>
  <c r="AF30" i="1"/>
  <c r="Z29" i="1"/>
  <c r="AE49" i="1"/>
  <c r="AF50" i="1"/>
  <c r="AC131" i="1"/>
  <c r="AF80" i="1"/>
  <c r="AF78" i="1"/>
  <c r="AD139" i="1"/>
  <c r="AD23" i="1"/>
  <c r="AE88" i="1"/>
  <c r="AD131" i="1"/>
  <c r="AC153" i="1"/>
  <c r="AC147" i="1"/>
  <c r="AD179" i="1"/>
  <c r="AA216" i="1"/>
  <c r="AE216" i="1"/>
  <c r="AB241" i="1"/>
  <c r="AH241" i="1" s="1"/>
  <c r="AB53" i="1"/>
  <c r="AH53" i="1" s="1"/>
  <c r="AC223" i="1"/>
  <c r="AA215" i="1"/>
  <c r="AE165" i="1"/>
  <c r="AC163" i="1"/>
  <c r="Z304" i="1"/>
  <c r="AE130" i="1"/>
  <c r="AB130" i="1"/>
  <c r="AH130" i="1" s="1"/>
  <c r="AF130" i="1"/>
  <c r="AC206" i="1"/>
  <c r="AE206" i="1"/>
  <c r="AD206" i="1"/>
  <c r="AF43" i="1"/>
  <c r="AA43" i="1"/>
  <c r="AC107" i="1"/>
  <c r="Z107" i="1"/>
  <c r="AB74" i="1"/>
  <c r="AH74" i="1" s="1"/>
  <c r="AA74" i="1"/>
  <c r="AA63" i="1"/>
  <c r="AE63" i="1"/>
  <c r="AB180" i="1"/>
  <c r="AH180" i="1" s="1"/>
  <c r="AC180" i="1"/>
  <c r="AA180" i="1"/>
  <c r="AD105" i="1"/>
  <c r="AA105" i="1"/>
  <c r="Z297" i="1"/>
  <c r="AE297" i="1"/>
  <c r="AB297" i="1"/>
  <c r="AH297" i="1" s="1"/>
  <c r="AA297" i="1"/>
  <c r="AA117" i="1"/>
  <c r="AB117" i="1"/>
  <c r="AH117" i="1" s="1"/>
  <c r="AB237" i="1"/>
  <c r="AH237" i="1" s="1"/>
  <c r="AF237" i="1"/>
  <c r="AA237" i="1"/>
  <c r="AD237" i="1"/>
  <c r="AA212" i="1"/>
  <c r="Z212" i="1"/>
  <c r="AE212" i="1"/>
  <c r="AD212" i="1"/>
  <c r="AD97" i="1"/>
  <c r="AB97" i="1"/>
  <c r="AH97" i="1" s="1"/>
  <c r="AE97" i="1"/>
  <c r="AA273" i="1"/>
  <c r="Z273" i="1"/>
  <c r="AF196" i="1"/>
  <c r="AC196" i="1"/>
  <c r="Z30" i="1"/>
  <c r="AD30" i="1"/>
  <c r="AC41" i="1"/>
  <c r="AF25" i="1"/>
  <c r="AE11" i="1"/>
  <c r="AE75" i="1"/>
  <c r="AA11" i="1"/>
  <c r="AA81" i="1"/>
  <c r="AD95" i="1"/>
  <c r="AD26" i="1"/>
  <c r="AD44" i="1"/>
  <c r="AE131" i="1"/>
  <c r="AE181" i="1"/>
  <c r="AD194" i="1"/>
  <c r="AA306" i="1"/>
  <c r="AB261" i="1"/>
  <c r="AH261" i="1" s="1"/>
  <c r="AE173" i="1"/>
  <c r="AE185" i="1"/>
  <c r="AD163" i="1"/>
  <c r="AE276" i="1"/>
  <c r="AB13" i="1"/>
  <c r="AH13" i="1" s="1"/>
  <c r="AC272" i="1"/>
  <c r="AE272" i="1"/>
  <c r="AB44" i="1"/>
  <c r="AH44" i="1" s="1"/>
  <c r="Z157" i="1"/>
  <c r="AE157" i="1"/>
  <c r="AB157" i="1"/>
  <c r="AH157" i="1" s="1"/>
  <c r="AD146" i="1"/>
  <c r="AB146" i="1"/>
  <c r="AH146" i="1" s="1"/>
  <c r="Z14" i="1"/>
  <c r="AB14" i="1"/>
  <c r="AH14" i="1" s="1"/>
  <c r="AC14" i="1"/>
  <c r="AD35" i="1"/>
  <c r="AA35" i="1"/>
  <c r="AC35" i="1"/>
  <c r="AB90" i="1"/>
  <c r="AH90" i="1" s="1"/>
  <c r="AE90" i="1"/>
  <c r="AB7" i="1"/>
  <c r="AH7" i="1" s="1"/>
  <c r="AA7" i="1"/>
  <c r="AA71" i="1"/>
  <c r="AC71" i="1"/>
  <c r="AB71" i="1"/>
  <c r="AH71" i="1" s="1"/>
  <c r="Z135" i="1"/>
  <c r="AF135" i="1"/>
  <c r="AE135" i="1"/>
  <c r="Z199" i="1"/>
  <c r="AB199" i="1"/>
  <c r="AH199" i="1" s="1"/>
  <c r="AE199" i="1"/>
  <c r="Z263" i="1"/>
  <c r="AB263" i="1"/>
  <c r="AH263" i="1" s="1"/>
  <c r="AA263" i="1"/>
  <c r="AE263" i="1"/>
  <c r="Z56" i="1"/>
  <c r="AB56" i="1"/>
  <c r="AH56" i="1" s="1"/>
  <c r="AF56" i="1"/>
  <c r="AC56" i="1"/>
  <c r="AD288" i="1"/>
  <c r="AB288" i="1"/>
  <c r="AH288" i="1" s="1"/>
  <c r="AE160" i="1"/>
  <c r="Z160" i="1"/>
  <c r="AA160" i="1"/>
  <c r="AB160" i="1"/>
  <c r="AH160" i="1" s="1"/>
  <c r="AD84" i="1"/>
  <c r="AB84" i="1"/>
  <c r="AH84" i="1" s="1"/>
  <c r="AC84" i="1"/>
  <c r="AE84" i="1"/>
  <c r="AD302" i="1"/>
  <c r="AA302" i="1"/>
  <c r="AB302" i="1"/>
  <c r="AH302" i="1" s="1"/>
  <c r="AE302" i="1"/>
  <c r="AF308" i="1"/>
  <c r="AC308" i="1"/>
  <c r="AA308" i="1"/>
  <c r="AA193" i="1"/>
  <c r="AB193" i="1"/>
  <c r="AH193" i="1" s="1"/>
  <c r="AF193" i="1"/>
  <c r="Z274" i="1"/>
  <c r="AB274" i="1"/>
  <c r="AH274" i="1" s="1"/>
  <c r="AD274" i="1"/>
  <c r="AA133" i="1"/>
  <c r="AB133" i="1"/>
  <c r="AH133" i="1" s="1"/>
  <c r="AE245" i="1"/>
  <c r="Z245" i="1"/>
  <c r="AC137" i="1"/>
  <c r="AA137" i="1"/>
  <c r="Z137" i="1"/>
  <c r="AF137" i="1"/>
  <c r="AE281" i="1"/>
  <c r="AC281" i="1"/>
  <c r="Z281" i="1"/>
  <c r="AB281" i="1"/>
  <c r="AH281" i="1" s="1"/>
  <c r="AF281" i="1"/>
  <c r="AD100" i="1"/>
  <c r="Z100" i="1"/>
  <c r="AC100" i="1"/>
  <c r="AE100" i="1"/>
  <c r="AB100" i="1"/>
  <c r="AH100" i="1" s="1"/>
  <c r="AC254" i="1"/>
  <c r="AB254" i="1"/>
  <c r="AH254" i="1" s="1"/>
  <c r="AA254" i="1"/>
  <c r="AC44" i="1"/>
  <c r="AF11" i="1"/>
  <c r="AE25" i="1"/>
  <c r="AC30" i="1"/>
  <c r="AF23" i="1"/>
  <c r="AE53" i="1"/>
  <c r="AF49" i="1"/>
  <c r="AE26" i="1"/>
  <c r="AA41" i="1"/>
  <c r="Z50" i="1"/>
  <c r="Z37" i="1"/>
  <c r="AA50" i="1"/>
  <c r="AA131" i="1"/>
  <c r="AD34" i="1"/>
  <c r="AD88" i="1"/>
  <c r="AC95" i="1"/>
  <c r="AD75" i="1"/>
  <c r="AE151" i="1"/>
  <c r="AD151" i="1"/>
  <c r="AF131" i="1"/>
  <c r="AC81" i="1"/>
  <c r="AC200" i="1"/>
  <c r="AE312" i="1"/>
  <c r="AC179" i="1"/>
  <c r="AB50" i="1"/>
  <c r="AH50" i="1" s="1"/>
  <c r="Z223" i="1"/>
  <c r="AA87" i="1"/>
  <c r="AB169" i="1"/>
  <c r="AH169" i="1" s="1"/>
  <c r="AB75" i="1"/>
  <c r="AH75" i="1" s="1"/>
  <c r="AC159" i="1"/>
  <c r="AA312" i="1"/>
  <c r="AF178" i="1"/>
  <c r="AE223" i="1"/>
  <c r="AC170" i="1"/>
  <c r="AF154" i="1"/>
  <c r="AE154" i="1"/>
  <c r="AA59" i="1"/>
  <c r="AB59" i="1"/>
  <c r="AH59" i="1" s="1"/>
  <c r="AD59" i="1"/>
  <c r="AF59" i="1"/>
  <c r="Z79" i="1"/>
  <c r="AA79" i="1"/>
  <c r="AC143" i="1"/>
  <c r="AD143" i="1"/>
  <c r="AE143" i="1"/>
  <c r="Z207" i="1"/>
  <c r="AE207" i="1"/>
  <c r="AD207" i="1"/>
  <c r="AC271" i="1"/>
  <c r="AD271" i="1"/>
  <c r="AE296" i="1"/>
  <c r="AA296" i="1"/>
  <c r="AC192" i="1"/>
  <c r="AE192" i="1"/>
  <c r="AC33" i="1"/>
  <c r="Z33" i="1"/>
  <c r="AE33" i="1"/>
  <c r="AA121" i="1"/>
  <c r="AF121" i="1"/>
  <c r="AB21" i="1"/>
  <c r="AH21" i="1" s="1"/>
  <c r="AC21" i="1"/>
  <c r="AA149" i="1"/>
  <c r="AE149" i="1"/>
  <c r="AF149" i="1"/>
  <c r="Z242" i="1"/>
  <c r="AC242" i="1"/>
  <c r="AD161" i="1"/>
  <c r="Z161" i="1"/>
  <c r="Z313" i="1"/>
  <c r="AA313" i="1"/>
  <c r="Z190" i="1"/>
  <c r="AF190" i="1"/>
  <c r="AA190" i="1"/>
  <c r="Z176" i="1"/>
  <c r="AF176" i="1"/>
  <c r="AE176" i="1"/>
  <c r="AC182" i="1"/>
  <c r="AB182" i="1"/>
  <c r="AH182" i="1" s="1"/>
  <c r="Z182" i="1"/>
  <c r="AC310" i="1"/>
  <c r="AF310" i="1"/>
  <c r="AA310" i="1"/>
  <c r="AF300" i="1"/>
  <c r="AA300" i="1"/>
  <c r="AE54" i="1"/>
  <c r="AD176" i="1"/>
  <c r="AD310" i="1"/>
  <c r="AA70" i="1"/>
  <c r="AC70" i="1"/>
  <c r="Z198" i="1"/>
  <c r="AC198" i="1"/>
  <c r="AA198" i="1"/>
  <c r="AE109" i="1"/>
  <c r="AA109" i="1"/>
  <c r="AB109" i="1"/>
  <c r="AH109" i="1" s="1"/>
  <c r="Z109" i="1"/>
  <c r="AE258" i="1"/>
  <c r="AA258" i="1"/>
  <c r="AA174" i="1"/>
  <c r="AE174" i="1"/>
  <c r="AA55" i="1"/>
  <c r="Z55" i="1"/>
  <c r="AF55" i="1"/>
  <c r="Z183" i="1"/>
  <c r="AF183" i="1"/>
  <c r="AB183" i="1"/>
  <c r="AH183" i="1" s="1"/>
  <c r="AA247" i="1"/>
  <c r="AF247" i="1"/>
  <c r="AD247" i="1"/>
  <c r="AD5" i="1"/>
  <c r="AC5" i="1"/>
  <c r="AB40" i="1"/>
  <c r="AH40" i="1" s="1"/>
  <c r="AA40" i="1"/>
  <c r="AD40" i="1"/>
  <c r="Z136" i="1"/>
  <c r="AF136" i="1"/>
  <c r="AE136" i="1"/>
  <c r="AA136" i="1"/>
  <c r="AD264" i="1"/>
  <c r="AA264" i="1"/>
  <c r="Z16" i="1"/>
  <c r="AC16" i="1"/>
  <c r="AB148" i="1"/>
  <c r="AH148" i="1" s="1"/>
  <c r="AA148" i="1"/>
  <c r="AA145" i="1"/>
  <c r="AF145" i="1"/>
  <c r="AE145" i="1"/>
  <c r="AF229" i="1"/>
  <c r="Z229" i="1"/>
  <c r="AD229" i="1"/>
  <c r="AF132" i="1"/>
  <c r="AB132" i="1"/>
  <c r="AH132" i="1" s="1"/>
  <c r="AE89" i="1"/>
  <c r="AF89" i="1"/>
  <c r="Z214" i="1"/>
  <c r="AB214" i="1"/>
  <c r="AH214" i="1" s="1"/>
  <c r="AF253" i="1"/>
  <c r="AA253" i="1"/>
  <c r="AD82" i="1"/>
  <c r="Z82" i="1"/>
  <c r="AC303" i="1"/>
  <c r="AF303" i="1"/>
  <c r="AA164" i="1"/>
  <c r="AE164" i="1"/>
  <c r="AA69" i="1"/>
  <c r="AB69" i="1"/>
  <c r="AH69" i="1" s="1"/>
  <c r="AA197" i="1"/>
  <c r="AB197" i="1"/>
  <c r="AH197" i="1" s="1"/>
  <c r="AA217" i="1"/>
  <c r="AC217" i="1"/>
  <c r="AD270" i="1"/>
  <c r="AC270" i="1"/>
  <c r="AF39" i="1"/>
  <c r="Z20" i="1"/>
  <c r="AE65" i="1"/>
  <c r="Z62" i="1"/>
  <c r="AD65" i="1"/>
  <c r="AD39" i="1"/>
  <c r="AC103" i="1"/>
  <c r="AD164" i="1"/>
  <c r="AC214" i="1"/>
  <c r="AE270" i="1"/>
  <c r="AA293" i="1"/>
  <c r="AD293" i="1"/>
  <c r="AA270" i="1"/>
  <c r="AD217" i="1"/>
  <c r="AC197" i="1"/>
  <c r="AD253" i="1"/>
  <c r="AD167" i="1"/>
  <c r="AF243" i="1"/>
  <c r="AB167" i="1"/>
  <c r="AH167" i="1" s="1"/>
  <c r="AB103" i="1"/>
  <c r="AH103" i="1" s="1"/>
  <c r="AB20" i="1"/>
  <c r="AH20" i="1" s="1"/>
  <c r="AA120" i="1"/>
  <c r="AB253" i="1"/>
  <c r="AH253" i="1" s="1"/>
  <c r="AE67" i="1"/>
  <c r="Z67" i="1"/>
  <c r="AA110" i="1"/>
  <c r="Z99" i="1"/>
  <c r="AC99" i="1"/>
  <c r="AC292" i="1"/>
  <c r="AB177" i="1"/>
  <c r="AH177" i="1" s="1"/>
  <c r="AA206" i="1"/>
  <c r="AD52" i="1"/>
  <c r="AC52" i="1"/>
  <c r="AB52" i="1"/>
  <c r="AH52" i="1" s="1"/>
  <c r="Z228" i="1"/>
  <c r="AF228" i="1"/>
  <c r="AA228" i="1"/>
  <c r="AD228" i="1"/>
  <c r="AB228" i="1"/>
  <c r="AH228" i="1" s="1"/>
  <c r="AC218" i="1"/>
  <c r="AF218" i="1"/>
  <c r="AA221" i="1"/>
  <c r="AF221" i="1"/>
  <c r="AB221" i="1"/>
  <c r="AH221" i="1" s="1"/>
  <c r="Z93" i="1"/>
  <c r="AF93" i="1"/>
  <c r="Z269" i="1"/>
  <c r="AB269" i="1"/>
  <c r="AH269" i="1" s="1"/>
  <c r="AE269" i="1"/>
  <c r="AA226" i="1"/>
  <c r="AB226" i="1"/>
  <c r="AH226" i="1" s="1"/>
  <c r="AF226" i="1"/>
  <c r="AD226" i="1"/>
  <c r="AB142" i="1"/>
  <c r="AH142" i="1" s="1"/>
  <c r="AC142" i="1"/>
  <c r="Z142" i="1"/>
  <c r="AF142" i="1"/>
  <c r="Z27" i="1"/>
  <c r="AB27" i="1"/>
  <c r="AH27" i="1" s="1"/>
  <c r="AD91" i="1"/>
  <c r="AE91" i="1"/>
  <c r="AC155" i="1"/>
  <c r="AB155" i="1"/>
  <c r="AH155" i="1" s="1"/>
  <c r="AE307" i="1"/>
  <c r="AC307" i="1"/>
  <c r="AF307" i="1"/>
  <c r="AD307" i="1"/>
  <c r="Z307" i="1"/>
  <c r="AA307" i="1"/>
  <c r="AD234" i="1"/>
  <c r="AE234" i="1"/>
  <c r="Z234" i="1"/>
  <c r="AC234" i="1"/>
  <c r="AB234" i="1"/>
  <c r="AH234" i="1" s="1"/>
  <c r="AA234" i="1"/>
  <c r="AC111" i="1"/>
  <c r="AB111" i="1"/>
  <c r="AH111" i="1" s="1"/>
  <c r="AB175" i="1"/>
  <c r="AH175" i="1" s="1"/>
  <c r="AC175" i="1"/>
  <c r="AF175" i="1"/>
  <c r="AA175" i="1"/>
  <c r="Z311" i="1"/>
  <c r="AA311" i="1"/>
  <c r="Z24" i="1"/>
  <c r="AB24" i="1"/>
  <c r="AH24" i="1" s="1"/>
  <c r="AC24" i="1"/>
  <c r="AA128" i="1"/>
  <c r="Z128" i="1"/>
  <c r="AB128" i="1"/>
  <c r="AH128" i="1" s="1"/>
  <c r="AB248" i="1"/>
  <c r="AH248" i="1" s="1"/>
  <c r="AD248" i="1"/>
  <c r="Z248" i="1"/>
  <c r="AC256" i="1"/>
  <c r="Z256" i="1"/>
  <c r="AA256" i="1"/>
  <c r="AE256" i="1"/>
  <c r="AF64" i="1"/>
  <c r="AB64" i="1"/>
  <c r="AH64" i="1" s="1"/>
  <c r="AA129" i="1"/>
  <c r="AE129" i="1"/>
  <c r="AB129" i="1"/>
  <c r="AH129" i="1" s="1"/>
  <c r="AA305" i="1"/>
  <c r="Z305" i="1"/>
  <c r="AB305" i="1"/>
  <c r="AH305" i="1" s="1"/>
  <c r="AA57" i="1"/>
  <c r="AD57" i="1"/>
  <c r="AE249" i="1"/>
  <c r="AD249" i="1"/>
  <c r="AB249" i="1"/>
  <c r="AH249" i="1" s="1"/>
  <c r="Z249" i="1"/>
  <c r="AE38" i="1"/>
  <c r="AC63" i="1"/>
  <c r="AF57" i="1"/>
  <c r="AA27" i="1"/>
  <c r="AC38" i="1"/>
  <c r="AA24" i="1"/>
  <c r="Z52" i="1"/>
  <c r="AC64" i="1"/>
  <c r="AF127" i="1"/>
  <c r="AC129" i="1"/>
  <c r="AD9" i="1"/>
  <c r="AA152" i="1"/>
  <c r="AD152" i="1"/>
  <c r="AF198" i="1"/>
  <c r="AF230" i="1"/>
  <c r="AD239" i="1"/>
  <c r="AE285" i="1"/>
  <c r="AE248" i="1"/>
  <c r="AB19" i="1"/>
  <c r="AH19" i="1" s="1"/>
  <c r="AF215" i="1"/>
  <c r="AD256" i="1"/>
  <c r="AB77" i="1"/>
  <c r="AH77" i="1" s="1"/>
  <c r="AE221" i="1"/>
  <c r="AB57" i="1"/>
  <c r="AH57" i="1" s="1"/>
  <c r="AC91" i="1"/>
  <c r="AA142" i="1"/>
  <c r="AF249" i="1"/>
  <c r="AC195" i="1"/>
  <c r="AA249" i="1"/>
  <c r="AE36" i="1"/>
  <c r="AD36" i="1"/>
  <c r="AF240" i="1"/>
  <c r="AB240" i="1"/>
  <c r="AH240" i="1" s="1"/>
  <c r="AA240" i="1"/>
  <c r="AD86" i="1"/>
  <c r="AA86" i="1"/>
  <c r="Z282" i="1"/>
  <c r="AF282" i="1"/>
  <c r="Z42" i="1"/>
  <c r="AA42" i="1"/>
  <c r="AE141" i="1"/>
  <c r="AB141" i="1"/>
  <c r="AH141" i="1" s="1"/>
  <c r="Z226" i="1"/>
  <c r="AD102" i="1"/>
  <c r="AC102" i="1"/>
  <c r="Z301" i="1"/>
  <c r="AA301" i="1"/>
  <c r="AF301" i="1"/>
  <c r="Z130" i="1"/>
  <c r="AD130" i="1"/>
  <c r="AC130" i="1"/>
  <c r="AB206" i="1"/>
  <c r="AH206" i="1" s="1"/>
  <c r="Z206" i="1"/>
  <c r="AD43" i="1"/>
  <c r="AB43" i="1"/>
  <c r="AH43" i="1" s="1"/>
  <c r="AB107" i="1"/>
  <c r="AH107" i="1" s="1"/>
  <c r="AF107" i="1"/>
  <c r="AD107" i="1"/>
  <c r="AF74" i="1"/>
  <c r="AD74" i="1"/>
  <c r="AA191" i="1"/>
  <c r="AF191" i="1"/>
  <c r="AB191" i="1"/>
  <c r="AH191" i="1" s="1"/>
  <c r="AD191" i="1"/>
  <c r="AD255" i="1"/>
  <c r="AE255" i="1"/>
  <c r="Z255" i="1"/>
  <c r="AD48" i="1"/>
  <c r="AB48" i="1"/>
  <c r="AH48" i="1" s="1"/>
  <c r="AE48" i="1"/>
  <c r="Z152" i="1"/>
  <c r="AB152" i="1"/>
  <c r="AH152" i="1" s="1"/>
  <c r="AB280" i="1"/>
  <c r="AH280" i="1" s="1"/>
  <c r="AC280" i="1"/>
  <c r="Z280" i="1"/>
  <c r="AD96" i="1"/>
  <c r="AB96" i="1"/>
  <c r="AH96" i="1" s="1"/>
  <c r="AA201" i="1"/>
  <c r="Z201" i="1"/>
  <c r="AE201" i="1"/>
  <c r="AC201" i="1"/>
  <c r="AB201" i="1"/>
  <c r="AH201" i="1" s="1"/>
  <c r="AD201" i="1"/>
  <c r="AF224" i="1"/>
  <c r="AE224" i="1"/>
  <c r="Z177" i="1"/>
  <c r="AD177" i="1"/>
  <c r="AE177" i="1"/>
  <c r="AC177" i="1"/>
  <c r="AA177" i="1"/>
  <c r="AB158" i="1"/>
  <c r="AH158" i="1" s="1"/>
  <c r="AF158" i="1"/>
  <c r="AC158" i="1"/>
  <c r="AE158" i="1"/>
  <c r="AD158" i="1"/>
  <c r="Z180" i="1"/>
  <c r="AF180" i="1"/>
  <c r="AD180" i="1"/>
  <c r="AD99" i="1"/>
  <c r="AB99" i="1"/>
  <c r="AH99" i="1" s="1"/>
  <c r="AA99" i="1"/>
  <c r="AF99" i="1"/>
  <c r="AC291" i="1"/>
  <c r="AE291" i="1"/>
  <c r="Z292" i="1"/>
  <c r="AE292" i="1"/>
  <c r="AD118" i="1"/>
  <c r="AC118" i="1"/>
  <c r="Z246" i="1"/>
  <c r="AC246" i="1"/>
  <c r="AE246" i="1"/>
  <c r="AE125" i="1"/>
  <c r="AB125" i="1"/>
  <c r="AH125" i="1" s="1"/>
  <c r="Z266" i="1"/>
  <c r="AD266" i="1"/>
  <c r="AF266" i="1"/>
  <c r="AA255" i="1"/>
  <c r="AC301" i="1"/>
  <c r="AD301" i="1"/>
  <c r="AF77" i="1"/>
  <c r="AC189" i="1"/>
  <c r="Z118" i="1"/>
  <c r="AF255" i="1"/>
  <c r="AC18" i="1"/>
  <c r="AB18" i="1"/>
  <c r="AH18" i="1" s="1"/>
  <c r="AD18" i="1"/>
  <c r="AC162" i="1"/>
  <c r="AF162" i="1"/>
  <c r="Z46" i="1"/>
  <c r="AB46" i="1"/>
  <c r="AH46" i="1" s="1"/>
  <c r="Z123" i="1"/>
  <c r="AA123" i="1"/>
  <c r="AA51" i="1"/>
  <c r="AB51" i="1"/>
  <c r="AH51" i="1" s="1"/>
  <c r="Z122" i="1"/>
  <c r="AB122" i="1"/>
  <c r="AH122" i="1" s="1"/>
  <c r="AA122" i="1"/>
  <c r="AC122" i="1"/>
  <c r="AB15" i="1"/>
  <c r="AH15" i="1" s="1"/>
  <c r="Z15" i="1"/>
  <c r="AD15" i="1"/>
  <c r="Z143" i="1"/>
  <c r="AF143" i="1"/>
  <c r="AB143" i="1"/>
  <c r="AH143" i="1" s="1"/>
  <c r="AA207" i="1"/>
  <c r="AF207" i="1"/>
  <c r="AE271" i="1"/>
  <c r="AA271" i="1"/>
  <c r="AF271" i="1"/>
  <c r="AB271" i="1"/>
  <c r="AH271" i="1" s="1"/>
  <c r="Z72" i="1"/>
  <c r="AB72" i="1"/>
  <c r="AH72" i="1" s="1"/>
  <c r="AB184" i="1"/>
  <c r="AH184" i="1" s="1"/>
  <c r="AA184" i="1"/>
  <c r="AE184" i="1"/>
  <c r="AB296" i="1"/>
  <c r="AH296" i="1" s="1"/>
  <c r="AD296" i="1"/>
  <c r="AC296" i="1"/>
  <c r="Z192" i="1"/>
  <c r="AB192" i="1"/>
  <c r="AH192" i="1" s="1"/>
  <c r="AF192" i="1"/>
  <c r="AB209" i="1"/>
  <c r="AH209" i="1" s="1"/>
  <c r="AC209" i="1"/>
  <c r="AE209" i="1"/>
  <c r="AA209" i="1"/>
  <c r="Z209" i="1"/>
  <c r="Z290" i="1"/>
  <c r="AA290" i="1"/>
  <c r="AF290" i="1"/>
  <c r="AE290" i="1"/>
  <c r="Z121" i="1"/>
  <c r="AD121" i="1"/>
  <c r="Z158" i="1"/>
  <c r="AB118" i="1"/>
  <c r="AH118" i="1" s="1"/>
  <c r="Z102" i="1"/>
  <c r="AB105" i="1"/>
  <c r="AH105" i="1" s="1"/>
  <c r="AC105" i="1"/>
  <c r="AF206" i="1"/>
  <c r="Z154" i="1"/>
  <c r="AC154" i="1"/>
  <c r="Z298" i="1"/>
  <c r="AB298" i="1"/>
  <c r="AH298" i="1" s="1"/>
  <c r="AD298" i="1"/>
  <c r="AC298" i="1"/>
  <c r="Z317" i="1"/>
  <c r="AD317" i="1"/>
  <c r="AA317" i="1"/>
  <c r="AF13" i="1"/>
  <c r="AD13" i="1"/>
  <c r="AA13" i="1"/>
  <c r="AC34" i="1"/>
  <c r="AA34" i="1"/>
  <c r="AB34" i="1"/>
  <c r="AH34" i="1" s="1"/>
  <c r="AA178" i="1"/>
  <c r="AD178" i="1"/>
  <c r="AA78" i="1"/>
  <c r="AB78" i="1"/>
  <c r="AH78" i="1" s="1"/>
  <c r="Z78" i="1"/>
  <c r="AC78" i="1"/>
  <c r="AD318" i="1"/>
  <c r="Z318" i="1"/>
  <c r="AB318" i="1"/>
  <c r="AH318" i="1" s="1"/>
  <c r="AA318" i="1"/>
  <c r="Z83" i="1"/>
  <c r="AC83" i="1"/>
  <c r="AD170" i="1"/>
  <c r="AB170" i="1"/>
  <c r="AH170" i="1" s="1"/>
  <c r="AE170" i="1"/>
  <c r="AB23" i="1"/>
  <c r="AH23" i="1" s="1"/>
  <c r="AA23" i="1"/>
  <c r="AD87" i="1"/>
  <c r="AB87" i="1"/>
  <c r="AH87" i="1" s="1"/>
  <c r="AF87" i="1"/>
  <c r="AC87" i="1"/>
  <c r="AA151" i="1"/>
  <c r="AF151" i="1"/>
  <c r="Z215" i="1"/>
  <c r="AE215" i="1"/>
  <c r="AD215" i="1"/>
  <c r="AA279" i="1"/>
  <c r="AE279" i="1"/>
  <c r="AC279" i="1"/>
  <c r="Z279" i="1"/>
  <c r="AB279" i="1"/>
  <c r="AH279" i="1" s="1"/>
  <c r="Z88" i="1"/>
  <c r="AC88" i="1"/>
  <c r="AB312" i="1"/>
  <c r="AH312" i="1" s="1"/>
  <c r="AD312" i="1"/>
  <c r="AC312" i="1"/>
  <c r="AA272" i="1"/>
  <c r="AD272" i="1"/>
  <c r="AF272" i="1"/>
  <c r="AF116" i="1"/>
  <c r="AB116" i="1"/>
  <c r="AH116" i="1" s="1"/>
  <c r="AE225" i="1"/>
  <c r="AA225" i="1"/>
  <c r="AB225" i="1"/>
  <c r="AH225" i="1" s="1"/>
  <c r="AF225" i="1"/>
  <c r="Z306" i="1"/>
  <c r="AF306" i="1"/>
  <c r="AC306" i="1"/>
  <c r="AE306" i="1"/>
  <c r="Z179" i="1"/>
  <c r="AA179" i="1"/>
  <c r="AF102" i="1"/>
  <c r="AA291" i="1"/>
  <c r="AB255" i="1"/>
  <c r="AH255" i="1" s="1"/>
  <c r="AA118" i="1"/>
  <c r="AF144" i="1"/>
  <c r="AB144" i="1"/>
  <c r="AH144" i="1" s="1"/>
  <c r="Z144" i="1"/>
  <c r="AA166" i="1"/>
  <c r="AF166" i="1"/>
  <c r="AE166" i="1"/>
  <c r="Z294" i="1"/>
  <c r="AA294" i="1"/>
  <c r="AA202" i="1"/>
  <c r="AB202" i="1"/>
  <c r="AH202" i="1" s="1"/>
  <c r="Z205" i="1"/>
  <c r="AB205" i="1"/>
  <c r="AH205" i="1" s="1"/>
  <c r="AE205" i="1"/>
  <c r="AC205" i="1"/>
  <c r="Z74" i="1"/>
  <c r="AD77" i="1"/>
  <c r="AD67" i="1"/>
  <c r="AE230" i="1"/>
  <c r="AC224" i="1"/>
  <c r="AF280" i="1"/>
  <c r="AD63" i="1"/>
  <c r="AE294" i="1"/>
  <c r="AC144" i="1"/>
  <c r="AE102" i="1"/>
  <c r="Z224" i="1"/>
  <c r="AA195" i="1"/>
  <c r="Z26" i="1"/>
  <c r="AC26" i="1"/>
  <c r="Z314" i="1"/>
  <c r="AD314" i="1"/>
  <c r="Z227" i="1"/>
  <c r="AD227" i="1"/>
  <c r="Z310" i="1"/>
  <c r="AE310" i="1"/>
  <c r="Z258" i="1"/>
  <c r="AF258" i="1"/>
  <c r="AC258" i="1"/>
  <c r="Z119" i="1"/>
  <c r="AB119" i="1"/>
  <c r="AH119" i="1" s="1"/>
  <c r="AB264" i="1"/>
  <c r="AH264" i="1" s="1"/>
  <c r="AC264" i="1"/>
  <c r="Z264" i="1"/>
  <c r="AE264" i="1"/>
  <c r="Z260" i="1"/>
  <c r="AB260" i="1"/>
  <c r="AH260" i="1" s="1"/>
  <c r="AD182" i="1"/>
  <c r="AD134" i="1"/>
  <c r="AB134" i="1"/>
  <c r="AH134" i="1" s="1"/>
  <c r="AF45" i="1"/>
  <c r="AB45" i="1"/>
  <c r="AH45" i="1" s="1"/>
  <c r="Z194" i="1"/>
  <c r="AA194" i="1"/>
  <c r="AB194" i="1"/>
  <c r="AH194" i="1" s="1"/>
  <c r="AE31" i="1"/>
  <c r="AD31" i="1"/>
  <c r="AB31" i="1"/>
  <c r="AH31" i="1" s="1"/>
  <c r="Z159" i="1"/>
  <c r="AF159" i="1"/>
  <c r="AE159" i="1"/>
  <c r="Z295" i="1"/>
  <c r="AB295" i="1"/>
  <c r="AH295" i="1" s="1"/>
  <c r="Z216" i="1"/>
  <c r="AC216" i="1"/>
  <c r="AD81" i="1"/>
  <c r="AB81" i="1"/>
  <c r="AH81" i="1" s="1"/>
  <c r="Z210" i="1"/>
  <c r="AE210" i="1"/>
  <c r="AC259" i="1"/>
  <c r="AD259" i="1"/>
  <c r="AC186" i="1"/>
  <c r="Z186" i="1"/>
  <c r="Z231" i="1"/>
  <c r="AF231" i="1"/>
  <c r="AB231" i="1"/>
  <c r="AH231" i="1" s="1"/>
  <c r="AF232" i="1"/>
  <c r="AC232" i="1"/>
  <c r="AA232" i="1"/>
  <c r="Z289" i="1"/>
  <c r="AC289" i="1"/>
  <c r="AE289" i="1"/>
  <c r="Z288" i="1"/>
  <c r="AC288" i="1"/>
  <c r="AE308" i="1"/>
  <c r="Z308" i="1"/>
  <c r="AE278" i="1"/>
  <c r="AF36" i="1"/>
  <c r="AA6" i="1"/>
  <c r="AF106" i="1"/>
  <c r="AE214" i="1"/>
  <c r="AF227" i="1"/>
  <c r="AA276" i="1"/>
  <c r="AD262" i="1"/>
  <c r="AE300" i="1"/>
  <c r="AF298" i="1"/>
  <c r="AF291" i="1"/>
  <c r="AE208" i="1"/>
  <c r="AB262" i="1"/>
  <c r="AH262" i="1" s="1"/>
  <c r="AD166" i="1"/>
  <c r="AE227" i="1"/>
  <c r="AE202" i="1"/>
  <c r="AB38" i="1"/>
  <c r="AH38" i="1" s="1"/>
  <c r="AB208" i="1"/>
  <c r="AH208" i="1" s="1"/>
  <c r="AD275" i="1"/>
  <c r="AF141" i="1"/>
  <c r="AC314" i="1"/>
  <c r="AB106" i="1"/>
  <c r="AH106" i="1" s="1"/>
  <c r="Z189" i="1"/>
  <c r="AE189" i="1"/>
  <c r="AA10" i="1"/>
  <c r="Z6" i="1"/>
  <c r="AA22" i="1"/>
  <c r="AC6" i="1"/>
  <c r="AD110" i="1"/>
  <c r="AA80" i="1"/>
  <c r="AD10" i="1"/>
  <c r="AA112" i="1"/>
  <c r="AC110" i="1"/>
  <c r="AD29" i="1"/>
  <c r="AD214" i="1"/>
  <c r="AB276" i="1"/>
  <c r="AH276" i="1" s="1"/>
  <c r="AA298" i="1"/>
  <c r="AF250" i="1"/>
  <c r="AD300" i="1"/>
  <c r="Z300" i="1"/>
  <c r="Z240" i="1"/>
  <c r="AA144" i="1"/>
  <c r="AD195" i="1"/>
  <c r="AF262" i="1"/>
  <c r="AE240" i="1"/>
  <c r="AB80" i="1"/>
  <c r="AH80" i="1" s="1"/>
  <c r="AB112" i="1"/>
  <c r="AH112" i="1" s="1"/>
  <c r="AB285" i="1"/>
  <c r="AH285" i="1" s="1"/>
  <c r="AA246" i="1"/>
  <c r="AA125" i="1"/>
  <c r="AE262" i="1"/>
  <c r="AB230" i="1"/>
  <c r="AH230" i="1" s="1"/>
  <c r="AC80" i="1"/>
  <c r="AF276" i="1"/>
  <c r="AE298" i="1"/>
  <c r="AD252" i="1"/>
  <c r="AB278" i="1"/>
  <c r="AH278" i="1" s="1"/>
  <c r="AB154" i="1"/>
  <c r="AH154" i="1" s="1"/>
  <c r="Z202" i="1"/>
  <c r="AA182" i="1"/>
  <c r="Z275" i="1"/>
  <c r="Z252" i="1"/>
  <c r="AD218" i="1"/>
  <c r="AF70" i="1"/>
  <c r="Z22" i="1"/>
  <c r="AF22" i="1"/>
  <c r="AE6" i="1"/>
  <c r="Z141" i="1"/>
  <c r="AD278" i="1"/>
  <c r="AA314" i="1"/>
  <c r="AD250" i="1"/>
  <c r="AE250" i="1"/>
  <c r="AC300" i="1"/>
  <c r="AE218" i="1"/>
  <c r="AB294" i="1"/>
  <c r="AH294" i="1" s="1"/>
  <c r="AC240" i="1"/>
  <c r="AF294" i="1"/>
  <c r="AB29" i="1"/>
  <c r="AH29" i="1" s="1"/>
  <c r="AF246" i="1"/>
  <c r="AC276" i="1"/>
  <c r="AE182" i="1"/>
  <c r="AE195" i="1"/>
  <c r="Z285" i="1"/>
  <c r="AF285" i="1"/>
  <c r="AA36" i="1"/>
  <c r="Z125" i="1"/>
  <c r="AD112" i="1"/>
  <c r="AF214" i="1"/>
  <c r="AC230" i="1"/>
  <c r="AC282" i="1"/>
  <c r="AF314" i="1"/>
  <c r="AC125" i="1"/>
  <c r="AB218" i="1"/>
  <c r="AH218" i="1" s="1"/>
  <c r="AD240" i="1"/>
  <c r="AB61" i="1"/>
  <c r="AH61" i="1" s="1"/>
  <c r="Z208" i="1"/>
  <c r="AD276" i="1"/>
  <c r="AD208" i="1"/>
  <c r="AF208" i="1"/>
  <c r="AE61" i="1"/>
  <c r="AA29" i="1"/>
  <c r="AD125" i="1"/>
  <c r="Z80" i="1"/>
  <c r="AE86" i="1"/>
  <c r="AD205" i="1"/>
  <c r="AD230" i="1"/>
  <c r="AD294" i="1"/>
  <c r="AB282" i="1"/>
  <c r="AH282" i="1" s="1"/>
  <c r="AB300" i="1"/>
  <c r="AH300" i="1" s="1"/>
  <c r="AB227" i="1"/>
  <c r="AH227" i="1" s="1"/>
  <c r="AF189" i="1"/>
  <c r="AA230" i="1"/>
  <c r="AD285" i="1"/>
  <c r="AA278" i="1"/>
  <c r="AA275" i="1"/>
  <c r="AD202" i="1"/>
  <c r="AF202" i="1"/>
  <c r="Z218" i="1"/>
  <c r="AA218" i="1"/>
  <c r="AF10" i="1"/>
  <c r="AE10" i="1"/>
  <c r="AF6" i="1"/>
  <c r="AB246" i="1"/>
  <c r="AH246" i="1" s="1"/>
  <c r="AB36" i="1"/>
  <c r="AH36" i="1" s="1"/>
  <c r="AE70" i="1"/>
  <c r="AC106" i="1"/>
  <c r="AC141" i="1"/>
  <c r="AE80" i="1"/>
  <c r="AD154" i="1"/>
  <c r="AD246" i="1"/>
  <c r="AE282" i="1"/>
  <c r="AB110" i="1"/>
  <c r="AH110" i="1" s="1"/>
  <c r="Z86" i="1"/>
  <c r="AD292" i="1"/>
  <c r="AB67" i="1"/>
  <c r="AH67" i="1" s="1"/>
  <c r="AC166" i="1"/>
  <c r="Z291" i="1"/>
  <c r="AB58" i="1"/>
  <c r="AH58" i="1" s="1"/>
  <c r="AD291" i="1"/>
  <c r="AB189" i="1"/>
  <c r="AH189" i="1" s="1"/>
  <c r="AC285" i="1"/>
  <c r="AB291" i="1"/>
  <c r="AH291" i="1" s="1"/>
  <c r="AE228" i="1"/>
</calcChain>
</file>

<file path=xl/sharedStrings.xml><?xml version="1.0" encoding="utf-8"?>
<sst xmlns="http://schemas.openxmlformats.org/spreadsheetml/2006/main" count="18" uniqueCount="18">
  <si>
    <t>FracHr</t>
  </si>
  <si>
    <t>Swater</t>
  </si>
  <si>
    <t>SCH3OH</t>
  </si>
  <si>
    <t>SR2O4</t>
  </si>
  <si>
    <t>S84</t>
  </si>
  <si>
    <t>SCH3OOH</t>
  </si>
  <si>
    <t>Time</t>
  </si>
  <si>
    <t>S116</t>
  </si>
  <si>
    <t>SHCHO</t>
  </si>
  <si>
    <t>S73/S55</t>
  </si>
  <si>
    <t>S115.1</t>
  </si>
  <si>
    <t>S133.1</t>
  </si>
  <si>
    <t>S55corr</t>
  </si>
  <si>
    <t>S73Corr</t>
  </si>
  <si>
    <t>S91Corr</t>
  </si>
  <si>
    <t>CH3O2 x 1/50</t>
  </si>
  <si>
    <t>SRO2/SR2O4</t>
  </si>
  <si>
    <t>S13CH3O2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</si>
</sst>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'2025_01_013_AVE'!$Y$4</c:f>
              <c:strCache>
                <c:ptCount val="1"/>
                <c:pt idx="0">
                  <c:v>Swater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'2025_01_013_AVE'!$A$5:$A$452</c:f>
              <c:numCache>
                <c:formatCode>General</c:formatCode>
                <c:ptCount val="448"/>
                <c:pt idx="0">
                  <c:v>12.792999999999999</c:v>
                </c:pt>
                <c:pt idx="1">
                  <c:v>12.803000000000001</c:v>
                </c:pt>
                <c:pt idx="2">
                  <c:v>12.812900000000001</c:v>
                </c:pt>
                <c:pt idx="3">
                  <c:v>12.822900000000001</c:v>
                </c:pt>
                <c:pt idx="4">
                  <c:v>12.8329</c:v>
                </c:pt>
                <c:pt idx="5">
                  <c:v>12.8429</c:v>
                </c:pt>
                <c:pt idx="6">
                  <c:v>12.8529</c:v>
                </c:pt>
                <c:pt idx="7">
                  <c:v>12.8629</c:v>
                </c:pt>
                <c:pt idx="8">
                  <c:v>12.8729</c:v>
                </c:pt>
                <c:pt idx="9">
                  <c:v>12.882899999999999</c:v>
                </c:pt>
                <c:pt idx="10">
                  <c:v>12.892899999999999</c:v>
                </c:pt>
                <c:pt idx="11">
                  <c:v>12.902900000000001</c:v>
                </c:pt>
                <c:pt idx="12">
                  <c:v>12.9129</c:v>
                </c:pt>
                <c:pt idx="13">
                  <c:v>12.9229</c:v>
                </c:pt>
                <c:pt idx="14">
                  <c:v>12.9329</c:v>
                </c:pt>
                <c:pt idx="15">
                  <c:v>12.943</c:v>
                </c:pt>
                <c:pt idx="16">
                  <c:v>12.955299999999999</c:v>
                </c:pt>
                <c:pt idx="17">
                  <c:v>12.965299999999999</c:v>
                </c:pt>
                <c:pt idx="18">
                  <c:v>12.975300000000001</c:v>
                </c:pt>
                <c:pt idx="19">
                  <c:v>12.985300000000001</c:v>
                </c:pt>
                <c:pt idx="20">
                  <c:v>12.9953</c:v>
                </c:pt>
                <c:pt idx="21">
                  <c:v>13.007099999999999</c:v>
                </c:pt>
                <c:pt idx="22">
                  <c:v>13.016999999999999</c:v>
                </c:pt>
                <c:pt idx="23">
                  <c:v>13.026999999999999</c:v>
                </c:pt>
                <c:pt idx="24">
                  <c:v>13.039</c:v>
                </c:pt>
                <c:pt idx="25">
                  <c:v>13.0489</c:v>
                </c:pt>
                <c:pt idx="26">
                  <c:v>13.0589</c:v>
                </c:pt>
                <c:pt idx="27">
                  <c:v>13.068899999999999</c:v>
                </c:pt>
                <c:pt idx="28">
                  <c:v>13.2547</c:v>
                </c:pt>
                <c:pt idx="29">
                  <c:v>13.2646</c:v>
                </c:pt>
                <c:pt idx="30">
                  <c:v>13.2746</c:v>
                </c:pt>
                <c:pt idx="31">
                  <c:v>13.284599999999999</c:v>
                </c:pt>
                <c:pt idx="32">
                  <c:v>13.294600000000001</c:v>
                </c:pt>
                <c:pt idx="33">
                  <c:v>13.304600000000001</c:v>
                </c:pt>
                <c:pt idx="34">
                  <c:v>13.3146</c:v>
                </c:pt>
                <c:pt idx="35">
                  <c:v>13.3246</c:v>
                </c:pt>
                <c:pt idx="36">
                  <c:v>13.3345</c:v>
                </c:pt>
                <c:pt idx="37">
                  <c:v>13.3445</c:v>
                </c:pt>
                <c:pt idx="38">
                  <c:v>13.3545</c:v>
                </c:pt>
                <c:pt idx="39">
                  <c:v>13.3645</c:v>
                </c:pt>
                <c:pt idx="40">
                  <c:v>13.374599999999999</c:v>
                </c:pt>
                <c:pt idx="41">
                  <c:v>13.3847</c:v>
                </c:pt>
                <c:pt idx="42">
                  <c:v>13.3948</c:v>
                </c:pt>
                <c:pt idx="43">
                  <c:v>13.4047</c:v>
                </c:pt>
                <c:pt idx="44">
                  <c:v>13.4147</c:v>
                </c:pt>
                <c:pt idx="45">
                  <c:v>13.4247</c:v>
                </c:pt>
                <c:pt idx="46">
                  <c:v>13.434799999999999</c:v>
                </c:pt>
                <c:pt idx="47">
                  <c:v>13.444900000000001</c:v>
                </c:pt>
                <c:pt idx="48">
                  <c:v>13.455</c:v>
                </c:pt>
                <c:pt idx="49">
                  <c:v>13.4651</c:v>
                </c:pt>
                <c:pt idx="50">
                  <c:v>13.475199999999999</c:v>
                </c:pt>
                <c:pt idx="51">
                  <c:v>13.485200000000001</c:v>
                </c:pt>
                <c:pt idx="52">
                  <c:v>13.4953</c:v>
                </c:pt>
                <c:pt idx="53">
                  <c:v>13.5054</c:v>
                </c:pt>
                <c:pt idx="54">
                  <c:v>13.515499999999999</c:v>
                </c:pt>
                <c:pt idx="55">
                  <c:v>13.5686</c:v>
                </c:pt>
                <c:pt idx="56">
                  <c:v>13.5786</c:v>
                </c:pt>
                <c:pt idx="57">
                  <c:v>13.588699999999999</c:v>
                </c:pt>
                <c:pt idx="58">
                  <c:v>13.598699999999999</c:v>
                </c:pt>
                <c:pt idx="59">
                  <c:v>13.6088</c:v>
                </c:pt>
                <c:pt idx="60">
                  <c:v>13.6189</c:v>
                </c:pt>
                <c:pt idx="61">
                  <c:v>13.6289</c:v>
                </c:pt>
                <c:pt idx="62">
                  <c:v>13.638999999999999</c:v>
                </c:pt>
                <c:pt idx="63">
                  <c:v>13.648999999999999</c:v>
                </c:pt>
                <c:pt idx="64">
                  <c:v>13.6591</c:v>
                </c:pt>
                <c:pt idx="65">
                  <c:v>13.6691</c:v>
                </c:pt>
                <c:pt idx="66">
                  <c:v>13.6792</c:v>
                </c:pt>
                <c:pt idx="67">
                  <c:v>13.689299999999999</c:v>
                </c:pt>
                <c:pt idx="68">
                  <c:v>13.699299999999999</c:v>
                </c:pt>
                <c:pt idx="69">
                  <c:v>13.7094</c:v>
                </c:pt>
                <c:pt idx="70">
                  <c:v>13.7194</c:v>
                </c:pt>
                <c:pt idx="71">
                  <c:v>13.7295</c:v>
                </c:pt>
                <c:pt idx="72">
                  <c:v>13.739599999999999</c:v>
                </c:pt>
                <c:pt idx="73">
                  <c:v>13.749499999999999</c:v>
                </c:pt>
                <c:pt idx="74">
                  <c:v>13.759600000000001</c:v>
                </c:pt>
                <c:pt idx="75">
                  <c:v>13.7697</c:v>
                </c:pt>
                <c:pt idx="76">
                  <c:v>13.7797</c:v>
                </c:pt>
                <c:pt idx="77">
                  <c:v>13.7898</c:v>
                </c:pt>
                <c:pt idx="78">
                  <c:v>13.799799999999999</c:v>
                </c:pt>
                <c:pt idx="79">
                  <c:v>13.8117</c:v>
                </c:pt>
                <c:pt idx="80">
                  <c:v>13.8218</c:v>
                </c:pt>
                <c:pt idx="81">
                  <c:v>13.831799999999999</c:v>
                </c:pt>
                <c:pt idx="82">
                  <c:v>13.841900000000001</c:v>
                </c:pt>
                <c:pt idx="83">
                  <c:v>13.851900000000001</c:v>
                </c:pt>
                <c:pt idx="84">
                  <c:v>13.862</c:v>
                </c:pt>
                <c:pt idx="85">
                  <c:v>13.8721</c:v>
                </c:pt>
                <c:pt idx="86">
                  <c:v>13.882099999999999</c:v>
                </c:pt>
                <c:pt idx="87">
                  <c:v>13.892200000000001</c:v>
                </c:pt>
                <c:pt idx="88">
                  <c:v>13.902200000000001</c:v>
                </c:pt>
                <c:pt idx="89">
                  <c:v>13.9123</c:v>
                </c:pt>
                <c:pt idx="90">
                  <c:v>13.9224</c:v>
                </c:pt>
                <c:pt idx="91">
                  <c:v>13.9351</c:v>
                </c:pt>
                <c:pt idx="92">
                  <c:v>13.9451</c:v>
                </c:pt>
                <c:pt idx="93">
                  <c:v>13.9552</c:v>
                </c:pt>
                <c:pt idx="94">
                  <c:v>13.965299999999999</c:v>
                </c:pt>
                <c:pt idx="95">
                  <c:v>13.975300000000001</c:v>
                </c:pt>
                <c:pt idx="96">
                  <c:v>13.9984</c:v>
                </c:pt>
                <c:pt idx="97">
                  <c:v>14.0082</c:v>
                </c:pt>
                <c:pt idx="98">
                  <c:v>14.018000000000001</c:v>
                </c:pt>
                <c:pt idx="99">
                  <c:v>14.027799999999999</c:v>
                </c:pt>
                <c:pt idx="100">
                  <c:v>14.037599999999999</c:v>
                </c:pt>
                <c:pt idx="101">
                  <c:v>14.0473</c:v>
                </c:pt>
                <c:pt idx="102">
                  <c:v>14.057</c:v>
                </c:pt>
                <c:pt idx="103">
                  <c:v>14.066800000000001</c:v>
                </c:pt>
                <c:pt idx="104">
                  <c:v>14.076599999999999</c:v>
                </c:pt>
                <c:pt idx="105">
                  <c:v>14.086399999999999</c:v>
                </c:pt>
                <c:pt idx="106">
                  <c:v>14.0962</c:v>
                </c:pt>
                <c:pt idx="107">
                  <c:v>14.106</c:v>
                </c:pt>
                <c:pt idx="108">
                  <c:v>14.1157</c:v>
                </c:pt>
                <c:pt idx="109">
                  <c:v>14.125500000000001</c:v>
                </c:pt>
                <c:pt idx="110">
                  <c:v>14.135300000000001</c:v>
                </c:pt>
                <c:pt idx="111">
                  <c:v>14.145099999999999</c:v>
                </c:pt>
                <c:pt idx="112">
                  <c:v>14.1549</c:v>
                </c:pt>
                <c:pt idx="113">
                  <c:v>14.1647</c:v>
                </c:pt>
                <c:pt idx="114">
                  <c:v>14.1744</c:v>
                </c:pt>
                <c:pt idx="115">
                  <c:v>14.184200000000001</c:v>
                </c:pt>
                <c:pt idx="116">
                  <c:v>14.194000000000001</c:v>
                </c:pt>
                <c:pt idx="117">
                  <c:v>14.203799999999999</c:v>
                </c:pt>
                <c:pt idx="118">
                  <c:v>14.2136</c:v>
                </c:pt>
                <c:pt idx="119">
                  <c:v>14.2233</c:v>
                </c:pt>
                <c:pt idx="120">
                  <c:v>14.2331</c:v>
                </c:pt>
                <c:pt idx="121">
                  <c:v>14.242900000000001</c:v>
                </c:pt>
                <c:pt idx="122">
                  <c:v>14.252700000000001</c:v>
                </c:pt>
                <c:pt idx="123">
                  <c:v>14.262499999999999</c:v>
                </c:pt>
                <c:pt idx="124">
                  <c:v>14.2723</c:v>
                </c:pt>
                <c:pt idx="125">
                  <c:v>14.282</c:v>
                </c:pt>
                <c:pt idx="126">
                  <c:v>14.2918</c:v>
                </c:pt>
                <c:pt idx="127">
                  <c:v>14.301600000000001</c:v>
                </c:pt>
                <c:pt idx="128">
                  <c:v>14.311400000000001</c:v>
                </c:pt>
                <c:pt idx="129">
                  <c:v>14.321199999999999</c:v>
                </c:pt>
                <c:pt idx="130">
                  <c:v>14.331</c:v>
                </c:pt>
                <c:pt idx="131">
                  <c:v>14.3407</c:v>
                </c:pt>
                <c:pt idx="132">
                  <c:v>14.3505</c:v>
                </c:pt>
                <c:pt idx="133">
                  <c:v>14.360300000000001</c:v>
                </c:pt>
                <c:pt idx="134">
                  <c:v>14.370100000000001</c:v>
                </c:pt>
                <c:pt idx="135">
                  <c:v>14.379799999999999</c:v>
                </c:pt>
                <c:pt idx="136">
                  <c:v>14.3896</c:v>
                </c:pt>
                <c:pt idx="137">
                  <c:v>14.3994</c:v>
                </c:pt>
                <c:pt idx="138">
                  <c:v>14.4091</c:v>
                </c:pt>
                <c:pt idx="139">
                  <c:v>14.418900000000001</c:v>
                </c:pt>
                <c:pt idx="140">
                  <c:v>14.428699999999999</c:v>
                </c:pt>
                <c:pt idx="141">
                  <c:v>14.438499999999999</c:v>
                </c:pt>
                <c:pt idx="142">
                  <c:v>14.4482</c:v>
                </c:pt>
                <c:pt idx="143">
                  <c:v>14.458</c:v>
                </c:pt>
                <c:pt idx="144">
                  <c:v>14.4678</c:v>
                </c:pt>
                <c:pt idx="145">
                  <c:v>14.477600000000001</c:v>
                </c:pt>
                <c:pt idx="146">
                  <c:v>14.488899999999999</c:v>
                </c:pt>
                <c:pt idx="147">
                  <c:v>14.498699999999999</c:v>
                </c:pt>
                <c:pt idx="148">
                  <c:v>14.5084</c:v>
                </c:pt>
                <c:pt idx="149">
                  <c:v>14.5182</c:v>
                </c:pt>
                <c:pt idx="150">
                  <c:v>14.528</c:v>
                </c:pt>
                <c:pt idx="151">
                  <c:v>14.537800000000001</c:v>
                </c:pt>
                <c:pt idx="152">
                  <c:v>14.547499999999999</c:v>
                </c:pt>
                <c:pt idx="153">
                  <c:v>14.5573</c:v>
                </c:pt>
                <c:pt idx="154">
                  <c:v>14.5671</c:v>
                </c:pt>
                <c:pt idx="155">
                  <c:v>14.5769</c:v>
                </c:pt>
                <c:pt idx="156">
                  <c:v>14.586600000000001</c:v>
                </c:pt>
                <c:pt idx="157">
                  <c:v>14.5983</c:v>
                </c:pt>
                <c:pt idx="158">
                  <c:v>14.608000000000001</c:v>
                </c:pt>
                <c:pt idx="159">
                  <c:v>14.617800000000001</c:v>
                </c:pt>
                <c:pt idx="160">
                  <c:v>14.627599999999999</c:v>
                </c:pt>
                <c:pt idx="161">
                  <c:v>14.6374</c:v>
                </c:pt>
                <c:pt idx="162">
                  <c:v>14.6471</c:v>
                </c:pt>
                <c:pt idx="163">
                  <c:v>14.6569</c:v>
                </c:pt>
                <c:pt idx="164">
                  <c:v>14.666700000000001</c:v>
                </c:pt>
                <c:pt idx="165">
                  <c:v>14.676500000000001</c:v>
                </c:pt>
                <c:pt idx="166">
                  <c:v>14.686299999999999</c:v>
                </c:pt>
                <c:pt idx="167">
                  <c:v>14.696099999999999</c:v>
                </c:pt>
                <c:pt idx="168">
                  <c:v>14.7058</c:v>
                </c:pt>
                <c:pt idx="169">
                  <c:v>14.7156</c:v>
                </c:pt>
                <c:pt idx="170">
                  <c:v>14.7254</c:v>
                </c:pt>
                <c:pt idx="171">
                  <c:v>14.735200000000001</c:v>
                </c:pt>
                <c:pt idx="172">
                  <c:v>14.744899999999999</c:v>
                </c:pt>
                <c:pt idx="173">
                  <c:v>14.7547</c:v>
                </c:pt>
                <c:pt idx="174">
                  <c:v>14.7645</c:v>
                </c:pt>
                <c:pt idx="175">
                  <c:v>14.7743</c:v>
                </c:pt>
                <c:pt idx="176">
                  <c:v>14.7841</c:v>
                </c:pt>
                <c:pt idx="177">
                  <c:v>14.793900000000001</c:v>
                </c:pt>
                <c:pt idx="178">
                  <c:v>14.803599999999999</c:v>
                </c:pt>
                <c:pt idx="179">
                  <c:v>14.8134</c:v>
                </c:pt>
                <c:pt idx="180">
                  <c:v>14.8232</c:v>
                </c:pt>
                <c:pt idx="181">
                  <c:v>14.833</c:v>
                </c:pt>
                <c:pt idx="182">
                  <c:v>14.8428</c:v>
                </c:pt>
                <c:pt idx="183">
                  <c:v>14.852600000000001</c:v>
                </c:pt>
                <c:pt idx="184">
                  <c:v>14.862299999999999</c:v>
                </c:pt>
                <c:pt idx="185">
                  <c:v>14.8721</c:v>
                </c:pt>
                <c:pt idx="186">
                  <c:v>14.8818</c:v>
                </c:pt>
                <c:pt idx="187">
                  <c:v>14.8916</c:v>
                </c:pt>
                <c:pt idx="188">
                  <c:v>14.901400000000001</c:v>
                </c:pt>
                <c:pt idx="189">
                  <c:v>14.911199999999999</c:v>
                </c:pt>
                <c:pt idx="190">
                  <c:v>14.920999999999999</c:v>
                </c:pt>
                <c:pt idx="191">
                  <c:v>14.9307</c:v>
                </c:pt>
                <c:pt idx="192">
                  <c:v>14.9405</c:v>
                </c:pt>
                <c:pt idx="193">
                  <c:v>14.9503</c:v>
                </c:pt>
                <c:pt idx="194">
                  <c:v>14.960100000000001</c:v>
                </c:pt>
                <c:pt idx="195">
                  <c:v>14.969900000000001</c:v>
                </c:pt>
                <c:pt idx="196">
                  <c:v>14.979699999999999</c:v>
                </c:pt>
                <c:pt idx="197">
                  <c:v>14.9894</c:v>
                </c:pt>
                <c:pt idx="198">
                  <c:v>14.9992</c:v>
                </c:pt>
                <c:pt idx="199">
                  <c:v>15.009</c:v>
                </c:pt>
                <c:pt idx="200">
                  <c:v>15.018800000000001</c:v>
                </c:pt>
                <c:pt idx="201">
                  <c:v>15.028600000000001</c:v>
                </c:pt>
                <c:pt idx="202">
                  <c:v>15.038399999999999</c:v>
                </c:pt>
                <c:pt idx="203">
                  <c:v>15.0482</c:v>
                </c:pt>
                <c:pt idx="204">
                  <c:v>15.058</c:v>
                </c:pt>
                <c:pt idx="205">
                  <c:v>15.0678</c:v>
                </c:pt>
                <c:pt idx="206">
                  <c:v>15.0776</c:v>
                </c:pt>
                <c:pt idx="207">
                  <c:v>15.087400000000001</c:v>
                </c:pt>
                <c:pt idx="208">
                  <c:v>15.097099999999999</c:v>
                </c:pt>
                <c:pt idx="209">
                  <c:v>15.1069</c:v>
                </c:pt>
                <c:pt idx="210">
                  <c:v>15.1167</c:v>
                </c:pt>
                <c:pt idx="211">
                  <c:v>15.1265</c:v>
                </c:pt>
                <c:pt idx="212">
                  <c:v>15.1363</c:v>
                </c:pt>
                <c:pt idx="213">
                  <c:v>15.146100000000001</c:v>
                </c:pt>
                <c:pt idx="214">
                  <c:v>15.155900000000001</c:v>
                </c:pt>
                <c:pt idx="215">
                  <c:v>15.165699999999999</c:v>
                </c:pt>
                <c:pt idx="216">
                  <c:v>15.1755</c:v>
                </c:pt>
                <c:pt idx="217">
                  <c:v>15.1853</c:v>
                </c:pt>
                <c:pt idx="218">
                  <c:v>15.195</c:v>
                </c:pt>
                <c:pt idx="219">
                  <c:v>15.204800000000001</c:v>
                </c:pt>
                <c:pt idx="220">
                  <c:v>15.214600000000001</c:v>
                </c:pt>
                <c:pt idx="221">
                  <c:v>15.224399999999999</c:v>
                </c:pt>
                <c:pt idx="222">
                  <c:v>15.2342</c:v>
                </c:pt>
                <c:pt idx="223">
                  <c:v>15.244</c:v>
                </c:pt>
                <c:pt idx="224">
                  <c:v>15.2538</c:v>
                </c:pt>
                <c:pt idx="225">
                  <c:v>15.2636</c:v>
                </c:pt>
                <c:pt idx="226">
                  <c:v>15.273400000000001</c:v>
                </c:pt>
                <c:pt idx="227">
                  <c:v>15.283200000000001</c:v>
                </c:pt>
                <c:pt idx="228">
                  <c:v>15.292899999999999</c:v>
                </c:pt>
                <c:pt idx="229">
                  <c:v>15.3027</c:v>
                </c:pt>
                <c:pt idx="230">
                  <c:v>15.3125</c:v>
                </c:pt>
                <c:pt idx="231">
                  <c:v>15.3223</c:v>
                </c:pt>
                <c:pt idx="232">
                  <c:v>15.332100000000001</c:v>
                </c:pt>
                <c:pt idx="233">
                  <c:v>15.341900000000001</c:v>
                </c:pt>
                <c:pt idx="234">
                  <c:v>15.351699999999999</c:v>
                </c:pt>
                <c:pt idx="235">
                  <c:v>15.361499999999999</c:v>
                </c:pt>
                <c:pt idx="236">
                  <c:v>15.3713</c:v>
                </c:pt>
                <c:pt idx="237">
                  <c:v>15.3811</c:v>
                </c:pt>
                <c:pt idx="238">
                  <c:v>15.3908</c:v>
                </c:pt>
                <c:pt idx="239">
                  <c:v>15.400600000000001</c:v>
                </c:pt>
                <c:pt idx="240">
                  <c:v>15.410399999999999</c:v>
                </c:pt>
                <c:pt idx="241">
                  <c:v>15.420199999999999</c:v>
                </c:pt>
                <c:pt idx="242">
                  <c:v>15.43</c:v>
                </c:pt>
                <c:pt idx="243">
                  <c:v>15.4398</c:v>
                </c:pt>
                <c:pt idx="244">
                  <c:v>15.4496</c:v>
                </c:pt>
                <c:pt idx="245">
                  <c:v>15.4594</c:v>
                </c:pt>
                <c:pt idx="246">
                  <c:v>15.469200000000001</c:v>
                </c:pt>
                <c:pt idx="247">
                  <c:v>15.478999999999999</c:v>
                </c:pt>
                <c:pt idx="248">
                  <c:v>15.488799999999999</c:v>
                </c:pt>
                <c:pt idx="249">
                  <c:v>15.4986</c:v>
                </c:pt>
                <c:pt idx="250">
                  <c:v>15.5084</c:v>
                </c:pt>
                <c:pt idx="251">
                  <c:v>15.5182</c:v>
                </c:pt>
                <c:pt idx="252">
                  <c:v>15.528</c:v>
                </c:pt>
                <c:pt idx="253">
                  <c:v>15.537800000000001</c:v>
                </c:pt>
                <c:pt idx="254">
                  <c:v>15.547499999999999</c:v>
                </c:pt>
                <c:pt idx="255">
                  <c:v>15.5573</c:v>
                </c:pt>
                <c:pt idx="256">
                  <c:v>15.5671</c:v>
                </c:pt>
                <c:pt idx="257">
                  <c:v>15.5769</c:v>
                </c:pt>
                <c:pt idx="258">
                  <c:v>15.5867</c:v>
                </c:pt>
                <c:pt idx="259">
                  <c:v>15.596500000000001</c:v>
                </c:pt>
                <c:pt idx="260">
                  <c:v>15.606299999999999</c:v>
                </c:pt>
                <c:pt idx="261">
                  <c:v>15.616099999999999</c:v>
                </c:pt>
                <c:pt idx="262">
                  <c:v>15.6259</c:v>
                </c:pt>
                <c:pt idx="263">
                  <c:v>15.6357</c:v>
                </c:pt>
                <c:pt idx="264">
                  <c:v>15.6455</c:v>
                </c:pt>
                <c:pt idx="265">
                  <c:v>15.6553</c:v>
                </c:pt>
                <c:pt idx="266">
                  <c:v>15.665100000000001</c:v>
                </c:pt>
                <c:pt idx="267">
                  <c:v>15.674899999999999</c:v>
                </c:pt>
                <c:pt idx="268">
                  <c:v>15.684699999999999</c:v>
                </c:pt>
                <c:pt idx="269">
                  <c:v>15.6945</c:v>
                </c:pt>
                <c:pt idx="270">
                  <c:v>15.7043</c:v>
                </c:pt>
                <c:pt idx="271">
                  <c:v>15.7141</c:v>
                </c:pt>
                <c:pt idx="272">
                  <c:v>15.7239</c:v>
                </c:pt>
                <c:pt idx="273">
                  <c:v>15.733700000000001</c:v>
                </c:pt>
                <c:pt idx="274">
                  <c:v>15.743499999999999</c:v>
                </c:pt>
                <c:pt idx="275">
                  <c:v>15.753299999999999</c:v>
                </c:pt>
                <c:pt idx="276">
                  <c:v>15.7631</c:v>
                </c:pt>
                <c:pt idx="277">
                  <c:v>15.7729</c:v>
                </c:pt>
                <c:pt idx="278">
                  <c:v>15.7826</c:v>
                </c:pt>
                <c:pt idx="279">
                  <c:v>15.792400000000001</c:v>
                </c:pt>
                <c:pt idx="280">
                  <c:v>15.802199999999999</c:v>
                </c:pt>
                <c:pt idx="281">
                  <c:v>15.811999999999999</c:v>
                </c:pt>
                <c:pt idx="282">
                  <c:v>15.8218</c:v>
                </c:pt>
                <c:pt idx="283">
                  <c:v>15.8316</c:v>
                </c:pt>
                <c:pt idx="284">
                  <c:v>15.8414</c:v>
                </c:pt>
                <c:pt idx="285">
                  <c:v>15.8512</c:v>
                </c:pt>
                <c:pt idx="286">
                  <c:v>15.861000000000001</c:v>
                </c:pt>
                <c:pt idx="287">
                  <c:v>15.870799999999999</c:v>
                </c:pt>
                <c:pt idx="288">
                  <c:v>15.880599999999999</c:v>
                </c:pt>
                <c:pt idx="289">
                  <c:v>15.8904</c:v>
                </c:pt>
                <c:pt idx="290">
                  <c:v>15.9002</c:v>
                </c:pt>
                <c:pt idx="291">
                  <c:v>15.91</c:v>
                </c:pt>
                <c:pt idx="292">
                  <c:v>15.9198</c:v>
                </c:pt>
                <c:pt idx="293">
                  <c:v>15.929600000000001</c:v>
                </c:pt>
                <c:pt idx="294">
                  <c:v>15.939399999999999</c:v>
                </c:pt>
                <c:pt idx="295">
                  <c:v>15.9491</c:v>
                </c:pt>
                <c:pt idx="296">
                  <c:v>15.959</c:v>
                </c:pt>
                <c:pt idx="297">
                  <c:v>15.9688</c:v>
                </c:pt>
                <c:pt idx="298">
                  <c:v>15.9785</c:v>
                </c:pt>
                <c:pt idx="299">
                  <c:v>15.988300000000001</c:v>
                </c:pt>
                <c:pt idx="300">
                  <c:v>15.998200000000001</c:v>
                </c:pt>
                <c:pt idx="301">
                  <c:v>16.007899999999999</c:v>
                </c:pt>
                <c:pt idx="302">
                  <c:v>16.017700000000001</c:v>
                </c:pt>
                <c:pt idx="303">
                  <c:v>16.0275</c:v>
                </c:pt>
                <c:pt idx="304">
                  <c:v>16.037299999999998</c:v>
                </c:pt>
                <c:pt idx="305">
                  <c:v>16.0471</c:v>
                </c:pt>
                <c:pt idx="306">
                  <c:v>16.056899999999999</c:v>
                </c:pt>
                <c:pt idx="307">
                  <c:v>16.066700000000001</c:v>
                </c:pt>
                <c:pt idx="308">
                  <c:v>16.076499999999999</c:v>
                </c:pt>
                <c:pt idx="309">
                  <c:v>16.086300000000001</c:v>
                </c:pt>
                <c:pt idx="310">
                  <c:v>16.0961</c:v>
                </c:pt>
                <c:pt idx="311">
                  <c:v>16.105899999999998</c:v>
                </c:pt>
                <c:pt idx="312">
                  <c:v>16.115600000000001</c:v>
                </c:pt>
                <c:pt idx="313">
                  <c:v>16.125399999999999</c:v>
                </c:pt>
              </c:numCache>
            </c:numRef>
          </c:xVal>
          <c:yVal>
            <c:numRef>
              <c:f>'2025_01_013_AVE'!$Y$5:$Y$452</c:f>
              <c:numCache>
                <c:formatCode>General</c:formatCode>
                <c:ptCount val="448"/>
                <c:pt idx="0">
                  <c:v>494796.13410465955</c:v>
                </c:pt>
                <c:pt idx="1">
                  <c:v>505713.06452121172</c:v>
                </c:pt>
                <c:pt idx="2">
                  <c:v>513366.42518032226</c:v>
                </c:pt>
                <c:pt idx="3">
                  <c:v>514590.41812115029</c:v>
                </c:pt>
                <c:pt idx="4">
                  <c:v>525478.84551975899</c:v>
                </c:pt>
                <c:pt idx="5">
                  <c:v>533157.53902914398</c:v>
                </c:pt>
                <c:pt idx="6">
                  <c:v>536689.59923390835</c:v>
                </c:pt>
                <c:pt idx="7">
                  <c:v>541028.66180267895</c:v>
                </c:pt>
                <c:pt idx="8">
                  <c:v>549214.44926723721</c:v>
                </c:pt>
                <c:pt idx="9">
                  <c:v>553144.64237288549</c:v>
                </c:pt>
                <c:pt idx="10">
                  <c:v>573886.27068038681</c:v>
                </c:pt>
                <c:pt idx="11">
                  <c:v>570682.68052257563</c:v>
                </c:pt>
                <c:pt idx="12">
                  <c:v>561136.75768487982</c:v>
                </c:pt>
                <c:pt idx="13">
                  <c:v>554551.28995300469</c:v>
                </c:pt>
                <c:pt idx="14">
                  <c:v>555132.42594511132</c:v>
                </c:pt>
                <c:pt idx="15">
                  <c:v>526133.39401170169</c:v>
                </c:pt>
                <c:pt idx="16">
                  <c:v>506285.65106786671</c:v>
                </c:pt>
                <c:pt idx="17">
                  <c:v>496198.60072012851</c:v>
                </c:pt>
                <c:pt idx="18">
                  <c:v>613532.36840342451</c:v>
                </c:pt>
                <c:pt idx="19">
                  <c:v>476735.7145327956</c:v>
                </c:pt>
                <c:pt idx="20">
                  <c:v>474807.40579194494</c:v>
                </c:pt>
                <c:pt idx="21">
                  <c:v>497153.88285770139</c:v>
                </c:pt>
                <c:pt idx="22">
                  <c:v>456450.49064404599</c:v>
                </c:pt>
                <c:pt idx="23">
                  <c:v>452589.40492823091</c:v>
                </c:pt>
                <c:pt idx="24">
                  <c:v>456307.09302596096</c:v>
                </c:pt>
                <c:pt idx="25">
                  <c:v>459270.50613294565</c:v>
                </c:pt>
                <c:pt idx="26">
                  <c:v>458019.50736560108</c:v>
                </c:pt>
                <c:pt idx="27">
                  <c:v>451334.78621864272</c:v>
                </c:pt>
                <c:pt idx="28">
                  <c:v>273672.50491179206</c:v>
                </c:pt>
                <c:pt idx="29">
                  <c:v>569150.45441550924</c:v>
                </c:pt>
                <c:pt idx="30">
                  <c:v>590262.45678041049</c:v>
                </c:pt>
                <c:pt idx="31">
                  <c:v>574667.46236931067</c:v>
                </c:pt>
                <c:pt idx="32">
                  <c:v>583198.48880138563</c:v>
                </c:pt>
                <c:pt idx="33">
                  <c:v>590886.07541830966</c:v>
                </c:pt>
                <c:pt idx="34">
                  <c:v>586796.29749845259</c:v>
                </c:pt>
                <c:pt idx="35">
                  <c:v>588741.64124181191</c:v>
                </c:pt>
                <c:pt idx="36">
                  <c:v>600824.59114989056</c:v>
                </c:pt>
                <c:pt idx="37">
                  <c:v>705175.20740178099</c:v>
                </c:pt>
                <c:pt idx="38">
                  <c:v>742523.64975212072</c:v>
                </c:pt>
                <c:pt idx="39">
                  <c:v>754827.57102822326</c:v>
                </c:pt>
                <c:pt idx="40">
                  <c:v>747451.15301566012</c:v>
                </c:pt>
                <c:pt idx="41">
                  <c:v>751863.85450459714</c:v>
                </c:pt>
                <c:pt idx="42">
                  <c:v>768816.80318478157</c:v>
                </c:pt>
                <c:pt idx="43">
                  <c:v>783429.68308003841</c:v>
                </c:pt>
                <c:pt idx="44">
                  <c:v>774833.73382712191</c:v>
                </c:pt>
                <c:pt idx="45">
                  <c:v>800634.89342648687</c:v>
                </c:pt>
                <c:pt idx="46">
                  <c:v>780507.16892333294</c:v>
                </c:pt>
                <c:pt idx="47">
                  <c:v>771574.93213651108</c:v>
                </c:pt>
                <c:pt idx="48">
                  <c:v>782884.84919012559</c:v>
                </c:pt>
                <c:pt idx="49">
                  <c:v>781498.10601918201</c:v>
                </c:pt>
                <c:pt idx="50">
                  <c:v>780750.74614033499</c:v>
                </c:pt>
                <c:pt idx="51">
                  <c:v>776920.34053777496</c:v>
                </c:pt>
                <c:pt idx="52">
                  <c:v>790769.57056699251</c:v>
                </c:pt>
                <c:pt idx="53">
                  <c:v>798639.88491278258</c:v>
                </c:pt>
                <c:pt idx="54">
                  <c:v>790303.72186402406</c:v>
                </c:pt>
                <c:pt idx="55">
                  <c:v>806196.84378294356</c:v>
                </c:pt>
                <c:pt idx="56">
                  <c:v>837309.21138096682</c:v>
                </c:pt>
                <c:pt idx="57">
                  <c:v>811002.81628701114</c:v>
                </c:pt>
                <c:pt idx="58">
                  <c:v>814534.29124737217</c:v>
                </c:pt>
                <c:pt idx="59">
                  <c:v>843629.65603388823</c:v>
                </c:pt>
                <c:pt idx="60">
                  <c:v>822817.68830217584</c:v>
                </c:pt>
                <c:pt idx="61">
                  <c:v>811991.50932653248</c:v>
                </c:pt>
                <c:pt idx="62">
                  <c:v>897952.50494886667</c:v>
                </c:pt>
                <c:pt idx="63">
                  <c:v>806779.39719023183</c:v>
                </c:pt>
                <c:pt idx="64">
                  <c:v>735115.05916043883</c:v>
                </c:pt>
                <c:pt idx="65">
                  <c:v>712187.1537148935</c:v>
                </c:pt>
                <c:pt idx="66">
                  <c:v>699785.50059001637</c:v>
                </c:pt>
                <c:pt idx="67">
                  <c:v>729569.42355801642</c:v>
                </c:pt>
                <c:pt idx="68">
                  <c:v>682549.70797897759</c:v>
                </c:pt>
                <c:pt idx="69">
                  <c:v>678807.70702220558</c:v>
                </c:pt>
                <c:pt idx="70">
                  <c:v>681935.10514508968</c:v>
                </c:pt>
                <c:pt idx="71">
                  <c:v>668317.73748045124</c:v>
                </c:pt>
                <c:pt idx="72">
                  <c:v>672896.95204875187</c:v>
                </c:pt>
                <c:pt idx="73">
                  <c:v>674928.30893491732</c:v>
                </c:pt>
                <c:pt idx="74">
                  <c:v>667983.83938446466</c:v>
                </c:pt>
                <c:pt idx="75">
                  <c:v>672783.84961671371</c:v>
                </c:pt>
                <c:pt idx="76">
                  <c:v>691020.81311273947</c:v>
                </c:pt>
                <c:pt idx="77">
                  <c:v>675669.20753333031</c:v>
                </c:pt>
                <c:pt idx="78">
                  <c:v>702715.15932278463</c:v>
                </c:pt>
                <c:pt idx="79">
                  <c:v>684641.68305069115</c:v>
                </c:pt>
                <c:pt idx="80">
                  <c:v>677845.20541081543</c:v>
                </c:pt>
                <c:pt idx="81">
                  <c:v>660571.89671468304</c:v>
                </c:pt>
                <c:pt idx="82">
                  <c:v>684486.66523783479</c:v>
                </c:pt>
                <c:pt idx="83">
                  <c:v>677043.28072780417</c:v>
                </c:pt>
                <c:pt idx="84">
                  <c:v>699028.13244505308</c:v>
                </c:pt>
                <c:pt idx="85">
                  <c:v>767905.13849202439</c:v>
                </c:pt>
                <c:pt idx="86">
                  <c:v>678838.16200204159</c:v>
                </c:pt>
                <c:pt idx="87">
                  <c:v>704008.59147448407</c:v>
                </c:pt>
                <c:pt idx="88">
                  <c:v>693080.36293985462</c:v>
                </c:pt>
                <c:pt idx="89">
                  <c:v>691075.43662089645</c:v>
                </c:pt>
                <c:pt idx="90">
                  <c:v>696536.82198915118</c:v>
                </c:pt>
                <c:pt idx="91">
                  <c:v>699463.3793992881</c:v>
                </c:pt>
                <c:pt idx="92">
                  <c:v>687021.36501988769</c:v>
                </c:pt>
                <c:pt idx="93">
                  <c:v>699975.84841141908</c:v>
                </c:pt>
                <c:pt idx="94">
                  <c:v>693992.34862782015</c:v>
                </c:pt>
                <c:pt idx="95">
                  <c:v>721391.40039826685</c:v>
                </c:pt>
                <c:pt idx="96">
                  <c:v>708066.89352597168</c:v>
                </c:pt>
                <c:pt idx="97">
                  <c:v>699279.7548793403</c:v>
                </c:pt>
                <c:pt idx="98">
                  <c:v>823834.18572189985</c:v>
                </c:pt>
                <c:pt idx="99">
                  <c:v>859365.84208525787</c:v>
                </c:pt>
                <c:pt idx="100">
                  <c:v>884637.0356766769</c:v>
                </c:pt>
                <c:pt idx="101">
                  <c:v>870997.84411545971</c:v>
                </c:pt>
                <c:pt idx="102">
                  <c:v>862738.55433046038</c:v>
                </c:pt>
                <c:pt idx="103">
                  <c:v>879531.90294257039</c:v>
                </c:pt>
                <c:pt idx="104">
                  <c:v>880526.56397246779</c:v>
                </c:pt>
                <c:pt idx="105">
                  <c:v>877244.77794087061</c:v>
                </c:pt>
                <c:pt idx="106">
                  <c:v>885142.48119810154</c:v>
                </c:pt>
                <c:pt idx="107">
                  <c:v>888622.51732443832</c:v>
                </c:pt>
                <c:pt idx="108">
                  <c:v>881419.30265126214</c:v>
                </c:pt>
                <c:pt idx="109">
                  <c:v>875213.52644732245</c:v>
                </c:pt>
                <c:pt idx="110">
                  <c:v>880506.16223365092</c:v>
                </c:pt>
                <c:pt idx="111">
                  <c:v>886293.87649287004</c:v>
                </c:pt>
                <c:pt idx="112">
                  <c:v>886229.6525822836</c:v>
                </c:pt>
                <c:pt idx="113">
                  <c:v>887112.52728452487</c:v>
                </c:pt>
                <c:pt idx="114">
                  <c:v>895801.13956662873</c:v>
                </c:pt>
                <c:pt idx="115">
                  <c:v>891394.60197942506</c:v>
                </c:pt>
                <c:pt idx="116">
                  <c:v>887907.49194374087</c:v>
                </c:pt>
                <c:pt idx="117">
                  <c:v>886652.05027703254</c:v>
                </c:pt>
                <c:pt idx="118">
                  <c:v>883847.83241809777</c:v>
                </c:pt>
                <c:pt idx="119">
                  <c:v>908710.00503451272</c:v>
                </c:pt>
                <c:pt idx="120">
                  <c:v>944676.372763764</c:v>
                </c:pt>
                <c:pt idx="121">
                  <c:v>904784.33596104651</c:v>
                </c:pt>
                <c:pt idx="122">
                  <c:v>873657.18302866153</c:v>
                </c:pt>
                <c:pt idx="123">
                  <c:v>935657.33439751447</c:v>
                </c:pt>
                <c:pt idx="124">
                  <c:v>894896.01959775703</c:v>
                </c:pt>
                <c:pt idx="125">
                  <c:v>882783.1990658408</c:v>
                </c:pt>
                <c:pt idx="126">
                  <c:v>783377.34428114875</c:v>
                </c:pt>
                <c:pt idx="127">
                  <c:v>761216.55594085052</c:v>
                </c:pt>
                <c:pt idx="128">
                  <c:v>759367.88264744636</c:v>
                </c:pt>
                <c:pt idx="129">
                  <c:v>742185.48337723361</c:v>
                </c:pt>
                <c:pt idx="130">
                  <c:v>720226.10410595988</c:v>
                </c:pt>
                <c:pt idx="131">
                  <c:v>736737.85035779746</c:v>
                </c:pt>
                <c:pt idx="132">
                  <c:v>720235.2650862002</c:v>
                </c:pt>
                <c:pt idx="133">
                  <c:v>713316.73169733444</c:v>
                </c:pt>
                <c:pt idx="134">
                  <c:v>740290.35162363423</c:v>
                </c:pt>
                <c:pt idx="135">
                  <c:v>704773.01674085646</c:v>
                </c:pt>
                <c:pt idx="136">
                  <c:v>729676.41262704716</c:v>
                </c:pt>
                <c:pt idx="137">
                  <c:v>719951.34876347904</c:v>
                </c:pt>
                <c:pt idx="138">
                  <c:v>700226.89492137299</c:v>
                </c:pt>
                <c:pt idx="139">
                  <c:v>708307.33113072929</c:v>
                </c:pt>
                <c:pt idx="140">
                  <c:v>705667.3402307292</c:v>
                </c:pt>
                <c:pt idx="141">
                  <c:v>706321.82810327923</c:v>
                </c:pt>
                <c:pt idx="142">
                  <c:v>724935.05909294868</c:v>
                </c:pt>
                <c:pt idx="143">
                  <c:v>713248.16514140728</c:v>
                </c:pt>
                <c:pt idx="144">
                  <c:v>692490.7723750826</c:v>
                </c:pt>
                <c:pt idx="145">
                  <c:v>704718.41118348262</c:v>
                </c:pt>
                <c:pt idx="146">
                  <c:v>699112.94582527631</c:v>
                </c:pt>
                <c:pt idx="147">
                  <c:v>705828.70732880745</c:v>
                </c:pt>
                <c:pt idx="148">
                  <c:v>695845.33470081235</c:v>
                </c:pt>
                <c:pt idx="149">
                  <c:v>696130.68076981767</c:v>
                </c:pt>
                <c:pt idx="150">
                  <c:v>698111.06789789628</c:v>
                </c:pt>
                <c:pt idx="151">
                  <c:v>697284.669409403</c:v>
                </c:pt>
                <c:pt idx="152">
                  <c:v>718145.00815190887</c:v>
                </c:pt>
                <c:pt idx="153">
                  <c:v>690058.00649344712</c:v>
                </c:pt>
                <c:pt idx="154">
                  <c:v>865234.46042253741</c:v>
                </c:pt>
                <c:pt idx="155">
                  <c:v>691373.88066874514</c:v>
                </c:pt>
                <c:pt idx="156">
                  <c:v>692928.6225750806</c:v>
                </c:pt>
                <c:pt idx="157">
                  <c:v>710889.66190508031</c:v>
                </c:pt>
                <c:pt idx="158">
                  <c:v>697355.67585298978</c:v>
                </c:pt>
                <c:pt idx="159">
                  <c:v>778654.47773211997</c:v>
                </c:pt>
                <c:pt idx="160">
                  <c:v>865164.67683986214</c:v>
                </c:pt>
                <c:pt idx="161">
                  <c:v>866612.62441350252</c:v>
                </c:pt>
                <c:pt idx="162">
                  <c:v>863888.13952265691</c:v>
                </c:pt>
                <c:pt idx="163">
                  <c:v>877422.24540304963</c:v>
                </c:pt>
                <c:pt idx="164">
                  <c:v>893862.66101405572</c:v>
                </c:pt>
                <c:pt idx="165">
                  <c:v>894432.95891307993</c:v>
                </c:pt>
                <c:pt idx="166">
                  <c:v>872231.53728872223</c:v>
                </c:pt>
                <c:pt idx="167">
                  <c:v>878729.2653577819</c:v>
                </c:pt>
                <c:pt idx="168">
                  <c:v>878489.61889845796</c:v>
                </c:pt>
                <c:pt idx="169">
                  <c:v>879550.66176329355</c:v>
                </c:pt>
                <c:pt idx="170">
                  <c:v>944468.65289500426</c:v>
                </c:pt>
                <c:pt idx="171">
                  <c:v>868072.78238425206</c:v>
                </c:pt>
                <c:pt idx="172">
                  <c:v>881036.75018731121</c:v>
                </c:pt>
                <c:pt idx="173">
                  <c:v>891150.91448303917</c:v>
                </c:pt>
                <c:pt idx="174">
                  <c:v>876550.63731303765</c:v>
                </c:pt>
                <c:pt idx="175">
                  <c:v>874472.06823129312</c:v>
                </c:pt>
                <c:pt idx="176">
                  <c:v>876152.57089415984</c:v>
                </c:pt>
                <c:pt idx="177">
                  <c:v>887235.70643231564</c:v>
                </c:pt>
                <c:pt idx="178">
                  <c:v>907861.62706143782</c:v>
                </c:pt>
                <c:pt idx="179">
                  <c:v>883741.20309506403</c:v>
                </c:pt>
                <c:pt idx="180">
                  <c:v>879861.75104373146</c:v>
                </c:pt>
                <c:pt idx="181">
                  <c:v>861138.87415020866</c:v>
                </c:pt>
                <c:pt idx="182">
                  <c:v>808286.57253411133</c:v>
                </c:pt>
                <c:pt idx="183">
                  <c:v>752266.39113086311</c:v>
                </c:pt>
                <c:pt idx="184">
                  <c:v>744405.3012792248</c:v>
                </c:pt>
                <c:pt idx="185">
                  <c:v>710945.24722789158</c:v>
                </c:pt>
                <c:pt idx="186">
                  <c:v>715480.86926064151</c:v>
                </c:pt>
                <c:pt idx="187">
                  <c:v>709523.33707107452</c:v>
                </c:pt>
                <c:pt idx="188">
                  <c:v>735438.32724618749</c:v>
                </c:pt>
                <c:pt idx="189">
                  <c:v>690434.59553273045</c:v>
                </c:pt>
                <c:pt idx="190">
                  <c:v>696628.96038087108</c:v>
                </c:pt>
                <c:pt idx="191">
                  <c:v>678407.49798164307</c:v>
                </c:pt>
                <c:pt idx="192">
                  <c:v>683809.31097148033</c:v>
                </c:pt>
                <c:pt idx="193">
                  <c:v>664731.64065691479</c:v>
                </c:pt>
                <c:pt idx="194">
                  <c:v>672239.29192559223</c:v>
                </c:pt>
                <c:pt idx="195">
                  <c:v>664815.80627173197</c:v>
                </c:pt>
                <c:pt idx="196">
                  <c:v>658668.23491840612</c:v>
                </c:pt>
                <c:pt idx="197">
                  <c:v>671100.92577547079</c:v>
                </c:pt>
                <c:pt idx="198">
                  <c:v>668733.71599217399</c:v>
                </c:pt>
                <c:pt idx="199">
                  <c:v>667742.8007962557</c:v>
                </c:pt>
                <c:pt idx="200">
                  <c:v>664160.99195889721</c:v>
                </c:pt>
                <c:pt idx="201">
                  <c:v>658245.21890782332</c:v>
                </c:pt>
                <c:pt idx="202">
                  <c:v>656419.52493971447</c:v>
                </c:pt>
                <c:pt idx="203">
                  <c:v>663129.63118407642</c:v>
                </c:pt>
                <c:pt idx="204">
                  <c:v>657891.1694451021</c:v>
                </c:pt>
                <c:pt idx="205">
                  <c:v>818046.4298411028</c:v>
                </c:pt>
                <c:pt idx="206">
                  <c:v>648884.66922705329</c:v>
                </c:pt>
                <c:pt idx="207">
                  <c:v>652509.57955729694</c:v>
                </c:pt>
                <c:pt idx="208">
                  <c:v>618795.25297222636</c:v>
                </c:pt>
                <c:pt idx="209">
                  <c:v>671954.77254987904</c:v>
                </c:pt>
                <c:pt idx="210">
                  <c:v>692924.99396027357</c:v>
                </c:pt>
                <c:pt idx="211">
                  <c:v>702368.07275061856</c:v>
                </c:pt>
                <c:pt idx="212">
                  <c:v>706617.47392022691</c:v>
                </c:pt>
                <c:pt idx="213">
                  <c:v>713777.38834859827</c:v>
                </c:pt>
                <c:pt idx="214">
                  <c:v>705672.18294011883</c:v>
                </c:pt>
                <c:pt idx="215">
                  <c:v>715650.67615860526</c:v>
                </c:pt>
                <c:pt idx="216">
                  <c:v>717115.5637561247</c:v>
                </c:pt>
                <c:pt idx="217">
                  <c:v>792783.82827356365</c:v>
                </c:pt>
                <c:pt idx="218">
                  <c:v>723635.58879845892</c:v>
                </c:pt>
                <c:pt idx="219">
                  <c:v>722374.08110812306</c:v>
                </c:pt>
                <c:pt idx="220">
                  <c:v>714567.32638778782</c:v>
                </c:pt>
                <c:pt idx="221">
                  <c:v>742356.68257177994</c:v>
                </c:pt>
                <c:pt idx="222">
                  <c:v>732757.41774794227</c:v>
                </c:pt>
                <c:pt idx="223">
                  <c:v>711899.47933520249</c:v>
                </c:pt>
                <c:pt idx="224">
                  <c:v>730026.22679688199</c:v>
                </c:pt>
                <c:pt idx="225">
                  <c:v>781993.74018628849</c:v>
                </c:pt>
                <c:pt idx="226">
                  <c:v>750932.0269549808</c:v>
                </c:pt>
                <c:pt idx="227">
                  <c:v>735335.81995147979</c:v>
                </c:pt>
                <c:pt idx="228">
                  <c:v>752920.83811567316</c:v>
                </c:pt>
                <c:pt idx="229">
                  <c:v>743980.47593274678</c:v>
                </c:pt>
                <c:pt idx="230">
                  <c:v>752798.48307657975</c:v>
                </c:pt>
                <c:pt idx="231">
                  <c:v>759507.05765124061</c:v>
                </c:pt>
                <c:pt idx="232">
                  <c:v>741292.93976552272</c:v>
                </c:pt>
                <c:pt idx="233">
                  <c:v>757078.68808199151</c:v>
                </c:pt>
                <c:pt idx="234">
                  <c:v>688632.88475873542</c:v>
                </c:pt>
                <c:pt idx="235">
                  <c:v>682202.4379156573</c:v>
                </c:pt>
                <c:pt idx="236">
                  <c:v>666996.57722256728</c:v>
                </c:pt>
                <c:pt idx="237">
                  <c:v>675222.27057552757</c:v>
                </c:pt>
                <c:pt idx="238">
                  <c:v>664043.20861189242</c:v>
                </c:pt>
                <c:pt idx="239">
                  <c:v>670537.51057718706</c:v>
                </c:pt>
                <c:pt idx="240">
                  <c:v>708753.76360515819</c:v>
                </c:pt>
                <c:pt idx="241">
                  <c:v>660560.01613711356</c:v>
                </c:pt>
                <c:pt idx="242">
                  <c:v>660141.51524170558</c:v>
                </c:pt>
                <c:pt idx="243">
                  <c:v>652689.90443809703</c:v>
                </c:pt>
                <c:pt idx="244">
                  <c:v>665966.22249509615</c:v>
                </c:pt>
                <c:pt idx="245">
                  <c:v>646939.93952587713</c:v>
                </c:pt>
                <c:pt idx="246">
                  <c:v>650744.5724497058</c:v>
                </c:pt>
                <c:pt idx="247">
                  <c:v>646917.65463465429</c:v>
                </c:pt>
                <c:pt idx="248">
                  <c:v>646093.98976215045</c:v>
                </c:pt>
                <c:pt idx="249">
                  <c:v>658617.81665713666</c:v>
                </c:pt>
                <c:pt idx="250">
                  <c:v>661013.82456947584</c:v>
                </c:pt>
                <c:pt idx="251">
                  <c:v>653764.76651491097</c:v>
                </c:pt>
                <c:pt idx="252">
                  <c:v>679370.61729080812</c:v>
                </c:pt>
                <c:pt idx="253">
                  <c:v>646294.75417588174</c:v>
                </c:pt>
                <c:pt idx="254">
                  <c:v>659287.55163467559</c:v>
                </c:pt>
                <c:pt idx="255">
                  <c:v>650011.33505873848</c:v>
                </c:pt>
                <c:pt idx="256">
                  <c:v>636872.18205279205</c:v>
                </c:pt>
                <c:pt idx="257">
                  <c:v>650057.58144671051</c:v>
                </c:pt>
                <c:pt idx="258">
                  <c:v>654655.61413023761</c:v>
                </c:pt>
                <c:pt idx="259">
                  <c:v>734259.18239857466</c:v>
                </c:pt>
                <c:pt idx="260">
                  <c:v>654793.9170396938</c:v>
                </c:pt>
                <c:pt idx="261">
                  <c:v>660536.99684776971</c:v>
                </c:pt>
                <c:pt idx="262">
                  <c:v>807221.17349672958</c:v>
                </c:pt>
                <c:pt idx="263">
                  <c:v>639608.02318115276</c:v>
                </c:pt>
                <c:pt idx="264">
                  <c:v>636637.16012009699</c:v>
                </c:pt>
                <c:pt idx="265">
                  <c:v>639482.78472524788</c:v>
                </c:pt>
                <c:pt idx="266">
                  <c:v>726949.92617373704</c:v>
                </c:pt>
                <c:pt idx="267">
                  <c:v>728603.68822710856</c:v>
                </c:pt>
                <c:pt idx="268">
                  <c:v>720470.94113829976</c:v>
                </c:pt>
                <c:pt idx="269">
                  <c:v>737426.0303152065</c:v>
                </c:pt>
                <c:pt idx="270">
                  <c:v>720847.43322468491</c:v>
                </c:pt>
                <c:pt idx="271">
                  <c:v>730184.93832759163</c:v>
                </c:pt>
                <c:pt idx="272">
                  <c:v>715016.86419123982</c:v>
                </c:pt>
                <c:pt idx="273">
                  <c:v>727319.78535485186</c:v>
                </c:pt>
                <c:pt idx="274">
                  <c:v>724113.80003860593</c:v>
                </c:pt>
                <c:pt idx="275">
                  <c:v>733273.91237203078</c:v>
                </c:pt>
                <c:pt idx="276">
                  <c:v>739006.04637751286</c:v>
                </c:pt>
                <c:pt idx="277">
                  <c:v>716123.84970935539</c:v>
                </c:pt>
                <c:pt idx="278">
                  <c:v>734961.09967026126</c:v>
                </c:pt>
                <c:pt idx="279">
                  <c:v>715753.49085970514</c:v>
                </c:pt>
                <c:pt idx="280">
                  <c:v>718520.21811278386</c:v>
                </c:pt>
                <c:pt idx="281">
                  <c:v>712128.25041473622</c:v>
                </c:pt>
                <c:pt idx="282">
                  <c:v>717752.57327864075</c:v>
                </c:pt>
                <c:pt idx="283">
                  <c:v>710727.00950565783</c:v>
                </c:pt>
                <c:pt idx="284">
                  <c:v>690216.79174605221</c:v>
                </c:pt>
                <c:pt idx="285">
                  <c:v>640424.90901711141</c:v>
                </c:pt>
                <c:pt idx="286">
                  <c:v>641634.89535981882</c:v>
                </c:pt>
                <c:pt idx="287">
                  <c:v>639556.13253570627</c:v>
                </c:pt>
                <c:pt idx="288">
                  <c:v>629096.57869442366</c:v>
                </c:pt>
                <c:pt idx="289">
                  <c:v>619641.73283760017</c:v>
                </c:pt>
                <c:pt idx="290">
                  <c:v>625686.32976818143</c:v>
                </c:pt>
                <c:pt idx="291">
                  <c:v>616213.81361389114</c:v>
                </c:pt>
                <c:pt idx="292">
                  <c:v>623631.08587957907</c:v>
                </c:pt>
                <c:pt idx="293">
                  <c:v>623759.76960124553</c:v>
                </c:pt>
                <c:pt idx="294">
                  <c:v>623042.76315621228</c:v>
                </c:pt>
                <c:pt idx="295">
                  <c:v>614061.86735124257</c:v>
                </c:pt>
                <c:pt idx="296">
                  <c:v>610695.28087639133</c:v>
                </c:pt>
                <c:pt idx="297">
                  <c:v>608870.59566001571</c:v>
                </c:pt>
                <c:pt idx="298">
                  <c:v>615362.23066035507</c:v>
                </c:pt>
                <c:pt idx="299">
                  <c:v>611009.96961656376</c:v>
                </c:pt>
                <c:pt idx="300">
                  <c:v>617608.71894624131</c:v>
                </c:pt>
                <c:pt idx="301">
                  <c:v>735762.51044271176</c:v>
                </c:pt>
                <c:pt idx="302">
                  <c:v>774512.13432656438</c:v>
                </c:pt>
                <c:pt idx="303">
                  <c:v>770485.07679222513</c:v>
                </c:pt>
                <c:pt idx="304">
                  <c:v>768895.59632674663</c:v>
                </c:pt>
                <c:pt idx="305">
                  <c:v>777944.44867106969</c:v>
                </c:pt>
                <c:pt idx="306">
                  <c:v>772760.97539789928</c:v>
                </c:pt>
                <c:pt idx="307">
                  <c:v>770909.374113039</c:v>
                </c:pt>
                <c:pt idx="308">
                  <c:v>762790.42619144777</c:v>
                </c:pt>
                <c:pt idx="309">
                  <c:v>763414.31326717755</c:v>
                </c:pt>
                <c:pt idx="310">
                  <c:v>756807.87392986298</c:v>
                </c:pt>
                <c:pt idx="311">
                  <c:v>774181.45577962056</c:v>
                </c:pt>
                <c:pt idx="312">
                  <c:v>767734.97478397039</c:v>
                </c:pt>
                <c:pt idx="313">
                  <c:v>759029.3359474584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77-4F32-8BE7-FBA9946E50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0272944"/>
        <c:axId val="1470297904"/>
      </c:scatterChart>
      <c:valAx>
        <c:axId val="1470272944"/>
        <c:scaling>
          <c:orientation val="minMax"/>
          <c:max val="16.5"/>
          <c:min val="12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0297904"/>
        <c:crosses val="autoZero"/>
        <c:crossBetween val="midCat"/>
      </c:valAx>
      <c:valAx>
        <c:axId val="1470297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0272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13/01/2025 - </a:t>
            </a:r>
            <a:r>
              <a:rPr lang="en-US" baseline="30000"/>
              <a:t>13</a:t>
            </a:r>
            <a:r>
              <a:rPr lang="en-US"/>
              <a:t>CH3O2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'2025_01_013_AVE'!$Z$4</c:f>
              <c:strCache>
                <c:ptCount val="1"/>
                <c:pt idx="0">
                  <c:v>SCH3OH</c:v>
                </c:pt>
              </c:strCache>
            </c:strRef>
          </c:tx>
          <c:spPr>
            <a:ln w="1270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'2025_01_013_AVE'!$A$5:$A$452</c:f>
              <c:numCache>
                <c:formatCode>General</c:formatCode>
                <c:ptCount val="448"/>
                <c:pt idx="0">
                  <c:v>12.792999999999999</c:v>
                </c:pt>
                <c:pt idx="1">
                  <c:v>12.803000000000001</c:v>
                </c:pt>
                <c:pt idx="2">
                  <c:v>12.812900000000001</c:v>
                </c:pt>
                <c:pt idx="3">
                  <c:v>12.822900000000001</c:v>
                </c:pt>
                <c:pt idx="4">
                  <c:v>12.8329</c:v>
                </c:pt>
                <c:pt idx="5">
                  <c:v>12.8429</c:v>
                </c:pt>
                <c:pt idx="6">
                  <c:v>12.8529</c:v>
                </c:pt>
                <c:pt idx="7">
                  <c:v>12.8629</c:v>
                </c:pt>
                <c:pt idx="8">
                  <c:v>12.8729</c:v>
                </c:pt>
                <c:pt idx="9">
                  <c:v>12.882899999999999</c:v>
                </c:pt>
                <c:pt idx="10">
                  <c:v>12.892899999999999</c:v>
                </c:pt>
                <c:pt idx="11">
                  <c:v>12.902900000000001</c:v>
                </c:pt>
                <c:pt idx="12">
                  <c:v>12.9129</c:v>
                </c:pt>
                <c:pt idx="13">
                  <c:v>12.9229</c:v>
                </c:pt>
                <c:pt idx="14">
                  <c:v>12.9329</c:v>
                </c:pt>
                <c:pt idx="15">
                  <c:v>12.943</c:v>
                </c:pt>
                <c:pt idx="16">
                  <c:v>12.955299999999999</c:v>
                </c:pt>
                <c:pt idx="17">
                  <c:v>12.965299999999999</c:v>
                </c:pt>
                <c:pt idx="18">
                  <c:v>12.975300000000001</c:v>
                </c:pt>
                <c:pt idx="19">
                  <c:v>12.985300000000001</c:v>
                </c:pt>
                <c:pt idx="20">
                  <c:v>12.9953</c:v>
                </c:pt>
                <c:pt idx="21">
                  <c:v>13.007099999999999</c:v>
                </c:pt>
                <c:pt idx="22">
                  <c:v>13.016999999999999</c:v>
                </c:pt>
                <c:pt idx="23">
                  <c:v>13.026999999999999</c:v>
                </c:pt>
                <c:pt idx="24">
                  <c:v>13.039</c:v>
                </c:pt>
                <c:pt idx="25">
                  <c:v>13.0489</c:v>
                </c:pt>
                <c:pt idx="26">
                  <c:v>13.0589</c:v>
                </c:pt>
                <c:pt idx="27">
                  <c:v>13.068899999999999</c:v>
                </c:pt>
                <c:pt idx="28">
                  <c:v>13.2547</c:v>
                </c:pt>
                <c:pt idx="29">
                  <c:v>13.2646</c:v>
                </c:pt>
                <c:pt idx="30">
                  <c:v>13.2746</c:v>
                </c:pt>
                <c:pt idx="31">
                  <c:v>13.284599999999999</c:v>
                </c:pt>
                <c:pt idx="32">
                  <c:v>13.294600000000001</c:v>
                </c:pt>
                <c:pt idx="33">
                  <c:v>13.304600000000001</c:v>
                </c:pt>
                <c:pt idx="34">
                  <c:v>13.3146</c:v>
                </c:pt>
                <c:pt idx="35">
                  <c:v>13.3246</c:v>
                </c:pt>
                <c:pt idx="36">
                  <c:v>13.3345</c:v>
                </c:pt>
                <c:pt idx="37">
                  <c:v>13.3445</c:v>
                </c:pt>
                <c:pt idx="38">
                  <c:v>13.3545</c:v>
                </c:pt>
                <c:pt idx="39">
                  <c:v>13.3645</c:v>
                </c:pt>
                <c:pt idx="40">
                  <c:v>13.374599999999999</c:v>
                </c:pt>
                <c:pt idx="41">
                  <c:v>13.3847</c:v>
                </c:pt>
                <c:pt idx="42">
                  <c:v>13.3948</c:v>
                </c:pt>
                <c:pt idx="43">
                  <c:v>13.4047</c:v>
                </c:pt>
                <c:pt idx="44">
                  <c:v>13.4147</c:v>
                </c:pt>
                <c:pt idx="45">
                  <c:v>13.4247</c:v>
                </c:pt>
                <c:pt idx="46">
                  <c:v>13.434799999999999</c:v>
                </c:pt>
                <c:pt idx="47">
                  <c:v>13.444900000000001</c:v>
                </c:pt>
                <c:pt idx="48">
                  <c:v>13.455</c:v>
                </c:pt>
                <c:pt idx="49">
                  <c:v>13.4651</c:v>
                </c:pt>
                <c:pt idx="50">
                  <c:v>13.475199999999999</c:v>
                </c:pt>
                <c:pt idx="51">
                  <c:v>13.485200000000001</c:v>
                </c:pt>
                <c:pt idx="52">
                  <c:v>13.4953</c:v>
                </c:pt>
                <c:pt idx="53">
                  <c:v>13.5054</c:v>
                </c:pt>
                <c:pt idx="54">
                  <c:v>13.515499999999999</c:v>
                </c:pt>
                <c:pt idx="55">
                  <c:v>13.5686</c:v>
                </c:pt>
                <c:pt idx="56">
                  <c:v>13.5786</c:v>
                </c:pt>
                <c:pt idx="57">
                  <c:v>13.588699999999999</c:v>
                </c:pt>
                <c:pt idx="58">
                  <c:v>13.598699999999999</c:v>
                </c:pt>
                <c:pt idx="59">
                  <c:v>13.6088</c:v>
                </c:pt>
                <c:pt idx="60">
                  <c:v>13.6189</c:v>
                </c:pt>
                <c:pt idx="61">
                  <c:v>13.6289</c:v>
                </c:pt>
                <c:pt idx="62">
                  <c:v>13.638999999999999</c:v>
                </c:pt>
                <c:pt idx="63">
                  <c:v>13.648999999999999</c:v>
                </c:pt>
                <c:pt idx="64">
                  <c:v>13.6591</c:v>
                </c:pt>
                <c:pt idx="65">
                  <c:v>13.6691</c:v>
                </c:pt>
                <c:pt idx="66">
                  <c:v>13.6792</c:v>
                </c:pt>
                <c:pt idx="67">
                  <c:v>13.689299999999999</c:v>
                </c:pt>
                <c:pt idx="68">
                  <c:v>13.699299999999999</c:v>
                </c:pt>
                <c:pt idx="69">
                  <c:v>13.7094</c:v>
                </c:pt>
                <c:pt idx="70">
                  <c:v>13.7194</c:v>
                </c:pt>
                <c:pt idx="71">
                  <c:v>13.7295</c:v>
                </c:pt>
                <c:pt idx="72">
                  <c:v>13.739599999999999</c:v>
                </c:pt>
                <c:pt idx="73">
                  <c:v>13.749499999999999</c:v>
                </c:pt>
                <c:pt idx="74">
                  <c:v>13.759600000000001</c:v>
                </c:pt>
                <c:pt idx="75">
                  <c:v>13.7697</c:v>
                </c:pt>
                <c:pt idx="76">
                  <c:v>13.7797</c:v>
                </c:pt>
                <c:pt idx="77">
                  <c:v>13.7898</c:v>
                </c:pt>
                <c:pt idx="78">
                  <c:v>13.799799999999999</c:v>
                </c:pt>
                <c:pt idx="79">
                  <c:v>13.8117</c:v>
                </c:pt>
                <c:pt idx="80">
                  <c:v>13.8218</c:v>
                </c:pt>
                <c:pt idx="81">
                  <c:v>13.831799999999999</c:v>
                </c:pt>
                <c:pt idx="82">
                  <c:v>13.841900000000001</c:v>
                </c:pt>
                <c:pt idx="83">
                  <c:v>13.851900000000001</c:v>
                </c:pt>
                <c:pt idx="84">
                  <c:v>13.862</c:v>
                </c:pt>
                <c:pt idx="85">
                  <c:v>13.8721</c:v>
                </c:pt>
                <c:pt idx="86">
                  <c:v>13.882099999999999</c:v>
                </c:pt>
                <c:pt idx="87">
                  <c:v>13.892200000000001</c:v>
                </c:pt>
                <c:pt idx="88">
                  <c:v>13.902200000000001</c:v>
                </c:pt>
                <c:pt idx="89">
                  <c:v>13.9123</c:v>
                </c:pt>
                <c:pt idx="90">
                  <c:v>13.9224</c:v>
                </c:pt>
                <c:pt idx="91">
                  <c:v>13.9351</c:v>
                </c:pt>
                <c:pt idx="92">
                  <c:v>13.9451</c:v>
                </c:pt>
                <c:pt idx="93">
                  <c:v>13.9552</c:v>
                </c:pt>
                <c:pt idx="94">
                  <c:v>13.965299999999999</c:v>
                </c:pt>
                <c:pt idx="95">
                  <c:v>13.975300000000001</c:v>
                </c:pt>
                <c:pt idx="96">
                  <c:v>13.9984</c:v>
                </c:pt>
                <c:pt idx="97">
                  <c:v>14.0082</c:v>
                </c:pt>
                <c:pt idx="98">
                  <c:v>14.018000000000001</c:v>
                </c:pt>
                <c:pt idx="99">
                  <c:v>14.027799999999999</c:v>
                </c:pt>
                <c:pt idx="100">
                  <c:v>14.037599999999999</c:v>
                </c:pt>
                <c:pt idx="101">
                  <c:v>14.0473</c:v>
                </c:pt>
                <c:pt idx="102">
                  <c:v>14.057</c:v>
                </c:pt>
                <c:pt idx="103">
                  <c:v>14.066800000000001</c:v>
                </c:pt>
                <c:pt idx="104">
                  <c:v>14.076599999999999</c:v>
                </c:pt>
                <c:pt idx="105">
                  <c:v>14.086399999999999</c:v>
                </c:pt>
                <c:pt idx="106">
                  <c:v>14.0962</c:v>
                </c:pt>
                <c:pt idx="107">
                  <c:v>14.106</c:v>
                </c:pt>
                <c:pt idx="108">
                  <c:v>14.1157</c:v>
                </c:pt>
                <c:pt idx="109">
                  <c:v>14.125500000000001</c:v>
                </c:pt>
                <c:pt idx="110">
                  <c:v>14.135300000000001</c:v>
                </c:pt>
                <c:pt idx="111">
                  <c:v>14.145099999999999</c:v>
                </c:pt>
                <c:pt idx="112">
                  <c:v>14.1549</c:v>
                </c:pt>
                <c:pt idx="113">
                  <c:v>14.1647</c:v>
                </c:pt>
                <c:pt idx="114">
                  <c:v>14.1744</c:v>
                </c:pt>
                <c:pt idx="115">
                  <c:v>14.184200000000001</c:v>
                </c:pt>
                <c:pt idx="116">
                  <c:v>14.194000000000001</c:v>
                </c:pt>
                <c:pt idx="117">
                  <c:v>14.203799999999999</c:v>
                </c:pt>
                <c:pt idx="118">
                  <c:v>14.2136</c:v>
                </c:pt>
                <c:pt idx="119">
                  <c:v>14.2233</c:v>
                </c:pt>
                <c:pt idx="120">
                  <c:v>14.2331</c:v>
                </c:pt>
                <c:pt idx="121">
                  <c:v>14.242900000000001</c:v>
                </c:pt>
                <c:pt idx="122">
                  <c:v>14.252700000000001</c:v>
                </c:pt>
                <c:pt idx="123">
                  <c:v>14.262499999999999</c:v>
                </c:pt>
                <c:pt idx="124">
                  <c:v>14.2723</c:v>
                </c:pt>
                <c:pt idx="125">
                  <c:v>14.282</c:v>
                </c:pt>
                <c:pt idx="126">
                  <c:v>14.2918</c:v>
                </c:pt>
                <c:pt idx="127">
                  <c:v>14.301600000000001</c:v>
                </c:pt>
                <c:pt idx="128">
                  <c:v>14.311400000000001</c:v>
                </c:pt>
                <c:pt idx="129">
                  <c:v>14.321199999999999</c:v>
                </c:pt>
                <c:pt idx="130">
                  <c:v>14.331</c:v>
                </c:pt>
                <c:pt idx="131">
                  <c:v>14.3407</c:v>
                </c:pt>
                <c:pt idx="132">
                  <c:v>14.3505</c:v>
                </c:pt>
                <c:pt idx="133">
                  <c:v>14.360300000000001</c:v>
                </c:pt>
                <c:pt idx="134">
                  <c:v>14.370100000000001</c:v>
                </c:pt>
                <c:pt idx="135">
                  <c:v>14.379799999999999</c:v>
                </c:pt>
                <c:pt idx="136">
                  <c:v>14.3896</c:v>
                </c:pt>
                <c:pt idx="137">
                  <c:v>14.3994</c:v>
                </c:pt>
                <c:pt idx="138">
                  <c:v>14.4091</c:v>
                </c:pt>
                <c:pt idx="139">
                  <c:v>14.418900000000001</c:v>
                </c:pt>
                <c:pt idx="140">
                  <c:v>14.428699999999999</c:v>
                </c:pt>
                <c:pt idx="141">
                  <c:v>14.438499999999999</c:v>
                </c:pt>
                <c:pt idx="142">
                  <c:v>14.4482</c:v>
                </c:pt>
                <c:pt idx="143">
                  <c:v>14.458</c:v>
                </c:pt>
                <c:pt idx="144">
                  <c:v>14.4678</c:v>
                </c:pt>
                <c:pt idx="145">
                  <c:v>14.477600000000001</c:v>
                </c:pt>
                <c:pt idx="146">
                  <c:v>14.488899999999999</c:v>
                </c:pt>
                <c:pt idx="147">
                  <c:v>14.498699999999999</c:v>
                </c:pt>
                <c:pt idx="148">
                  <c:v>14.5084</c:v>
                </c:pt>
                <c:pt idx="149">
                  <c:v>14.5182</c:v>
                </c:pt>
                <c:pt idx="150">
                  <c:v>14.528</c:v>
                </c:pt>
                <c:pt idx="151">
                  <c:v>14.537800000000001</c:v>
                </c:pt>
                <c:pt idx="152">
                  <c:v>14.547499999999999</c:v>
                </c:pt>
                <c:pt idx="153">
                  <c:v>14.5573</c:v>
                </c:pt>
                <c:pt idx="154">
                  <c:v>14.5671</c:v>
                </c:pt>
                <c:pt idx="155">
                  <c:v>14.5769</c:v>
                </c:pt>
                <c:pt idx="156">
                  <c:v>14.586600000000001</c:v>
                </c:pt>
                <c:pt idx="157">
                  <c:v>14.5983</c:v>
                </c:pt>
                <c:pt idx="158">
                  <c:v>14.608000000000001</c:v>
                </c:pt>
                <c:pt idx="159">
                  <c:v>14.617800000000001</c:v>
                </c:pt>
                <c:pt idx="160">
                  <c:v>14.627599999999999</c:v>
                </c:pt>
                <c:pt idx="161">
                  <c:v>14.6374</c:v>
                </c:pt>
                <c:pt idx="162">
                  <c:v>14.6471</c:v>
                </c:pt>
                <c:pt idx="163">
                  <c:v>14.6569</c:v>
                </c:pt>
                <c:pt idx="164">
                  <c:v>14.666700000000001</c:v>
                </c:pt>
                <c:pt idx="165">
                  <c:v>14.676500000000001</c:v>
                </c:pt>
                <c:pt idx="166">
                  <c:v>14.686299999999999</c:v>
                </c:pt>
                <c:pt idx="167">
                  <c:v>14.696099999999999</c:v>
                </c:pt>
                <c:pt idx="168">
                  <c:v>14.7058</c:v>
                </c:pt>
                <c:pt idx="169">
                  <c:v>14.7156</c:v>
                </c:pt>
                <c:pt idx="170">
                  <c:v>14.7254</c:v>
                </c:pt>
                <c:pt idx="171">
                  <c:v>14.735200000000001</c:v>
                </c:pt>
                <c:pt idx="172">
                  <c:v>14.744899999999999</c:v>
                </c:pt>
                <c:pt idx="173">
                  <c:v>14.7547</c:v>
                </c:pt>
                <c:pt idx="174">
                  <c:v>14.7645</c:v>
                </c:pt>
                <c:pt idx="175">
                  <c:v>14.7743</c:v>
                </c:pt>
                <c:pt idx="176">
                  <c:v>14.7841</c:v>
                </c:pt>
                <c:pt idx="177">
                  <c:v>14.793900000000001</c:v>
                </c:pt>
                <c:pt idx="178">
                  <c:v>14.803599999999999</c:v>
                </c:pt>
                <c:pt idx="179">
                  <c:v>14.8134</c:v>
                </c:pt>
                <c:pt idx="180">
                  <c:v>14.8232</c:v>
                </c:pt>
                <c:pt idx="181">
                  <c:v>14.833</c:v>
                </c:pt>
                <c:pt idx="182">
                  <c:v>14.8428</c:v>
                </c:pt>
                <c:pt idx="183">
                  <c:v>14.852600000000001</c:v>
                </c:pt>
                <c:pt idx="184">
                  <c:v>14.862299999999999</c:v>
                </c:pt>
                <c:pt idx="185">
                  <c:v>14.8721</c:v>
                </c:pt>
                <c:pt idx="186">
                  <c:v>14.8818</c:v>
                </c:pt>
                <c:pt idx="187">
                  <c:v>14.8916</c:v>
                </c:pt>
                <c:pt idx="188">
                  <c:v>14.901400000000001</c:v>
                </c:pt>
                <c:pt idx="189">
                  <c:v>14.911199999999999</c:v>
                </c:pt>
                <c:pt idx="190">
                  <c:v>14.920999999999999</c:v>
                </c:pt>
                <c:pt idx="191">
                  <c:v>14.9307</c:v>
                </c:pt>
                <c:pt idx="192">
                  <c:v>14.9405</c:v>
                </c:pt>
                <c:pt idx="193">
                  <c:v>14.9503</c:v>
                </c:pt>
                <c:pt idx="194">
                  <c:v>14.960100000000001</c:v>
                </c:pt>
                <c:pt idx="195">
                  <c:v>14.969900000000001</c:v>
                </c:pt>
                <c:pt idx="196">
                  <c:v>14.979699999999999</c:v>
                </c:pt>
                <c:pt idx="197">
                  <c:v>14.9894</c:v>
                </c:pt>
                <c:pt idx="198">
                  <c:v>14.9992</c:v>
                </c:pt>
                <c:pt idx="199">
                  <c:v>15.009</c:v>
                </c:pt>
                <c:pt idx="200">
                  <c:v>15.018800000000001</c:v>
                </c:pt>
                <c:pt idx="201">
                  <c:v>15.028600000000001</c:v>
                </c:pt>
                <c:pt idx="202">
                  <c:v>15.038399999999999</c:v>
                </c:pt>
                <c:pt idx="203">
                  <c:v>15.0482</c:v>
                </c:pt>
                <c:pt idx="204">
                  <c:v>15.058</c:v>
                </c:pt>
                <c:pt idx="205">
                  <c:v>15.0678</c:v>
                </c:pt>
                <c:pt idx="206">
                  <c:v>15.0776</c:v>
                </c:pt>
                <c:pt idx="207">
                  <c:v>15.087400000000001</c:v>
                </c:pt>
                <c:pt idx="208">
                  <c:v>15.097099999999999</c:v>
                </c:pt>
                <c:pt idx="209">
                  <c:v>15.1069</c:v>
                </c:pt>
                <c:pt idx="210">
                  <c:v>15.1167</c:v>
                </c:pt>
                <c:pt idx="211">
                  <c:v>15.1265</c:v>
                </c:pt>
                <c:pt idx="212">
                  <c:v>15.1363</c:v>
                </c:pt>
                <c:pt idx="213">
                  <c:v>15.146100000000001</c:v>
                </c:pt>
                <c:pt idx="214">
                  <c:v>15.155900000000001</c:v>
                </c:pt>
                <c:pt idx="215">
                  <c:v>15.165699999999999</c:v>
                </c:pt>
                <c:pt idx="216">
                  <c:v>15.1755</c:v>
                </c:pt>
                <c:pt idx="217">
                  <c:v>15.1853</c:v>
                </c:pt>
                <c:pt idx="218">
                  <c:v>15.195</c:v>
                </c:pt>
                <c:pt idx="219">
                  <c:v>15.204800000000001</c:v>
                </c:pt>
                <c:pt idx="220">
                  <c:v>15.214600000000001</c:v>
                </c:pt>
                <c:pt idx="221">
                  <c:v>15.224399999999999</c:v>
                </c:pt>
                <c:pt idx="222">
                  <c:v>15.2342</c:v>
                </c:pt>
                <c:pt idx="223">
                  <c:v>15.244</c:v>
                </c:pt>
                <c:pt idx="224">
                  <c:v>15.2538</c:v>
                </c:pt>
                <c:pt idx="225">
                  <c:v>15.2636</c:v>
                </c:pt>
                <c:pt idx="226">
                  <c:v>15.273400000000001</c:v>
                </c:pt>
                <c:pt idx="227">
                  <c:v>15.283200000000001</c:v>
                </c:pt>
                <c:pt idx="228">
                  <c:v>15.292899999999999</c:v>
                </c:pt>
                <c:pt idx="229">
                  <c:v>15.3027</c:v>
                </c:pt>
                <c:pt idx="230">
                  <c:v>15.3125</c:v>
                </c:pt>
                <c:pt idx="231">
                  <c:v>15.3223</c:v>
                </c:pt>
                <c:pt idx="232">
                  <c:v>15.332100000000001</c:v>
                </c:pt>
                <c:pt idx="233">
                  <c:v>15.341900000000001</c:v>
                </c:pt>
                <c:pt idx="234">
                  <c:v>15.351699999999999</c:v>
                </c:pt>
                <c:pt idx="235">
                  <c:v>15.361499999999999</c:v>
                </c:pt>
                <c:pt idx="236">
                  <c:v>15.3713</c:v>
                </c:pt>
                <c:pt idx="237">
                  <c:v>15.3811</c:v>
                </c:pt>
                <c:pt idx="238">
                  <c:v>15.3908</c:v>
                </c:pt>
                <c:pt idx="239">
                  <c:v>15.400600000000001</c:v>
                </c:pt>
                <c:pt idx="240">
                  <c:v>15.410399999999999</c:v>
                </c:pt>
                <c:pt idx="241">
                  <c:v>15.420199999999999</c:v>
                </c:pt>
                <c:pt idx="242">
                  <c:v>15.43</c:v>
                </c:pt>
                <c:pt idx="243">
                  <c:v>15.4398</c:v>
                </c:pt>
                <c:pt idx="244">
                  <c:v>15.4496</c:v>
                </c:pt>
                <c:pt idx="245">
                  <c:v>15.4594</c:v>
                </c:pt>
                <c:pt idx="246">
                  <c:v>15.469200000000001</c:v>
                </c:pt>
                <c:pt idx="247">
                  <c:v>15.478999999999999</c:v>
                </c:pt>
                <c:pt idx="248">
                  <c:v>15.488799999999999</c:v>
                </c:pt>
                <c:pt idx="249">
                  <c:v>15.4986</c:v>
                </c:pt>
                <c:pt idx="250">
                  <c:v>15.5084</c:v>
                </c:pt>
                <c:pt idx="251">
                  <c:v>15.5182</c:v>
                </c:pt>
                <c:pt idx="252">
                  <c:v>15.528</c:v>
                </c:pt>
                <c:pt idx="253">
                  <c:v>15.537800000000001</c:v>
                </c:pt>
                <c:pt idx="254">
                  <c:v>15.547499999999999</c:v>
                </c:pt>
                <c:pt idx="255">
                  <c:v>15.5573</c:v>
                </c:pt>
                <c:pt idx="256">
                  <c:v>15.5671</c:v>
                </c:pt>
                <c:pt idx="257">
                  <c:v>15.5769</c:v>
                </c:pt>
                <c:pt idx="258">
                  <c:v>15.5867</c:v>
                </c:pt>
                <c:pt idx="259">
                  <c:v>15.596500000000001</c:v>
                </c:pt>
                <c:pt idx="260">
                  <c:v>15.606299999999999</c:v>
                </c:pt>
                <c:pt idx="261">
                  <c:v>15.616099999999999</c:v>
                </c:pt>
                <c:pt idx="262">
                  <c:v>15.6259</c:v>
                </c:pt>
                <c:pt idx="263">
                  <c:v>15.6357</c:v>
                </c:pt>
                <c:pt idx="264">
                  <c:v>15.6455</c:v>
                </c:pt>
                <c:pt idx="265">
                  <c:v>15.6553</c:v>
                </c:pt>
                <c:pt idx="266">
                  <c:v>15.665100000000001</c:v>
                </c:pt>
                <c:pt idx="267">
                  <c:v>15.674899999999999</c:v>
                </c:pt>
                <c:pt idx="268">
                  <c:v>15.684699999999999</c:v>
                </c:pt>
                <c:pt idx="269">
                  <c:v>15.6945</c:v>
                </c:pt>
                <c:pt idx="270">
                  <c:v>15.7043</c:v>
                </c:pt>
                <c:pt idx="271">
                  <c:v>15.7141</c:v>
                </c:pt>
                <c:pt idx="272">
                  <c:v>15.7239</c:v>
                </c:pt>
                <c:pt idx="273">
                  <c:v>15.733700000000001</c:v>
                </c:pt>
                <c:pt idx="274">
                  <c:v>15.743499999999999</c:v>
                </c:pt>
                <c:pt idx="275">
                  <c:v>15.753299999999999</c:v>
                </c:pt>
                <c:pt idx="276">
                  <c:v>15.7631</c:v>
                </c:pt>
                <c:pt idx="277">
                  <c:v>15.7729</c:v>
                </c:pt>
                <c:pt idx="278">
                  <c:v>15.7826</c:v>
                </c:pt>
                <c:pt idx="279">
                  <c:v>15.792400000000001</c:v>
                </c:pt>
                <c:pt idx="280">
                  <c:v>15.802199999999999</c:v>
                </c:pt>
                <c:pt idx="281">
                  <c:v>15.811999999999999</c:v>
                </c:pt>
                <c:pt idx="282">
                  <c:v>15.8218</c:v>
                </c:pt>
                <c:pt idx="283">
                  <c:v>15.8316</c:v>
                </c:pt>
                <c:pt idx="284">
                  <c:v>15.8414</c:v>
                </c:pt>
                <c:pt idx="285">
                  <c:v>15.8512</c:v>
                </c:pt>
                <c:pt idx="286">
                  <c:v>15.861000000000001</c:v>
                </c:pt>
                <c:pt idx="287">
                  <c:v>15.870799999999999</c:v>
                </c:pt>
                <c:pt idx="288">
                  <c:v>15.880599999999999</c:v>
                </c:pt>
                <c:pt idx="289">
                  <c:v>15.8904</c:v>
                </c:pt>
                <c:pt idx="290">
                  <c:v>15.9002</c:v>
                </c:pt>
                <c:pt idx="291">
                  <c:v>15.91</c:v>
                </c:pt>
                <c:pt idx="292">
                  <c:v>15.9198</c:v>
                </c:pt>
                <c:pt idx="293">
                  <c:v>15.929600000000001</c:v>
                </c:pt>
                <c:pt idx="294">
                  <c:v>15.939399999999999</c:v>
                </c:pt>
                <c:pt idx="295">
                  <c:v>15.9491</c:v>
                </c:pt>
                <c:pt idx="296">
                  <c:v>15.959</c:v>
                </c:pt>
                <c:pt idx="297">
                  <c:v>15.9688</c:v>
                </c:pt>
                <c:pt idx="298">
                  <c:v>15.9785</c:v>
                </c:pt>
                <c:pt idx="299">
                  <c:v>15.988300000000001</c:v>
                </c:pt>
                <c:pt idx="300">
                  <c:v>15.998200000000001</c:v>
                </c:pt>
                <c:pt idx="301">
                  <c:v>16.007899999999999</c:v>
                </c:pt>
                <c:pt idx="302">
                  <c:v>16.017700000000001</c:v>
                </c:pt>
                <c:pt idx="303">
                  <c:v>16.0275</c:v>
                </c:pt>
                <c:pt idx="304">
                  <c:v>16.037299999999998</c:v>
                </c:pt>
                <c:pt idx="305">
                  <c:v>16.0471</c:v>
                </c:pt>
                <c:pt idx="306">
                  <c:v>16.056899999999999</c:v>
                </c:pt>
                <c:pt idx="307">
                  <c:v>16.066700000000001</c:v>
                </c:pt>
                <c:pt idx="308">
                  <c:v>16.076499999999999</c:v>
                </c:pt>
                <c:pt idx="309">
                  <c:v>16.086300000000001</c:v>
                </c:pt>
                <c:pt idx="310">
                  <c:v>16.0961</c:v>
                </c:pt>
                <c:pt idx="311">
                  <c:v>16.105899999999998</c:v>
                </c:pt>
                <c:pt idx="312">
                  <c:v>16.115600000000001</c:v>
                </c:pt>
                <c:pt idx="313">
                  <c:v>16.125399999999999</c:v>
                </c:pt>
              </c:numCache>
            </c:numRef>
          </c:xVal>
          <c:yVal>
            <c:numRef>
              <c:f>'2025_01_013_AVE'!$Z$5:$Z$452</c:f>
              <c:numCache>
                <c:formatCode>General</c:formatCode>
                <c:ptCount val="448"/>
                <c:pt idx="0">
                  <c:v>5692.445445429109</c:v>
                </c:pt>
                <c:pt idx="1">
                  <c:v>5475.0414696550997</c:v>
                </c:pt>
                <c:pt idx="2">
                  <c:v>5830.3384350635324</c:v>
                </c:pt>
                <c:pt idx="3">
                  <c:v>5586.1902957610673</c:v>
                </c:pt>
                <c:pt idx="4">
                  <c:v>5683.7682914633988</c:v>
                </c:pt>
                <c:pt idx="5">
                  <c:v>6179.5993844511722</c:v>
                </c:pt>
                <c:pt idx="6">
                  <c:v>5478.9584225171948</c:v>
                </c:pt>
                <c:pt idx="7">
                  <c:v>5482.5191517890717</c:v>
                </c:pt>
                <c:pt idx="8">
                  <c:v>6049.1853490610411</c:v>
                </c:pt>
                <c:pt idx="9">
                  <c:v>5440.349177189305</c:v>
                </c:pt>
                <c:pt idx="10">
                  <c:v>5142.6565693948451</c:v>
                </c:pt>
                <c:pt idx="11">
                  <c:v>5446.2840840971458</c:v>
                </c:pt>
                <c:pt idx="12">
                  <c:v>5405.2776947171797</c:v>
                </c:pt>
                <c:pt idx="13">
                  <c:v>7626.88695640475</c:v>
                </c:pt>
                <c:pt idx="14">
                  <c:v>19060.677246488594</c:v>
                </c:pt>
                <c:pt idx="15">
                  <c:v>45886.27195076512</c:v>
                </c:pt>
                <c:pt idx="16">
                  <c:v>72441.910851397217</c:v>
                </c:pt>
                <c:pt idx="17">
                  <c:v>89339.832751772861</c:v>
                </c:pt>
                <c:pt idx="18">
                  <c:v>78915.4778027352</c:v>
                </c:pt>
                <c:pt idx="19">
                  <c:v>117235.81493107369</c:v>
                </c:pt>
                <c:pt idx="20">
                  <c:v>120654.81561823582</c:v>
                </c:pt>
                <c:pt idx="21">
                  <c:v>125881.54725910643</c:v>
                </c:pt>
                <c:pt idx="22">
                  <c:v>142922.18178569933</c:v>
                </c:pt>
                <c:pt idx="23">
                  <c:v>150404.75817323744</c:v>
                </c:pt>
                <c:pt idx="24">
                  <c:v>163088.63293467599</c:v>
                </c:pt>
                <c:pt idx="25">
                  <c:v>169897.6941868173</c:v>
                </c:pt>
                <c:pt idx="26">
                  <c:v>174195.20067802275</c:v>
                </c:pt>
                <c:pt idx="27">
                  <c:v>186627.09494586874</c:v>
                </c:pt>
                <c:pt idx="28">
                  <c:v>273959.56354536023</c:v>
                </c:pt>
                <c:pt idx="29">
                  <c:v>252750.39119090271</c:v>
                </c:pt>
                <c:pt idx="30">
                  <c:v>243104.22990934545</c:v>
                </c:pt>
                <c:pt idx="31">
                  <c:v>249825.69816652802</c:v>
                </c:pt>
                <c:pt idx="32">
                  <c:v>248440.80151473766</c:v>
                </c:pt>
                <c:pt idx="33">
                  <c:v>247136.64118183925</c:v>
                </c:pt>
                <c:pt idx="34">
                  <c:v>245538.35907660946</c:v>
                </c:pt>
                <c:pt idx="35">
                  <c:v>246835.7762047821</c:v>
                </c:pt>
                <c:pt idx="36">
                  <c:v>277645.42673051736</c:v>
                </c:pt>
                <c:pt idx="37">
                  <c:v>140734.24442367788</c:v>
                </c:pt>
                <c:pt idx="38">
                  <c:v>114534.9377469537</c:v>
                </c:pt>
                <c:pt idx="39">
                  <c:v>111015.28775088528</c:v>
                </c:pt>
                <c:pt idx="40">
                  <c:v>108567.76348875312</c:v>
                </c:pt>
                <c:pt idx="41">
                  <c:v>104348.27998440547</c:v>
                </c:pt>
                <c:pt idx="42">
                  <c:v>101914.91610930364</c:v>
                </c:pt>
                <c:pt idx="43">
                  <c:v>99532.225653535264</c:v>
                </c:pt>
                <c:pt idx="44">
                  <c:v>98996.85139046151</c:v>
                </c:pt>
                <c:pt idx="45">
                  <c:v>94035.8715541204</c:v>
                </c:pt>
                <c:pt idx="46">
                  <c:v>95317.638276949277</c:v>
                </c:pt>
                <c:pt idx="47">
                  <c:v>95187.773657485566</c:v>
                </c:pt>
                <c:pt idx="48">
                  <c:v>95439.706206211777</c:v>
                </c:pt>
                <c:pt idx="49">
                  <c:v>91553.516827389234</c:v>
                </c:pt>
                <c:pt idx="50">
                  <c:v>91868.756263868607</c:v>
                </c:pt>
                <c:pt idx="51">
                  <c:v>90550.853580824027</c:v>
                </c:pt>
                <c:pt idx="52">
                  <c:v>88497.209053988699</c:v>
                </c:pt>
                <c:pt idx="53">
                  <c:v>84768.117995250461</c:v>
                </c:pt>
                <c:pt idx="54">
                  <c:v>85952.397946175246</c:v>
                </c:pt>
                <c:pt idx="55">
                  <c:v>79508.993981199383</c:v>
                </c:pt>
                <c:pt idx="56">
                  <c:v>73365.728174283853</c:v>
                </c:pt>
                <c:pt idx="57">
                  <c:v>75449.306427988049</c:v>
                </c:pt>
                <c:pt idx="58">
                  <c:v>74861.182218148533</c:v>
                </c:pt>
                <c:pt idx="59">
                  <c:v>70285.698915281071</c:v>
                </c:pt>
                <c:pt idx="60">
                  <c:v>71463.096668876635</c:v>
                </c:pt>
                <c:pt idx="61">
                  <c:v>72953.718505174955</c:v>
                </c:pt>
                <c:pt idx="62">
                  <c:v>64861.67105610625</c:v>
                </c:pt>
                <c:pt idx="63">
                  <c:v>75220.810312401445</c:v>
                </c:pt>
                <c:pt idx="64">
                  <c:v>138601.9762897591</c:v>
                </c:pt>
                <c:pt idx="65">
                  <c:v>155015.71381080541</c:v>
                </c:pt>
                <c:pt idx="66">
                  <c:v>166898.99962420893</c:v>
                </c:pt>
                <c:pt idx="67">
                  <c:v>166684.34294701437</c:v>
                </c:pt>
                <c:pt idx="68">
                  <c:v>181715.11693595228</c:v>
                </c:pt>
                <c:pt idx="69">
                  <c:v>183139.34670151482</c:v>
                </c:pt>
                <c:pt idx="70">
                  <c:v>184780.19249821475</c:v>
                </c:pt>
                <c:pt idx="71">
                  <c:v>188808.84484034957</c:v>
                </c:pt>
                <c:pt idx="72">
                  <c:v>189556.81046205535</c:v>
                </c:pt>
                <c:pt idx="73">
                  <c:v>194272.48533539253</c:v>
                </c:pt>
                <c:pt idx="74">
                  <c:v>193497.34586259519</c:v>
                </c:pt>
                <c:pt idx="75">
                  <c:v>192174.79740879327</c:v>
                </c:pt>
                <c:pt idx="76">
                  <c:v>186289.32379059592</c:v>
                </c:pt>
                <c:pt idx="77">
                  <c:v>193515.84849832018</c:v>
                </c:pt>
                <c:pt idx="78">
                  <c:v>182812.05164807194</c:v>
                </c:pt>
                <c:pt idx="79">
                  <c:v>191238.57521585622</c:v>
                </c:pt>
                <c:pt idx="80">
                  <c:v>189035.48919010395</c:v>
                </c:pt>
                <c:pt idx="81">
                  <c:v>190372.01041314713</c:v>
                </c:pt>
                <c:pt idx="82">
                  <c:v>184835.44884842966</c:v>
                </c:pt>
                <c:pt idx="83">
                  <c:v>185712.64729905827</c:v>
                </c:pt>
                <c:pt idx="84">
                  <c:v>179671.02348326784</c:v>
                </c:pt>
                <c:pt idx="85">
                  <c:v>162844.20266488264</c:v>
                </c:pt>
                <c:pt idx="86">
                  <c:v>180816.14568927381</c:v>
                </c:pt>
                <c:pt idx="87">
                  <c:v>173597.31327146664</c:v>
                </c:pt>
                <c:pt idx="88">
                  <c:v>175499.41753371459</c:v>
                </c:pt>
                <c:pt idx="89">
                  <c:v>178973.80437188019</c:v>
                </c:pt>
                <c:pt idx="90">
                  <c:v>176638.75923836848</c:v>
                </c:pt>
                <c:pt idx="91">
                  <c:v>174218.98499483336</c:v>
                </c:pt>
                <c:pt idx="92">
                  <c:v>174916.24877855336</c:v>
                </c:pt>
                <c:pt idx="93">
                  <c:v>169295.12678035823</c:v>
                </c:pt>
                <c:pt idx="94">
                  <c:v>170916.72586092411</c:v>
                </c:pt>
                <c:pt idx="95">
                  <c:v>164217.64930188737</c:v>
                </c:pt>
                <c:pt idx="96">
                  <c:v>146323.88683513517</c:v>
                </c:pt>
                <c:pt idx="97">
                  <c:v>165584.65934707262</c:v>
                </c:pt>
                <c:pt idx="98">
                  <c:v>69848.400318052416</c:v>
                </c:pt>
                <c:pt idx="99">
                  <c:v>49830.349198067815</c:v>
                </c:pt>
                <c:pt idx="100">
                  <c:v>45877.685834117976</c:v>
                </c:pt>
                <c:pt idx="101">
                  <c:v>46306.544008682366</c:v>
                </c:pt>
                <c:pt idx="102">
                  <c:v>44102.236777314538</c:v>
                </c:pt>
                <c:pt idx="103">
                  <c:v>42109.899454571976</c:v>
                </c:pt>
                <c:pt idx="104">
                  <c:v>40576.515759855225</c:v>
                </c:pt>
                <c:pt idx="105">
                  <c:v>40770.148651042429</c:v>
                </c:pt>
                <c:pt idx="106">
                  <c:v>39190.300699437721</c:v>
                </c:pt>
                <c:pt idx="107">
                  <c:v>38373.999460054198</c:v>
                </c:pt>
                <c:pt idx="108">
                  <c:v>37426.568604490909</c:v>
                </c:pt>
                <c:pt idx="109">
                  <c:v>36404.830406740424</c:v>
                </c:pt>
                <c:pt idx="110">
                  <c:v>36069.934955858065</c:v>
                </c:pt>
                <c:pt idx="111">
                  <c:v>36273.408688341115</c:v>
                </c:pt>
                <c:pt idx="112">
                  <c:v>34559.439430578437</c:v>
                </c:pt>
                <c:pt idx="113">
                  <c:v>33858.387832648026</c:v>
                </c:pt>
                <c:pt idx="114">
                  <c:v>32844.789653018292</c:v>
                </c:pt>
                <c:pt idx="115">
                  <c:v>32883.304358036228</c:v>
                </c:pt>
                <c:pt idx="116">
                  <c:v>32929.669211364868</c:v>
                </c:pt>
                <c:pt idx="117">
                  <c:v>32193.124677353939</c:v>
                </c:pt>
                <c:pt idx="118">
                  <c:v>32015.126317144768</c:v>
                </c:pt>
                <c:pt idx="119">
                  <c:v>28856.07053374976</c:v>
                </c:pt>
                <c:pt idx="120">
                  <c:v>26703.642355526936</c:v>
                </c:pt>
                <c:pt idx="121">
                  <c:v>28215.011009097612</c:v>
                </c:pt>
                <c:pt idx="122">
                  <c:v>29117.141705186961</c:v>
                </c:pt>
                <c:pt idx="123">
                  <c:v>27083.419397676575</c:v>
                </c:pt>
                <c:pt idx="124">
                  <c:v>27517.498637516255</c:v>
                </c:pt>
                <c:pt idx="125">
                  <c:v>33179.154328032761</c:v>
                </c:pt>
                <c:pt idx="126">
                  <c:v>97358.827845585081</c:v>
                </c:pt>
                <c:pt idx="127">
                  <c:v>119420.68165824769</c:v>
                </c:pt>
                <c:pt idx="128">
                  <c:v>123530.9026673061</c:v>
                </c:pt>
                <c:pt idx="129">
                  <c:v>130315.13303102528</c:v>
                </c:pt>
                <c:pt idx="130">
                  <c:v>147195.02583372517</c:v>
                </c:pt>
                <c:pt idx="131">
                  <c:v>138187.00905696242</c:v>
                </c:pt>
                <c:pt idx="132">
                  <c:v>142656.30271200757</c:v>
                </c:pt>
                <c:pt idx="133">
                  <c:v>148963.84071513161</c:v>
                </c:pt>
                <c:pt idx="134">
                  <c:v>143873.0084302772</c:v>
                </c:pt>
                <c:pt idx="135">
                  <c:v>154102.38107900583</c:v>
                </c:pt>
                <c:pt idx="136">
                  <c:v>150533.85048386102</c:v>
                </c:pt>
                <c:pt idx="137">
                  <c:v>150106.11506681578</c:v>
                </c:pt>
                <c:pt idx="138">
                  <c:v>154078.62905939188</c:v>
                </c:pt>
                <c:pt idx="139">
                  <c:v>155953.34841961751</c:v>
                </c:pt>
                <c:pt idx="140">
                  <c:v>155471.98197401071</c:v>
                </c:pt>
                <c:pt idx="141">
                  <c:v>155912.92186979877</c:v>
                </c:pt>
                <c:pt idx="142">
                  <c:v>152831.48277947272</c:v>
                </c:pt>
                <c:pt idx="143">
                  <c:v>152640.56091671193</c:v>
                </c:pt>
                <c:pt idx="144">
                  <c:v>159012.08274925192</c:v>
                </c:pt>
                <c:pt idx="145">
                  <c:v>165129.92729191168</c:v>
                </c:pt>
                <c:pt idx="146">
                  <c:v>161427.85035510594</c:v>
                </c:pt>
                <c:pt idx="147">
                  <c:v>157959.85462526904</c:v>
                </c:pt>
                <c:pt idx="148">
                  <c:v>156596.72425173593</c:v>
                </c:pt>
                <c:pt idx="149">
                  <c:v>157001.55591352104</c:v>
                </c:pt>
                <c:pt idx="150">
                  <c:v>158027.28974372192</c:v>
                </c:pt>
                <c:pt idx="151">
                  <c:v>155998.84060570618</c:v>
                </c:pt>
                <c:pt idx="152">
                  <c:v>152194.75002864641</c:v>
                </c:pt>
                <c:pt idx="153">
                  <c:v>160523.46173459245</c:v>
                </c:pt>
                <c:pt idx="154">
                  <c:v>128424.03427359569</c:v>
                </c:pt>
                <c:pt idx="155">
                  <c:v>160006.62317904801</c:v>
                </c:pt>
                <c:pt idx="156">
                  <c:v>155853.28197104234</c:v>
                </c:pt>
                <c:pt idx="157">
                  <c:v>159964.90889353209</c:v>
                </c:pt>
                <c:pt idx="158">
                  <c:v>156359.52179872477</c:v>
                </c:pt>
                <c:pt idx="159">
                  <c:v>86166.845396453718</c:v>
                </c:pt>
                <c:pt idx="160">
                  <c:v>31387.088177464117</c:v>
                </c:pt>
                <c:pt idx="161">
                  <c:v>28913.033683253139</c:v>
                </c:pt>
                <c:pt idx="162">
                  <c:v>29846.109490803792</c:v>
                </c:pt>
                <c:pt idx="163">
                  <c:v>24857.929137619507</c:v>
                </c:pt>
                <c:pt idx="164">
                  <c:v>24060.855138082345</c:v>
                </c:pt>
                <c:pt idx="165">
                  <c:v>23067.799318433943</c:v>
                </c:pt>
                <c:pt idx="166">
                  <c:v>23309.063168246979</c:v>
                </c:pt>
                <c:pt idx="167">
                  <c:v>22709.269836227697</c:v>
                </c:pt>
                <c:pt idx="168">
                  <c:v>21685.856713808276</c:v>
                </c:pt>
                <c:pt idx="169">
                  <c:v>21189.114863079485</c:v>
                </c:pt>
                <c:pt idx="170">
                  <c:v>19919.136482014532</c:v>
                </c:pt>
                <c:pt idx="171">
                  <c:v>20833.967343529159</c:v>
                </c:pt>
                <c:pt idx="172">
                  <c:v>20325.826358767379</c:v>
                </c:pt>
                <c:pt idx="173">
                  <c:v>20625.687188642652</c:v>
                </c:pt>
                <c:pt idx="174">
                  <c:v>19380.74000159913</c:v>
                </c:pt>
                <c:pt idx="175">
                  <c:v>19211.019551463389</c:v>
                </c:pt>
                <c:pt idx="176">
                  <c:v>19119.729321690975</c:v>
                </c:pt>
                <c:pt idx="177">
                  <c:v>18827.015052368493</c:v>
                </c:pt>
                <c:pt idx="178">
                  <c:v>18033.585198432509</c:v>
                </c:pt>
                <c:pt idx="179">
                  <c:v>18423.719458793377</c:v>
                </c:pt>
                <c:pt idx="180">
                  <c:v>18073.180225343873</c:v>
                </c:pt>
                <c:pt idx="181">
                  <c:v>18502.358305126039</c:v>
                </c:pt>
                <c:pt idx="182">
                  <c:v>47746.184721349338</c:v>
                </c:pt>
                <c:pt idx="183">
                  <c:v>94302.764069196928</c:v>
                </c:pt>
                <c:pt idx="184">
                  <c:v>105642.18157079202</c:v>
                </c:pt>
                <c:pt idx="185">
                  <c:v>120005.30326725963</c:v>
                </c:pt>
                <c:pt idx="186">
                  <c:v>120942.15753024901</c:v>
                </c:pt>
                <c:pt idx="187">
                  <c:v>124603.37156062265</c:v>
                </c:pt>
                <c:pt idx="188">
                  <c:v>120418.25496314463</c:v>
                </c:pt>
                <c:pt idx="189">
                  <c:v>131937.76874652802</c:v>
                </c:pt>
                <c:pt idx="190">
                  <c:v>133722.40503620324</c:v>
                </c:pt>
                <c:pt idx="191">
                  <c:v>136513.08435642609</c:v>
                </c:pt>
                <c:pt idx="192">
                  <c:v>137263.99815564186</c:v>
                </c:pt>
                <c:pt idx="193">
                  <c:v>144205.11096067209</c:v>
                </c:pt>
                <c:pt idx="194">
                  <c:v>142597.43688205947</c:v>
                </c:pt>
                <c:pt idx="195">
                  <c:v>143949.9468833089</c:v>
                </c:pt>
                <c:pt idx="196">
                  <c:v>143974.91023951911</c:v>
                </c:pt>
                <c:pt idx="197">
                  <c:v>144323.15063204779</c:v>
                </c:pt>
                <c:pt idx="198">
                  <c:v>143893.44771892152</c:v>
                </c:pt>
                <c:pt idx="199">
                  <c:v>144304.81299850252</c:v>
                </c:pt>
                <c:pt idx="200">
                  <c:v>144668.68901259755</c:v>
                </c:pt>
                <c:pt idx="201">
                  <c:v>145749.78631699673</c:v>
                </c:pt>
                <c:pt idx="202">
                  <c:v>146416.27244227202</c:v>
                </c:pt>
                <c:pt idx="203">
                  <c:v>146125.87862643957</c:v>
                </c:pt>
                <c:pt idx="204">
                  <c:v>146800.57201779942</c:v>
                </c:pt>
                <c:pt idx="205">
                  <c:v>117860.42513348257</c:v>
                </c:pt>
                <c:pt idx="206">
                  <c:v>151643.89708453533</c:v>
                </c:pt>
                <c:pt idx="207">
                  <c:v>147190.32947403102</c:v>
                </c:pt>
                <c:pt idx="208">
                  <c:v>164122.46136697222</c:v>
                </c:pt>
                <c:pt idx="209">
                  <c:v>123877.5337276455</c:v>
                </c:pt>
                <c:pt idx="210">
                  <c:v>105454.27086180315</c:v>
                </c:pt>
                <c:pt idx="211">
                  <c:v>96138.766296080241</c:v>
                </c:pt>
                <c:pt idx="212">
                  <c:v>86881.378207936577</c:v>
                </c:pt>
                <c:pt idx="213">
                  <c:v>83065.814311062772</c:v>
                </c:pt>
                <c:pt idx="214">
                  <c:v>79030.74734735924</c:v>
                </c:pt>
                <c:pt idx="215">
                  <c:v>76181.301599046128</c:v>
                </c:pt>
                <c:pt idx="216">
                  <c:v>73747.806731447927</c:v>
                </c:pt>
                <c:pt idx="217">
                  <c:v>64552.906069547964</c:v>
                </c:pt>
                <c:pt idx="218">
                  <c:v>71911.747854199537</c:v>
                </c:pt>
                <c:pt idx="219">
                  <c:v>69566.311021170593</c:v>
                </c:pt>
                <c:pt idx="220">
                  <c:v>70849.587058400415</c:v>
                </c:pt>
                <c:pt idx="221">
                  <c:v>64226.269015083381</c:v>
                </c:pt>
                <c:pt idx="222">
                  <c:v>65956.889455365352</c:v>
                </c:pt>
                <c:pt idx="223">
                  <c:v>69284.079328249936</c:v>
                </c:pt>
                <c:pt idx="224">
                  <c:v>66044.202564539868</c:v>
                </c:pt>
                <c:pt idx="225">
                  <c:v>62325.946481859806</c:v>
                </c:pt>
                <c:pt idx="226">
                  <c:v>63938.942908981124</c:v>
                </c:pt>
                <c:pt idx="227">
                  <c:v>64962.155662635851</c:v>
                </c:pt>
                <c:pt idx="228">
                  <c:v>62378.005259544349</c:v>
                </c:pt>
                <c:pt idx="229">
                  <c:v>62074.747246693507</c:v>
                </c:pt>
                <c:pt idx="230">
                  <c:v>62963.065236647541</c:v>
                </c:pt>
                <c:pt idx="231">
                  <c:v>63042.337154932153</c:v>
                </c:pt>
                <c:pt idx="232">
                  <c:v>64299.681601010263</c:v>
                </c:pt>
                <c:pt idx="233">
                  <c:v>61104.480588667626</c:v>
                </c:pt>
                <c:pt idx="234">
                  <c:v>108981.43504473123</c:v>
                </c:pt>
                <c:pt idx="235">
                  <c:v>120931.40600913491</c:v>
                </c:pt>
                <c:pt idx="236">
                  <c:v>123078.29275802535</c:v>
                </c:pt>
                <c:pt idx="237">
                  <c:v>124399.77717027091</c:v>
                </c:pt>
                <c:pt idx="238">
                  <c:v>128152.65467120682</c:v>
                </c:pt>
                <c:pt idx="239">
                  <c:v>126990.36020625124</c:v>
                </c:pt>
                <c:pt idx="240">
                  <c:v>121381.64820797558</c:v>
                </c:pt>
                <c:pt idx="241">
                  <c:v>132230.8312131768</c:v>
                </c:pt>
                <c:pt idx="242">
                  <c:v>132189.68658265498</c:v>
                </c:pt>
                <c:pt idx="243">
                  <c:v>137309.7689892335</c:v>
                </c:pt>
                <c:pt idx="244">
                  <c:v>136295.35092625266</c:v>
                </c:pt>
                <c:pt idx="245">
                  <c:v>138408.05696062362</c:v>
                </c:pt>
                <c:pt idx="246">
                  <c:v>139024.7476969808</c:v>
                </c:pt>
                <c:pt idx="247">
                  <c:v>140266.53832974427</c:v>
                </c:pt>
                <c:pt idx="248">
                  <c:v>137627.34433226133</c:v>
                </c:pt>
                <c:pt idx="249">
                  <c:v>134919.36864237444</c:v>
                </c:pt>
                <c:pt idx="250">
                  <c:v>135886.1141194774</c:v>
                </c:pt>
                <c:pt idx="251">
                  <c:v>136255.1250274028</c:v>
                </c:pt>
                <c:pt idx="252">
                  <c:v>131231.02137612313</c:v>
                </c:pt>
                <c:pt idx="253">
                  <c:v>139514.82573145238</c:v>
                </c:pt>
                <c:pt idx="254">
                  <c:v>136036.54395964913</c:v>
                </c:pt>
                <c:pt idx="255">
                  <c:v>136526.6960952006</c:v>
                </c:pt>
                <c:pt idx="256">
                  <c:v>136778.62286153232</c:v>
                </c:pt>
                <c:pt idx="257">
                  <c:v>136017.18143679289</c:v>
                </c:pt>
                <c:pt idx="258">
                  <c:v>134253.48855637424</c:v>
                </c:pt>
                <c:pt idx="259">
                  <c:v>73530.711354035928</c:v>
                </c:pt>
                <c:pt idx="260">
                  <c:v>128073.12013394329</c:v>
                </c:pt>
                <c:pt idx="261">
                  <c:v>137221.83682754307</c:v>
                </c:pt>
                <c:pt idx="262">
                  <c:v>114470.73371443764</c:v>
                </c:pt>
                <c:pt idx="263">
                  <c:v>136519.86347155165</c:v>
                </c:pt>
                <c:pt idx="264">
                  <c:v>135016.3097356506</c:v>
                </c:pt>
                <c:pt idx="265">
                  <c:v>134382.35094463386</c:v>
                </c:pt>
                <c:pt idx="266">
                  <c:v>71141.488757287647</c:v>
                </c:pt>
                <c:pt idx="267">
                  <c:v>53626.821592235596</c:v>
                </c:pt>
                <c:pt idx="268">
                  <c:v>50895.043653066954</c:v>
                </c:pt>
                <c:pt idx="269">
                  <c:v>47660.102241003369</c:v>
                </c:pt>
                <c:pt idx="270">
                  <c:v>47839.110483800912</c:v>
                </c:pt>
                <c:pt idx="271">
                  <c:v>47145.590374469626</c:v>
                </c:pt>
                <c:pt idx="272">
                  <c:v>48620.111973613406</c:v>
                </c:pt>
                <c:pt idx="273">
                  <c:v>47649.87932109031</c:v>
                </c:pt>
                <c:pt idx="274">
                  <c:v>46381.245597321045</c:v>
                </c:pt>
                <c:pt idx="275">
                  <c:v>46016.365004514839</c:v>
                </c:pt>
                <c:pt idx="276">
                  <c:v>44497.20020721147</c:v>
                </c:pt>
                <c:pt idx="277">
                  <c:v>45061.199976926888</c:v>
                </c:pt>
                <c:pt idx="278">
                  <c:v>43537.134161734386</c:v>
                </c:pt>
                <c:pt idx="279">
                  <c:v>44984.621676558629</c:v>
                </c:pt>
                <c:pt idx="280">
                  <c:v>44799.852792656282</c:v>
                </c:pt>
                <c:pt idx="281">
                  <c:v>46190.977511203819</c:v>
                </c:pt>
                <c:pt idx="282">
                  <c:v>45545.36091828013</c:v>
                </c:pt>
                <c:pt idx="283">
                  <c:v>47230.370523484067</c:v>
                </c:pt>
                <c:pt idx="284">
                  <c:v>67993.129928468479</c:v>
                </c:pt>
                <c:pt idx="285">
                  <c:v>116340.7277745489</c:v>
                </c:pt>
                <c:pt idx="286">
                  <c:v>117955.55470460719</c:v>
                </c:pt>
                <c:pt idx="287">
                  <c:v>127246.53218059245</c:v>
                </c:pt>
                <c:pt idx="288">
                  <c:v>123484.69635809926</c:v>
                </c:pt>
                <c:pt idx="289">
                  <c:v>127979.75958921391</c:v>
                </c:pt>
                <c:pt idx="290">
                  <c:v>125515.28819416079</c:v>
                </c:pt>
                <c:pt idx="291">
                  <c:v>130784.47483570539</c:v>
                </c:pt>
                <c:pt idx="292">
                  <c:v>129662.8757464058</c:v>
                </c:pt>
                <c:pt idx="293">
                  <c:v>129370.79935691778</c:v>
                </c:pt>
                <c:pt idx="294">
                  <c:v>129911.62852124519</c:v>
                </c:pt>
                <c:pt idx="295">
                  <c:v>134876.14913665655</c:v>
                </c:pt>
                <c:pt idx="296">
                  <c:v>134903.94077021745</c:v>
                </c:pt>
                <c:pt idx="297">
                  <c:v>134434.14837806602</c:v>
                </c:pt>
                <c:pt idx="298">
                  <c:v>133058.05251020109</c:v>
                </c:pt>
                <c:pt idx="299">
                  <c:v>133477.36380010308</c:v>
                </c:pt>
                <c:pt idx="300">
                  <c:v>131254.2998717867</c:v>
                </c:pt>
                <c:pt idx="301">
                  <c:v>31205.993339052759</c:v>
                </c:pt>
                <c:pt idx="302">
                  <c:v>16905.222551980518</c:v>
                </c:pt>
                <c:pt idx="303">
                  <c:v>15334.235997391121</c:v>
                </c:pt>
                <c:pt idx="304">
                  <c:v>14444.613876134454</c:v>
                </c:pt>
                <c:pt idx="305">
                  <c:v>13212.640076754422</c:v>
                </c:pt>
                <c:pt idx="306">
                  <c:v>12772.901730600037</c:v>
                </c:pt>
                <c:pt idx="307">
                  <c:v>11864.559320637918</c:v>
                </c:pt>
                <c:pt idx="308">
                  <c:v>12436.31235300677</c:v>
                </c:pt>
                <c:pt idx="309">
                  <c:v>11834.727019112133</c:v>
                </c:pt>
                <c:pt idx="310">
                  <c:v>11749.745617504099</c:v>
                </c:pt>
                <c:pt idx="311">
                  <c:v>11449.770507708072</c:v>
                </c:pt>
                <c:pt idx="312">
                  <c:v>11232.782513818149</c:v>
                </c:pt>
                <c:pt idx="313">
                  <c:v>11014.198798475298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0F-498A-B6DD-486AD5E09487}"/>
            </c:ext>
          </c:extLst>
        </c:ser>
        <c:ser>
          <c:idx val="1"/>
          <c:order val="1"/>
          <c:tx>
            <c:strRef>
              <c:f>'2025_01_013_AVE'!$AB$4</c:f>
              <c:strCache>
                <c:ptCount val="1"/>
                <c:pt idx="0">
                  <c:v>S13CH3O2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'2025_01_013_AVE'!$A$5:$A$452</c:f>
              <c:numCache>
                <c:formatCode>General</c:formatCode>
                <c:ptCount val="448"/>
                <c:pt idx="0">
                  <c:v>12.792999999999999</c:v>
                </c:pt>
                <c:pt idx="1">
                  <c:v>12.803000000000001</c:v>
                </c:pt>
                <c:pt idx="2">
                  <c:v>12.812900000000001</c:v>
                </c:pt>
                <c:pt idx="3">
                  <c:v>12.822900000000001</c:v>
                </c:pt>
                <c:pt idx="4">
                  <c:v>12.8329</c:v>
                </c:pt>
                <c:pt idx="5">
                  <c:v>12.8429</c:v>
                </c:pt>
                <c:pt idx="6">
                  <c:v>12.8529</c:v>
                </c:pt>
                <c:pt idx="7">
                  <c:v>12.8629</c:v>
                </c:pt>
                <c:pt idx="8">
                  <c:v>12.8729</c:v>
                </c:pt>
                <c:pt idx="9">
                  <c:v>12.882899999999999</c:v>
                </c:pt>
                <c:pt idx="10">
                  <c:v>12.892899999999999</c:v>
                </c:pt>
                <c:pt idx="11">
                  <c:v>12.902900000000001</c:v>
                </c:pt>
                <c:pt idx="12">
                  <c:v>12.9129</c:v>
                </c:pt>
                <c:pt idx="13">
                  <c:v>12.9229</c:v>
                </c:pt>
                <c:pt idx="14">
                  <c:v>12.9329</c:v>
                </c:pt>
                <c:pt idx="15">
                  <c:v>12.943</c:v>
                </c:pt>
                <c:pt idx="16">
                  <c:v>12.955299999999999</c:v>
                </c:pt>
                <c:pt idx="17">
                  <c:v>12.965299999999999</c:v>
                </c:pt>
                <c:pt idx="18">
                  <c:v>12.975300000000001</c:v>
                </c:pt>
                <c:pt idx="19">
                  <c:v>12.985300000000001</c:v>
                </c:pt>
                <c:pt idx="20">
                  <c:v>12.9953</c:v>
                </c:pt>
                <c:pt idx="21">
                  <c:v>13.007099999999999</c:v>
                </c:pt>
                <c:pt idx="22">
                  <c:v>13.016999999999999</c:v>
                </c:pt>
                <c:pt idx="23">
                  <c:v>13.026999999999999</c:v>
                </c:pt>
                <c:pt idx="24">
                  <c:v>13.039</c:v>
                </c:pt>
                <c:pt idx="25">
                  <c:v>13.0489</c:v>
                </c:pt>
                <c:pt idx="26">
                  <c:v>13.0589</c:v>
                </c:pt>
                <c:pt idx="27">
                  <c:v>13.068899999999999</c:v>
                </c:pt>
                <c:pt idx="28">
                  <c:v>13.2547</c:v>
                </c:pt>
                <c:pt idx="29">
                  <c:v>13.2646</c:v>
                </c:pt>
                <c:pt idx="30">
                  <c:v>13.2746</c:v>
                </c:pt>
                <c:pt idx="31">
                  <c:v>13.284599999999999</c:v>
                </c:pt>
                <c:pt idx="32">
                  <c:v>13.294600000000001</c:v>
                </c:pt>
                <c:pt idx="33">
                  <c:v>13.304600000000001</c:v>
                </c:pt>
                <c:pt idx="34">
                  <c:v>13.3146</c:v>
                </c:pt>
                <c:pt idx="35">
                  <c:v>13.3246</c:v>
                </c:pt>
                <c:pt idx="36">
                  <c:v>13.3345</c:v>
                </c:pt>
                <c:pt idx="37">
                  <c:v>13.3445</c:v>
                </c:pt>
                <c:pt idx="38">
                  <c:v>13.3545</c:v>
                </c:pt>
                <c:pt idx="39">
                  <c:v>13.3645</c:v>
                </c:pt>
                <c:pt idx="40">
                  <c:v>13.374599999999999</c:v>
                </c:pt>
                <c:pt idx="41">
                  <c:v>13.3847</c:v>
                </c:pt>
                <c:pt idx="42">
                  <c:v>13.3948</c:v>
                </c:pt>
                <c:pt idx="43">
                  <c:v>13.4047</c:v>
                </c:pt>
                <c:pt idx="44">
                  <c:v>13.4147</c:v>
                </c:pt>
                <c:pt idx="45">
                  <c:v>13.4247</c:v>
                </c:pt>
                <c:pt idx="46">
                  <c:v>13.434799999999999</c:v>
                </c:pt>
                <c:pt idx="47">
                  <c:v>13.444900000000001</c:v>
                </c:pt>
                <c:pt idx="48">
                  <c:v>13.455</c:v>
                </c:pt>
                <c:pt idx="49">
                  <c:v>13.4651</c:v>
                </c:pt>
                <c:pt idx="50">
                  <c:v>13.475199999999999</c:v>
                </c:pt>
                <c:pt idx="51">
                  <c:v>13.485200000000001</c:v>
                </c:pt>
                <c:pt idx="52">
                  <c:v>13.4953</c:v>
                </c:pt>
                <c:pt idx="53">
                  <c:v>13.5054</c:v>
                </c:pt>
                <c:pt idx="54">
                  <c:v>13.515499999999999</c:v>
                </c:pt>
                <c:pt idx="55">
                  <c:v>13.5686</c:v>
                </c:pt>
                <c:pt idx="56">
                  <c:v>13.5786</c:v>
                </c:pt>
                <c:pt idx="57">
                  <c:v>13.588699999999999</c:v>
                </c:pt>
                <c:pt idx="58">
                  <c:v>13.598699999999999</c:v>
                </c:pt>
                <c:pt idx="59">
                  <c:v>13.6088</c:v>
                </c:pt>
                <c:pt idx="60">
                  <c:v>13.6189</c:v>
                </c:pt>
                <c:pt idx="61">
                  <c:v>13.6289</c:v>
                </c:pt>
                <c:pt idx="62">
                  <c:v>13.638999999999999</c:v>
                </c:pt>
                <c:pt idx="63">
                  <c:v>13.648999999999999</c:v>
                </c:pt>
                <c:pt idx="64">
                  <c:v>13.6591</c:v>
                </c:pt>
                <c:pt idx="65">
                  <c:v>13.6691</c:v>
                </c:pt>
                <c:pt idx="66">
                  <c:v>13.6792</c:v>
                </c:pt>
                <c:pt idx="67">
                  <c:v>13.689299999999999</c:v>
                </c:pt>
                <c:pt idx="68">
                  <c:v>13.699299999999999</c:v>
                </c:pt>
                <c:pt idx="69">
                  <c:v>13.7094</c:v>
                </c:pt>
                <c:pt idx="70">
                  <c:v>13.7194</c:v>
                </c:pt>
                <c:pt idx="71">
                  <c:v>13.7295</c:v>
                </c:pt>
                <c:pt idx="72">
                  <c:v>13.739599999999999</c:v>
                </c:pt>
                <c:pt idx="73">
                  <c:v>13.749499999999999</c:v>
                </c:pt>
                <c:pt idx="74">
                  <c:v>13.759600000000001</c:v>
                </c:pt>
                <c:pt idx="75">
                  <c:v>13.7697</c:v>
                </c:pt>
                <c:pt idx="76">
                  <c:v>13.7797</c:v>
                </c:pt>
                <c:pt idx="77">
                  <c:v>13.7898</c:v>
                </c:pt>
                <c:pt idx="78">
                  <c:v>13.799799999999999</c:v>
                </c:pt>
                <c:pt idx="79">
                  <c:v>13.8117</c:v>
                </c:pt>
                <c:pt idx="80">
                  <c:v>13.8218</c:v>
                </c:pt>
                <c:pt idx="81">
                  <c:v>13.831799999999999</c:v>
                </c:pt>
                <c:pt idx="82">
                  <c:v>13.841900000000001</c:v>
                </c:pt>
                <c:pt idx="83">
                  <c:v>13.851900000000001</c:v>
                </c:pt>
                <c:pt idx="84">
                  <c:v>13.862</c:v>
                </c:pt>
                <c:pt idx="85">
                  <c:v>13.8721</c:v>
                </c:pt>
                <c:pt idx="86">
                  <c:v>13.882099999999999</c:v>
                </c:pt>
                <c:pt idx="87">
                  <c:v>13.892200000000001</c:v>
                </c:pt>
                <c:pt idx="88">
                  <c:v>13.902200000000001</c:v>
                </c:pt>
                <c:pt idx="89">
                  <c:v>13.9123</c:v>
                </c:pt>
                <c:pt idx="90">
                  <c:v>13.9224</c:v>
                </c:pt>
                <c:pt idx="91">
                  <c:v>13.9351</c:v>
                </c:pt>
                <c:pt idx="92">
                  <c:v>13.9451</c:v>
                </c:pt>
                <c:pt idx="93">
                  <c:v>13.9552</c:v>
                </c:pt>
                <c:pt idx="94">
                  <c:v>13.965299999999999</c:v>
                </c:pt>
                <c:pt idx="95">
                  <c:v>13.975300000000001</c:v>
                </c:pt>
                <c:pt idx="96">
                  <c:v>13.9984</c:v>
                </c:pt>
                <c:pt idx="97">
                  <c:v>14.0082</c:v>
                </c:pt>
                <c:pt idx="98">
                  <c:v>14.018000000000001</c:v>
                </c:pt>
                <c:pt idx="99">
                  <c:v>14.027799999999999</c:v>
                </c:pt>
                <c:pt idx="100">
                  <c:v>14.037599999999999</c:v>
                </c:pt>
                <c:pt idx="101">
                  <c:v>14.0473</c:v>
                </c:pt>
                <c:pt idx="102">
                  <c:v>14.057</c:v>
                </c:pt>
                <c:pt idx="103">
                  <c:v>14.066800000000001</c:v>
                </c:pt>
                <c:pt idx="104">
                  <c:v>14.076599999999999</c:v>
                </c:pt>
                <c:pt idx="105">
                  <c:v>14.086399999999999</c:v>
                </c:pt>
                <c:pt idx="106">
                  <c:v>14.0962</c:v>
                </c:pt>
                <c:pt idx="107">
                  <c:v>14.106</c:v>
                </c:pt>
                <c:pt idx="108">
                  <c:v>14.1157</c:v>
                </c:pt>
                <c:pt idx="109">
                  <c:v>14.125500000000001</c:v>
                </c:pt>
                <c:pt idx="110">
                  <c:v>14.135300000000001</c:v>
                </c:pt>
                <c:pt idx="111">
                  <c:v>14.145099999999999</c:v>
                </c:pt>
                <c:pt idx="112">
                  <c:v>14.1549</c:v>
                </c:pt>
                <c:pt idx="113">
                  <c:v>14.1647</c:v>
                </c:pt>
                <c:pt idx="114">
                  <c:v>14.1744</c:v>
                </c:pt>
                <c:pt idx="115">
                  <c:v>14.184200000000001</c:v>
                </c:pt>
                <c:pt idx="116">
                  <c:v>14.194000000000001</c:v>
                </c:pt>
                <c:pt idx="117">
                  <c:v>14.203799999999999</c:v>
                </c:pt>
                <c:pt idx="118">
                  <c:v>14.2136</c:v>
                </c:pt>
                <c:pt idx="119">
                  <c:v>14.2233</c:v>
                </c:pt>
                <c:pt idx="120">
                  <c:v>14.2331</c:v>
                </c:pt>
                <c:pt idx="121">
                  <c:v>14.242900000000001</c:v>
                </c:pt>
                <c:pt idx="122">
                  <c:v>14.252700000000001</c:v>
                </c:pt>
                <c:pt idx="123">
                  <c:v>14.262499999999999</c:v>
                </c:pt>
                <c:pt idx="124">
                  <c:v>14.2723</c:v>
                </c:pt>
                <c:pt idx="125">
                  <c:v>14.282</c:v>
                </c:pt>
                <c:pt idx="126">
                  <c:v>14.2918</c:v>
                </c:pt>
                <c:pt idx="127">
                  <c:v>14.301600000000001</c:v>
                </c:pt>
                <c:pt idx="128">
                  <c:v>14.311400000000001</c:v>
                </c:pt>
                <c:pt idx="129">
                  <c:v>14.321199999999999</c:v>
                </c:pt>
                <c:pt idx="130">
                  <c:v>14.331</c:v>
                </c:pt>
                <c:pt idx="131">
                  <c:v>14.3407</c:v>
                </c:pt>
                <c:pt idx="132">
                  <c:v>14.3505</c:v>
                </c:pt>
                <c:pt idx="133">
                  <c:v>14.360300000000001</c:v>
                </c:pt>
                <c:pt idx="134">
                  <c:v>14.370100000000001</c:v>
                </c:pt>
                <c:pt idx="135">
                  <c:v>14.379799999999999</c:v>
                </c:pt>
                <c:pt idx="136">
                  <c:v>14.3896</c:v>
                </c:pt>
                <c:pt idx="137">
                  <c:v>14.3994</c:v>
                </c:pt>
                <c:pt idx="138">
                  <c:v>14.4091</c:v>
                </c:pt>
                <c:pt idx="139">
                  <c:v>14.418900000000001</c:v>
                </c:pt>
                <c:pt idx="140">
                  <c:v>14.428699999999999</c:v>
                </c:pt>
                <c:pt idx="141">
                  <c:v>14.438499999999999</c:v>
                </c:pt>
                <c:pt idx="142">
                  <c:v>14.4482</c:v>
                </c:pt>
                <c:pt idx="143">
                  <c:v>14.458</c:v>
                </c:pt>
                <c:pt idx="144">
                  <c:v>14.4678</c:v>
                </c:pt>
                <c:pt idx="145">
                  <c:v>14.477600000000001</c:v>
                </c:pt>
                <c:pt idx="146">
                  <c:v>14.488899999999999</c:v>
                </c:pt>
                <c:pt idx="147">
                  <c:v>14.498699999999999</c:v>
                </c:pt>
                <c:pt idx="148">
                  <c:v>14.5084</c:v>
                </c:pt>
                <c:pt idx="149">
                  <c:v>14.5182</c:v>
                </c:pt>
                <c:pt idx="150">
                  <c:v>14.528</c:v>
                </c:pt>
                <c:pt idx="151">
                  <c:v>14.537800000000001</c:v>
                </c:pt>
                <c:pt idx="152">
                  <c:v>14.547499999999999</c:v>
                </c:pt>
                <c:pt idx="153">
                  <c:v>14.5573</c:v>
                </c:pt>
                <c:pt idx="154">
                  <c:v>14.5671</c:v>
                </c:pt>
                <c:pt idx="155">
                  <c:v>14.5769</c:v>
                </c:pt>
                <c:pt idx="156">
                  <c:v>14.586600000000001</c:v>
                </c:pt>
                <c:pt idx="157">
                  <c:v>14.5983</c:v>
                </c:pt>
                <c:pt idx="158">
                  <c:v>14.608000000000001</c:v>
                </c:pt>
                <c:pt idx="159">
                  <c:v>14.617800000000001</c:v>
                </c:pt>
                <c:pt idx="160">
                  <c:v>14.627599999999999</c:v>
                </c:pt>
                <c:pt idx="161">
                  <c:v>14.6374</c:v>
                </c:pt>
                <c:pt idx="162">
                  <c:v>14.6471</c:v>
                </c:pt>
                <c:pt idx="163">
                  <c:v>14.6569</c:v>
                </c:pt>
                <c:pt idx="164">
                  <c:v>14.666700000000001</c:v>
                </c:pt>
                <c:pt idx="165">
                  <c:v>14.676500000000001</c:v>
                </c:pt>
                <c:pt idx="166">
                  <c:v>14.686299999999999</c:v>
                </c:pt>
                <c:pt idx="167">
                  <c:v>14.696099999999999</c:v>
                </c:pt>
                <c:pt idx="168">
                  <c:v>14.7058</c:v>
                </c:pt>
                <c:pt idx="169">
                  <c:v>14.7156</c:v>
                </c:pt>
                <c:pt idx="170">
                  <c:v>14.7254</c:v>
                </c:pt>
                <c:pt idx="171">
                  <c:v>14.735200000000001</c:v>
                </c:pt>
                <c:pt idx="172">
                  <c:v>14.744899999999999</c:v>
                </c:pt>
                <c:pt idx="173">
                  <c:v>14.7547</c:v>
                </c:pt>
                <c:pt idx="174">
                  <c:v>14.7645</c:v>
                </c:pt>
                <c:pt idx="175">
                  <c:v>14.7743</c:v>
                </c:pt>
                <c:pt idx="176">
                  <c:v>14.7841</c:v>
                </c:pt>
                <c:pt idx="177">
                  <c:v>14.793900000000001</c:v>
                </c:pt>
                <c:pt idx="178">
                  <c:v>14.803599999999999</c:v>
                </c:pt>
                <c:pt idx="179">
                  <c:v>14.8134</c:v>
                </c:pt>
                <c:pt idx="180">
                  <c:v>14.8232</c:v>
                </c:pt>
                <c:pt idx="181">
                  <c:v>14.833</c:v>
                </c:pt>
                <c:pt idx="182">
                  <c:v>14.8428</c:v>
                </c:pt>
                <c:pt idx="183">
                  <c:v>14.852600000000001</c:v>
                </c:pt>
                <c:pt idx="184">
                  <c:v>14.862299999999999</c:v>
                </c:pt>
                <c:pt idx="185">
                  <c:v>14.8721</c:v>
                </c:pt>
                <c:pt idx="186">
                  <c:v>14.8818</c:v>
                </c:pt>
                <c:pt idx="187">
                  <c:v>14.8916</c:v>
                </c:pt>
                <c:pt idx="188">
                  <c:v>14.901400000000001</c:v>
                </c:pt>
                <c:pt idx="189">
                  <c:v>14.911199999999999</c:v>
                </c:pt>
                <c:pt idx="190">
                  <c:v>14.920999999999999</c:v>
                </c:pt>
                <c:pt idx="191">
                  <c:v>14.9307</c:v>
                </c:pt>
                <c:pt idx="192">
                  <c:v>14.9405</c:v>
                </c:pt>
                <c:pt idx="193">
                  <c:v>14.9503</c:v>
                </c:pt>
                <c:pt idx="194">
                  <c:v>14.960100000000001</c:v>
                </c:pt>
                <c:pt idx="195">
                  <c:v>14.969900000000001</c:v>
                </c:pt>
                <c:pt idx="196">
                  <c:v>14.979699999999999</c:v>
                </c:pt>
                <c:pt idx="197">
                  <c:v>14.9894</c:v>
                </c:pt>
                <c:pt idx="198">
                  <c:v>14.9992</c:v>
                </c:pt>
                <c:pt idx="199">
                  <c:v>15.009</c:v>
                </c:pt>
                <c:pt idx="200">
                  <c:v>15.018800000000001</c:v>
                </c:pt>
                <c:pt idx="201">
                  <c:v>15.028600000000001</c:v>
                </c:pt>
                <c:pt idx="202">
                  <c:v>15.038399999999999</c:v>
                </c:pt>
                <c:pt idx="203">
                  <c:v>15.0482</c:v>
                </c:pt>
                <c:pt idx="204">
                  <c:v>15.058</c:v>
                </c:pt>
                <c:pt idx="205">
                  <c:v>15.0678</c:v>
                </c:pt>
                <c:pt idx="206">
                  <c:v>15.0776</c:v>
                </c:pt>
                <c:pt idx="207">
                  <c:v>15.087400000000001</c:v>
                </c:pt>
                <c:pt idx="208">
                  <c:v>15.097099999999999</c:v>
                </c:pt>
                <c:pt idx="209">
                  <c:v>15.1069</c:v>
                </c:pt>
                <c:pt idx="210">
                  <c:v>15.1167</c:v>
                </c:pt>
                <c:pt idx="211">
                  <c:v>15.1265</c:v>
                </c:pt>
                <c:pt idx="212">
                  <c:v>15.1363</c:v>
                </c:pt>
                <c:pt idx="213">
                  <c:v>15.146100000000001</c:v>
                </c:pt>
                <c:pt idx="214">
                  <c:v>15.155900000000001</c:v>
                </c:pt>
                <c:pt idx="215">
                  <c:v>15.165699999999999</c:v>
                </c:pt>
                <c:pt idx="216">
                  <c:v>15.1755</c:v>
                </c:pt>
                <c:pt idx="217">
                  <c:v>15.1853</c:v>
                </c:pt>
                <c:pt idx="218">
                  <c:v>15.195</c:v>
                </c:pt>
                <c:pt idx="219">
                  <c:v>15.204800000000001</c:v>
                </c:pt>
                <c:pt idx="220">
                  <c:v>15.214600000000001</c:v>
                </c:pt>
                <c:pt idx="221">
                  <c:v>15.224399999999999</c:v>
                </c:pt>
                <c:pt idx="222">
                  <c:v>15.2342</c:v>
                </c:pt>
                <c:pt idx="223">
                  <c:v>15.244</c:v>
                </c:pt>
                <c:pt idx="224">
                  <c:v>15.2538</c:v>
                </c:pt>
                <c:pt idx="225">
                  <c:v>15.2636</c:v>
                </c:pt>
                <c:pt idx="226">
                  <c:v>15.273400000000001</c:v>
                </c:pt>
                <c:pt idx="227">
                  <c:v>15.283200000000001</c:v>
                </c:pt>
                <c:pt idx="228">
                  <c:v>15.292899999999999</c:v>
                </c:pt>
                <c:pt idx="229">
                  <c:v>15.3027</c:v>
                </c:pt>
                <c:pt idx="230">
                  <c:v>15.3125</c:v>
                </c:pt>
                <c:pt idx="231">
                  <c:v>15.3223</c:v>
                </c:pt>
                <c:pt idx="232">
                  <c:v>15.332100000000001</c:v>
                </c:pt>
                <c:pt idx="233">
                  <c:v>15.341900000000001</c:v>
                </c:pt>
                <c:pt idx="234">
                  <c:v>15.351699999999999</c:v>
                </c:pt>
                <c:pt idx="235">
                  <c:v>15.361499999999999</c:v>
                </c:pt>
                <c:pt idx="236">
                  <c:v>15.3713</c:v>
                </c:pt>
                <c:pt idx="237">
                  <c:v>15.3811</c:v>
                </c:pt>
                <c:pt idx="238">
                  <c:v>15.3908</c:v>
                </c:pt>
                <c:pt idx="239">
                  <c:v>15.400600000000001</c:v>
                </c:pt>
                <c:pt idx="240">
                  <c:v>15.410399999999999</c:v>
                </c:pt>
                <c:pt idx="241">
                  <c:v>15.420199999999999</c:v>
                </c:pt>
                <c:pt idx="242">
                  <c:v>15.43</c:v>
                </c:pt>
                <c:pt idx="243">
                  <c:v>15.4398</c:v>
                </c:pt>
                <c:pt idx="244">
                  <c:v>15.4496</c:v>
                </c:pt>
                <c:pt idx="245">
                  <c:v>15.4594</c:v>
                </c:pt>
                <c:pt idx="246">
                  <c:v>15.469200000000001</c:v>
                </c:pt>
                <c:pt idx="247">
                  <c:v>15.478999999999999</c:v>
                </c:pt>
                <c:pt idx="248">
                  <c:v>15.488799999999999</c:v>
                </c:pt>
                <c:pt idx="249">
                  <c:v>15.4986</c:v>
                </c:pt>
                <c:pt idx="250">
                  <c:v>15.5084</c:v>
                </c:pt>
                <c:pt idx="251">
                  <c:v>15.5182</c:v>
                </c:pt>
                <c:pt idx="252">
                  <c:v>15.528</c:v>
                </c:pt>
                <c:pt idx="253">
                  <c:v>15.537800000000001</c:v>
                </c:pt>
                <c:pt idx="254">
                  <c:v>15.547499999999999</c:v>
                </c:pt>
                <c:pt idx="255">
                  <c:v>15.5573</c:v>
                </c:pt>
                <c:pt idx="256">
                  <c:v>15.5671</c:v>
                </c:pt>
                <c:pt idx="257">
                  <c:v>15.5769</c:v>
                </c:pt>
                <c:pt idx="258">
                  <c:v>15.5867</c:v>
                </c:pt>
                <c:pt idx="259">
                  <c:v>15.596500000000001</c:v>
                </c:pt>
                <c:pt idx="260">
                  <c:v>15.606299999999999</c:v>
                </c:pt>
                <c:pt idx="261">
                  <c:v>15.616099999999999</c:v>
                </c:pt>
                <c:pt idx="262">
                  <c:v>15.6259</c:v>
                </c:pt>
                <c:pt idx="263">
                  <c:v>15.6357</c:v>
                </c:pt>
                <c:pt idx="264">
                  <c:v>15.6455</c:v>
                </c:pt>
                <c:pt idx="265">
                  <c:v>15.6553</c:v>
                </c:pt>
                <c:pt idx="266">
                  <c:v>15.665100000000001</c:v>
                </c:pt>
                <c:pt idx="267">
                  <c:v>15.674899999999999</c:v>
                </c:pt>
                <c:pt idx="268">
                  <c:v>15.684699999999999</c:v>
                </c:pt>
                <c:pt idx="269">
                  <c:v>15.6945</c:v>
                </c:pt>
                <c:pt idx="270">
                  <c:v>15.7043</c:v>
                </c:pt>
                <c:pt idx="271">
                  <c:v>15.7141</c:v>
                </c:pt>
                <c:pt idx="272">
                  <c:v>15.7239</c:v>
                </c:pt>
                <c:pt idx="273">
                  <c:v>15.733700000000001</c:v>
                </c:pt>
                <c:pt idx="274">
                  <c:v>15.743499999999999</c:v>
                </c:pt>
                <c:pt idx="275">
                  <c:v>15.753299999999999</c:v>
                </c:pt>
                <c:pt idx="276">
                  <c:v>15.7631</c:v>
                </c:pt>
                <c:pt idx="277">
                  <c:v>15.7729</c:v>
                </c:pt>
                <c:pt idx="278">
                  <c:v>15.7826</c:v>
                </c:pt>
                <c:pt idx="279">
                  <c:v>15.792400000000001</c:v>
                </c:pt>
                <c:pt idx="280">
                  <c:v>15.802199999999999</c:v>
                </c:pt>
                <c:pt idx="281">
                  <c:v>15.811999999999999</c:v>
                </c:pt>
                <c:pt idx="282">
                  <c:v>15.8218</c:v>
                </c:pt>
                <c:pt idx="283">
                  <c:v>15.8316</c:v>
                </c:pt>
                <c:pt idx="284">
                  <c:v>15.8414</c:v>
                </c:pt>
                <c:pt idx="285">
                  <c:v>15.8512</c:v>
                </c:pt>
                <c:pt idx="286">
                  <c:v>15.861000000000001</c:v>
                </c:pt>
                <c:pt idx="287">
                  <c:v>15.870799999999999</c:v>
                </c:pt>
                <c:pt idx="288">
                  <c:v>15.880599999999999</c:v>
                </c:pt>
                <c:pt idx="289">
                  <c:v>15.8904</c:v>
                </c:pt>
                <c:pt idx="290">
                  <c:v>15.9002</c:v>
                </c:pt>
                <c:pt idx="291">
                  <c:v>15.91</c:v>
                </c:pt>
                <c:pt idx="292">
                  <c:v>15.9198</c:v>
                </c:pt>
                <c:pt idx="293">
                  <c:v>15.929600000000001</c:v>
                </c:pt>
                <c:pt idx="294">
                  <c:v>15.939399999999999</c:v>
                </c:pt>
                <c:pt idx="295">
                  <c:v>15.9491</c:v>
                </c:pt>
                <c:pt idx="296">
                  <c:v>15.959</c:v>
                </c:pt>
                <c:pt idx="297">
                  <c:v>15.9688</c:v>
                </c:pt>
                <c:pt idx="298">
                  <c:v>15.9785</c:v>
                </c:pt>
                <c:pt idx="299">
                  <c:v>15.988300000000001</c:v>
                </c:pt>
                <c:pt idx="300">
                  <c:v>15.998200000000001</c:v>
                </c:pt>
                <c:pt idx="301">
                  <c:v>16.007899999999999</c:v>
                </c:pt>
                <c:pt idx="302">
                  <c:v>16.017700000000001</c:v>
                </c:pt>
                <c:pt idx="303">
                  <c:v>16.0275</c:v>
                </c:pt>
                <c:pt idx="304">
                  <c:v>16.037299999999998</c:v>
                </c:pt>
                <c:pt idx="305">
                  <c:v>16.0471</c:v>
                </c:pt>
                <c:pt idx="306">
                  <c:v>16.056899999999999</c:v>
                </c:pt>
                <c:pt idx="307">
                  <c:v>16.066700000000001</c:v>
                </c:pt>
                <c:pt idx="308">
                  <c:v>16.076499999999999</c:v>
                </c:pt>
                <c:pt idx="309">
                  <c:v>16.086300000000001</c:v>
                </c:pt>
                <c:pt idx="310">
                  <c:v>16.0961</c:v>
                </c:pt>
                <c:pt idx="311">
                  <c:v>16.105899999999998</c:v>
                </c:pt>
                <c:pt idx="312">
                  <c:v>16.115600000000001</c:v>
                </c:pt>
                <c:pt idx="313">
                  <c:v>16.125399999999999</c:v>
                </c:pt>
              </c:numCache>
            </c:numRef>
          </c:xVal>
          <c:yVal>
            <c:numRef>
              <c:f>'2025_01_013_AVE'!$AB$5:$AB$452</c:f>
              <c:numCache>
                <c:formatCode>General</c:formatCode>
                <c:ptCount val="448"/>
                <c:pt idx="0">
                  <c:v>611.16079766305563</c:v>
                </c:pt>
                <c:pt idx="1">
                  <c:v>629.21055895848508</c:v>
                </c:pt>
                <c:pt idx="2">
                  <c:v>624.11561076955525</c:v>
                </c:pt>
                <c:pt idx="3">
                  <c:v>585.12554722523384</c:v>
                </c:pt>
                <c:pt idx="4">
                  <c:v>684.13791166876217</c:v>
                </c:pt>
                <c:pt idx="5">
                  <c:v>539.80292677483453</c:v>
                </c:pt>
                <c:pt idx="6">
                  <c:v>613.3899380012449</c:v>
                </c:pt>
                <c:pt idx="7">
                  <c:v>608.65536938983928</c:v>
                </c:pt>
                <c:pt idx="8">
                  <c:v>547.87342248817606</c:v>
                </c:pt>
                <c:pt idx="9">
                  <c:v>503.48494528535588</c:v>
                </c:pt>
                <c:pt idx="10">
                  <c:v>387.70748032743307</c:v>
                </c:pt>
                <c:pt idx="11">
                  <c:v>476.97259666395649</c:v>
                </c:pt>
                <c:pt idx="12">
                  <c:v>629.25836734846735</c:v>
                </c:pt>
                <c:pt idx="13">
                  <c:v>750.15604063467924</c:v>
                </c:pt>
                <c:pt idx="14">
                  <c:v>1534.9490683223958</c:v>
                </c:pt>
                <c:pt idx="15">
                  <c:v>4235.9979909399772</c:v>
                </c:pt>
                <c:pt idx="16">
                  <c:v>6739.2784938766263</c:v>
                </c:pt>
                <c:pt idx="17">
                  <c:v>8132.0261567523494</c:v>
                </c:pt>
                <c:pt idx="18">
                  <c:v>8660.1787837643005</c:v>
                </c:pt>
                <c:pt idx="19">
                  <c:v>12257.944647018874</c:v>
                </c:pt>
                <c:pt idx="20">
                  <c:v>13101.101465813594</c:v>
                </c:pt>
                <c:pt idx="21">
                  <c:v>14714.558715603678</c:v>
                </c:pt>
                <c:pt idx="22">
                  <c:v>16949.921532746015</c:v>
                </c:pt>
                <c:pt idx="23">
                  <c:v>19089.046066754487</c:v>
                </c:pt>
                <c:pt idx="24">
                  <c:v>20742.390694026552</c:v>
                </c:pt>
                <c:pt idx="25">
                  <c:v>22594.527324156443</c:v>
                </c:pt>
                <c:pt idx="26">
                  <c:v>23854.879157534724</c:v>
                </c:pt>
                <c:pt idx="27">
                  <c:v>24690.762467844754</c:v>
                </c:pt>
                <c:pt idx="28">
                  <c:v>41798.864682029314</c:v>
                </c:pt>
                <c:pt idx="29">
                  <c:v>40867.401263672218</c:v>
                </c:pt>
                <c:pt idx="30">
                  <c:v>37392.518779507955</c:v>
                </c:pt>
                <c:pt idx="31">
                  <c:v>39865.838071891951</c:v>
                </c:pt>
                <c:pt idx="32">
                  <c:v>38765.361080521179</c:v>
                </c:pt>
                <c:pt idx="33">
                  <c:v>37957.40149084077</c:v>
                </c:pt>
                <c:pt idx="34">
                  <c:v>38711.900700191283</c:v>
                </c:pt>
                <c:pt idx="35">
                  <c:v>38542.37310637247</c:v>
                </c:pt>
                <c:pt idx="36">
                  <c:v>38256.589924205844</c:v>
                </c:pt>
                <c:pt idx="37">
                  <c:v>13286.343452885741</c:v>
                </c:pt>
                <c:pt idx="38">
                  <c:v>7753.2883995302773</c:v>
                </c:pt>
                <c:pt idx="39">
                  <c:v>7631.9416792800239</c:v>
                </c:pt>
                <c:pt idx="40">
                  <c:v>7530.5255430946818</c:v>
                </c:pt>
                <c:pt idx="41">
                  <c:v>6892.072240145596</c:v>
                </c:pt>
                <c:pt idx="42">
                  <c:v>7090.3757272456887</c:v>
                </c:pt>
                <c:pt idx="43">
                  <c:v>6055.6806851487563</c:v>
                </c:pt>
                <c:pt idx="44">
                  <c:v>6372.9801432493496</c:v>
                </c:pt>
                <c:pt idx="45">
                  <c:v>5851.6060672169169</c:v>
                </c:pt>
                <c:pt idx="46">
                  <c:v>6024.0317926687039</c:v>
                </c:pt>
                <c:pt idx="47">
                  <c:v>5735.8006535352279</c:v>
                </c:pt>
                <c:pt idx="48">
                  <c:v>5571.4451550725125</c:v>
                </c:pt>
                <c:pt idx="49">
                  <c:v>5277.3000577160337</c:v>
                </c:pt>
                <c:pt idx="50">
                  <c:v>5074.0905719069624</c:v>
                </c:pt>
                <c:pt idx="51">
                  <c:v>4876.0468767979273</c:v>
                </c:pt>
                <c:pt idx="52">
                  <c:v>4628.1497622320912</c:v>
                </c:pt>
                <c:pt idx="53">
                  <c:v>4425.5240274983043</c:v>
                </c:pt>
                <c:pt idx="54">
                  <c:v>4562.8027557491769</c:v>
                </c:pt>
                <c:pt idx="55">
                  <c:v>4013.0397742800592</c:v>
                </c:pt>
                <c:pt idx="56">
                  <c:v>3668.1789215412623</c:v>
                </c:pt>
                <c:pt idx="57">
                  <c:v>3698.5075017772651</c:v>
                </c:pt>
                <c:pt idx="58">
                  <c:v>3339.6997882485111</c:v>
                </c:pt>
                <c:pt idx="59">
                  <c:v>3397.4623574457019</c:v>
                </c:pt>
                <c:pt idx="60">
                  <c:v>3420.5633155596292</c:v>
                </c:pt>
                <c:pt idx="61">
                  <c:v>3303.4828187117232</c:v>
                </c:pt>
                <c:pt idx="62">
                  <c:v>2905.0534250122114</c:v>
                </c:pt>
                <c:pt idx="63">
                  <c:v>3690.9717952277592</c:v>
                </c:pt>
                <c:pt idx="64">
                  <c:v>12302.699947854244</c:v>
                </c:pt>
                <c:pt idx="65">
                  <c:v>15587.335354330262</c:v>
                </c:pt>
                <c:pt idx="66">
                  <c:v>18085.399010595844</c:v>
                </c:pt>
                <c:pt idx="67">
                  <c:v>18041.874528960812</c:v>
                </c:pt>
                <c:pt idx="68">
                  <c:v>20911.150987467132</c:v>
                </c:pt>
                <c:pt idx="69">
                  <c:v>21641.769602830147</c:v>
                </c:pt>
                <c:pt idx="70">
                  <c:v>21755.44254587614</c:v>
                </c:pt>
                <c:pt idx="71">
                  <c:v>23100.539061259897</c:v>
                </c:pt>
                <c:pt idx="72">
                  <c:v>23275.034836040239</c:v>
                </c:pt>
                <c:pt idx="73">
                  <c:v>22829.387649060362</c:v>
                </c:pt>
                <c:pt idx="74">
                  <c:v>22884.385966711634</c:v>
                </c:pt>
                <c:pt idx="75">
                  <c:v>23589.448541372556</c:v>
                </c:pt>
                <c:pt idx="76">
                  <c:v>23409.280434163786</c:v>
                </c:pt>
                <c:pt idx="77">
                  <c:v>23173.617837583068</c:v>
                </c:pt>
                <c:pt idx="78">
                  <c:v>22443.659839641416</c:v>
                </c:pt>
                <c:pt idx="79">
                  <c:v>22754.822538093304</c:v>
                </c:pt>
                <c:pt idx="80">
                  <c:v>22638.05936445318</c:v>
                </c:pt>
                <c:pt idx="81">
                  <c:v>23280.887480204798</c:v>
                </c:pt>
                <c:pt idx="82">
                  <c:v>23185.404195545147</c:v>
                </c:pt>
                <c:pt idx="83">
                  <c:v>22755.118378013776</c:v>
                </c:pt>
                <c:pt idx="84">
                  <c:v>21449.637438130707</c:v>
                </c:pt>
                <c:pt idx="85">
                  <c:v>19540.955318344768</c:v>
                </c:pt>
                <c:pt idx="86">
                  <c:v>21738.170930872944</c:v>
                </c:pt>
                <c:pt idx="87">
                  <c:v>20243.076821196039</c:v>
                </c:pt>
                <c:pt idx="88">
                  <c:v>20990.495154545995</c:v>
                </c:pt>
                <c:pt idx="89">
                  <c:v>21247.029227078179</c:v>
                </c:pt>
                <c:pt idx="90">
                  <c:v>20541.627589966596</c:v>
                </c:pt>
                <c:pt idx="91">
                  <c:v>19837.636120302257</c:v>
                </c:pt>
                <c:pt idx="92">
                  <c:v>20191.511801963301</c:v>
                </c:pt>
                <c:pt idx="93">
                  <c:v>19808.540582460766</c:v>
                </c:pt>
                <c:pt idx="94">
                  <c:v>20168.522070415962</c:v>
                </c:pt>
                <c:pt idx="95">
                  <c:v>18290.625578174968</c:v>
                </c:pt>
                <c:pt idx="96">
                  <c:v>15669.705929547219</c:v>
                </c:pt>
                <c:pt idx="97">
                  <c:v>19408.827304519724</c:v>
                </c:pt>
                <c:pt idx="98">
                  <c:v>3376.6503602450002</c:v>
                </c:pt>
                <c:pt idx="99">
                  <c:v>1799.2337189573811</c:v>
                </c:pt>
                <c:pt idx="100">
                  <c:v>1427.5911465022282</c:v>
                </c:pt>
                <c:pt idx="101">
                  <c:v>1435.7096386041494</c:v>
                </c:pt>
                <c:pt idx="102">
                  <c:v>1302.2485135973864</c:v>
                </c:pt>
                <c:pt idx="103">
                  <c:v>1181.7649780781953</c:v>
                </c:pt>
                <c:pt idx="104">
                  <c:v>1219.270427409353</c:v>
                </c:pt>
                <c:pt idx="105">
                  <c:v>976.23835619768647</c:v>
                </c:pt>
                <c:pt idx="106">
                  <c:v>1137.2180427240337</c:v>
                </c:pt>
                <c:pt idx="107">
                  <c:v>1154.8210629298421</c:v>
                </c:pt>
                <c:pt idx="108">
                  <c:v>953.46221426297529</c:v>
                </c:pt>
                <c:pt idx="109">
                  <c:v>1050.6007645156558</c:v>
                </c:pt>
                <c:pt idx="110">
                  <c:v>752.29456466225804</c:v>
                </c:pt>
                <c:pt idx="111">
                  <c:v>920.68784591965357</c:v>
                </c:pt>
                <c:pt idx="112">
                  <c:v>965.66391962442469</c:v>
                </c:pt>
                <c:pt idx="113">
                  <c:v>897.96950837614008</c:v>
                </c:pt>
                <c:pt idx="114">
                  <c:v>870.05917449162746</c:v>
                </c:pt>
                <c:pt idx="115">
                  <c:v>849.79199819911457</c:v>
                </c:pt>
                <c:pt idx="116">
                  <c:v>729.58050909322162</c:v>
                </c:pt>
                <c:pt idx="117">
                  <c:v>802.68240487080686</c:v>
                </c:pt>
                <c:pt idx="118">
                  <c:v>728.51906898766686</c:v>
                </c:pt>
                <c:pt idx="119">
                  <c:v>690.97951659083196</c:v>
                </c:pt>
                <c:pt idx="120">
                  <c:v>554.58145784600049</c:v>
                </c:pt>
                <c:pt idx="121">
                  <c:v>720.28214249285759</c:v>
                </c:pt>
                <c:pt idx="122">
                  <c:v>763.8007366764914</c:v>
                </c:pt>
                <c:pt idx="123">
                  <c:v>722.59359825929459</c:v>
                </c:pt>
                <c:pt idx="124">
                  <c:v>717.96050706404367</c:v>
                </c:pt>
                <c:pt idx="125">
                  <c:v>1334.3026931713825</c:v>
                </c:pt>
                <c:pt idx="126">
                  <c:v>7199.595496568053</c:v>
                </c:pt>
                <c:pt idx="127">
                  <c:v>10022.377916584383</c:v>
                </c:pt>
                <c:pt idx="128">
                  <c:v>10890.637053502476</c:v>
                </c:pt>
                <c:pt idx="129">
                  <c:v>13062.368123781311</c:v>
                </c:pt>
                <c:pt idx="130">
                  <c:v>14610.550686804692</c:v>
                </c:pt>
                <c:pt idx="131">
                  <c:v>14475.705293030118</c:v>
                </c:pt>
                <c:pt idx="132">
                  <c:v>14889.995699830775</c:v>
                </c:pt>
                <c:pt idx="133">
                  <c:v>16142.899063365725</c:v>
                </c:pt>
                <c:pt idx="134">
                  <c:v>16307.5203851064</c:v>
                </c:pt>
                <c:pt idx="135">
                  <c:v>16239.980430761138</c:v>
                </c:pt>
                <c:pt idx="136">
                  <c:v>16376.026130513672</c:v>
                </c:pt>
                <c:pt idx="137">
                  <c:v>17110.461729334133</c:v>
                </c:pt>
                <c:pt idx="138">
                  <c:v>17448.05874868872</c:v>
                </c:pt>
                <c:pt idx="139">
                  <c:v>17388.497137730195</c:v>
                </c:pt>
                <c:pt idx="140">
                  <c:v>17483.875611936299</c:v>
                </c:pt>
                <c:pt idx="141">
                  <c:v>17574.141851644654</c:v>
                </c:pt>
                <c:pt idx="142">
                  <c:v>17420.594909289357</c:v>
                </c:pt>
                <c:pt idx="143">
                  <c:v>17358.474378332801</c:v>
                </c:pt>
                <c:pt idx="144">
                  <c:v>18599.525818697322</c:v>
                </c:pt>
                <c:pt idx="145">
                  <c:v>17844.432329902414</c:v>
                </c:pt>
                <c:pt idx="146">
                  <c:v>18513.031516991341</c:v>
                </c:pt>
                <c:pt idx="147">
                  <c:v>18291.265098666063</c:v>
                </c:pt>
                <c:pt idx="148">
                  <c:v>17578.187838622467</c:v>
                </c:pt>
                <c:pt idx="149">
                  <c:v>17257.822894279881</c:v>
                </c:pt>
                <c:pt idx="150">
                  <c:v>17000.876430361728</c:v>
                </c:pt>
                <c:pt idx="151">
                  <c:v>18147.537949913458</c:v>
                </c:pt>
                <c:pt idx="152">
                  <c:v>17778.721365559159</c:v>
                </c:pt>
                <c:pt idx="153">
                  <c:v>18503.516921546292</c:v>
                </c:pt>
                <c:pt idx="154">
                  <c:v>15036.964655391002</c:v>
                </c:pt>
                <c:pt idx="155">
                  <c:v>19094.878139206518</c:v>
                </c:pt>
                <c:pt idx="156">
                  <c:v>18388.041112588642</c:v>
                </c:pt>
                <c:pt idx="157">
                  <c:v>18593.180782202537</c:v>
                </c:pt>
                <c:pt idx="158">
                  <c:v>18587.788769546911</c:v>
                </c:pt>
                <c:pt idx="159">
                  <c:v>7282.4342017728932</c:v>
                </c:pt>
                <c:pt idx="160">
                  <c:v>837.75958427641285</c:v>
                </c:pt>
                <c:pt idx="161">
                  <c:v>748.08510946716251</c:v>
                </c:pt>
                <c:pt idx="162">
                  <c:v>592.20630148098292</c:v>
                </c:pt>
                <c:pt idx="163">
                  <c:v>687.24038301879159</c:v>
                </c:pt>
                <c:pt idx="164">
                  <c:v>519.54290100131777</c:v>
                </c:pt>
                <c:pt idx="165">
                  <c:v>484.10559526583643</c:v>
                </c:pt>
                <c:pt idx="166">
                  <c:v>538.04520925577856</c:v>
                </c:pt>
                <c:pt idx="167">
                  <c:v>403.08205719742875</c:v>
                </c:pt>
                <c:pt idx="168">
                  <c:v>468.07610602798644</c:v>
                </c:pt>
                <c:pt idx="169">
                  <c:v>445.90950476204603</c:v>
                </c:pt>
                <c:pt idx="170">
                  <c:v>475.71721795402806</c:v>
                </c:pt>
                <c:pt idx="171">
                  <c:v>470.92825428437959</c:v>
                </c:pt>
                <c:pt idx="172">
                  <c:v>411.67408728737911</c:v>
                </c:pt>
                <c:pt idx="173">
                  <c:v>356.84191625890134</c:v>
                </c:pt>
                <c:pt idx="174">
                  <c:v>394.500882527459</c:v>
                </c:pt>
                <c:pt idx="175">
                  <c:v>403.78648195611316</c:v>
                </c:pt>
                <c:pt idx="176">
                  <c:v>387.48958945988409</c:v>
                </c:pt>
                <c:pt idx="177">
                  <c:v>381.52206628512539</c:v>
                </c:pt>
                <c:pt idx="178">
                  <c:v>382.1066885741655</c:v>
                </c:pt>
                <c:pt idx="179">
                  <c:v>356.77865747998078</c:v>
                </c:pt>
                <c:pt idx="180">
                  <c:v>373.69507153818506</c:v>
                </c:pt>
                <c:pt idx="181">
                  <c:v>412.3608986418372</c:v>
                </c:pt>
                <c:pt idx="182">
                  <c:v>2960.2124807028426</c:v>
                </c:pt>
                <c:pt idx="183">
                  <c:v>7404.0261078619487</c:v>
                </c:pt>
                <c:pt idx="184">
                  <c:v>8815.8963789248774</c:v>
                </c:pt>
                <c:pt idx="185">
                  <c:v>10610.521737663366</c:v>
                </c:pt>
                <c:pt idx="186">
                  <c:v>11629.101989265031</c:v>
                </c:pt>
                <c:pt idx="187">
                  <c:v>12919.518669872519</c:v>
                </c:pt>
                <c:pt idx="188">
                  <c:v>11787.664143723672</c:v>
                </c:pt>
                <c:pt idx="189">
                  <c:v>14040.866524829918</c:v>
                </c:pt>
                <c:pt idx="190">
                  <c:v>13560.877507640587</c:v>
                </c:pt>
                <c:pt idx="191">
                  <c:v>14214.170728786563</c:v>
                </c:pt>
                <c:pt idx="192">
                  <c:v>15344.921210699385</c:v>
                </c:pt>
                <c:pt idx="193">
                  <c:v>15177.403004360887</c:v>
                </c:pt>
                <c:pt idx="194">
                  <c:v>15455.508365538994</c:v>
                </c:pt>
                <c:pt idx="195">
                  <c:v>15878.232587757362</c:v>
                </c:pt>
                <c:pt idx="196">
                  <c:v>15950.06323828783</c:v>
                </c:pt>
                <c:pt idx="197">
                  <c:v>16480.084552439228</c:v>
                </c:pt>
                <c:pt idx="198">
                  <c:v>15615.782112176637</c:v>
                </c:pt>
                <c:pt idx="199">
                  <c:v>15906.423831652575</c:v>
                </c:pt>
                <c:pt idx="200">
                  <c:v>16920.596265152959</c:v>
                </c:pt>
                <c:pt idx="201">
                  <c:v>16441.44110603182</c:v>
                </c:pt>
                <c:pt idx="202">
                  <c:v>15618.365405784603</c:v>
                </c:pt>
                <c:pt idx="203">
                  <c:v>16287.162407016491</c:v>
                </c:pt>
                <c:pt idx="204">
                  <c:v>16492.393429070638</c:v>
                </c:pt>
                <c:pt idx="205">
                  <c:v>13712.54685651386</c:v>
                </c:pt>
                <c:pt idx="206">
                  <c:v>16912.71272146501</c:v>
                </c:pt>
                <c:pt idx="207">
                  <c:v>16783.508385317669</c:v>
                </c:pt>
                <c:pt idx="208">
                  <c:v>18089.505286658055</c:v>
                </c:pt>
                <c:pt idx="209">
                  <c:v>11387.373544447903</c:v>
                </c:pt>
                <c:pt idx="210">
                  <c:v>8073.6011094452388</c:v>
                </c:pt>
                <c:pt idx="211">
                  <c:v>6405.1886390304862</c:v>
                </c:pt>
                <c:pt idx="212">
                  <c:v>4757.8783770348009</c:v>
                </c:pt>
                <c:pt idx="213">
                  <c:v>4553.3804419322678</c:v>
                </c:pt>
                <c:pt idx="214">
                  <c:v>4354.5715337637967</c:v>
                </c:pt>
                <c:pt idx="215">
                  <c:v>3877.3106662796449</c:v>
                </c:pt>
                <c:pt idx="216">
                  <c:v>3311.1817955292845</c:v>
                </c:pt>
                <c:pt idx="217">
                  <c:v>3126.0728481267911</c:v>
                </c:pt>
                <c:pt idx="218">
                  <c:v>3355.9709301090857</c:v>
                </c:pt>
                <c:pt idx="219">
                  <c:v>3509.123688534698</c:v>
                </c:pt>
                <c:pt idx="220">
                  <c:v>3200.3982207814029</c:v>
                </c:pt>
                <c:pt idx="221">
                  <c:v>3127.4723519115223</c:v>
                </c:pt>
                <c:pt idx="222">
                  <c:v>3119.3133561511722</c:v>
                </c:pt>
                <c:pt idx="223">
                  <c:v>2900.2690125972445</c:v>
                </c:pt>
                <c:pt idx="224">
                  <c:v>3001.3990176953439</c:v>
                </c:pt>
                <c:pt idx="225">
                  <c:v>2869.076675045409</c:v>
                </c:pt>
                <c:pt idx="226">
                  <c:v>2775.6173996890343</c:v>
                </c:pt>
                <c:pt idx="227">
                  <c:v>2853.7981464556792</c:v>
                </c:pt>
                <c:pt idx="228">
                  <c:v>2697.7603715730093</c:v>
                </c:pt>
                <c:pt idx="229">
                  <c:v>2804.105843482625</c:v>
                </c:pt>
                <c:pt idx="230">
                  <c:v>2785.6060381921347</c:v>
                </c:pt>
                <c:pt idx="231">
                  <c:v>2645.4000390903648</c:v>
                </c:pt>
                <c:pt idx="232">
                  <c:v>2814.9465455047243</c:v>
                </c:pt>
                <c:pt idx="233">
                  <c:v>2545.7063186954665</c:v>
                </c:pt>
                <c:pt idx="234">
                  <c:v>9027.1611152841397</c:v>
                </c:pt>
                <c:pt idx="235">
                  <c:v>11026.199236376782</c:v>
                </c:pt>
                <c:pt idx="236">
                  <c:v>12174.725144489466</c:v>
                </c:pt>
                <c:pt idx="237">
                  <c:v>12543.425134335266</c:v>
                </c:pt>
                <c:pt idx="238">
                  <c:v>12265.617499538917</c:v>
                </c:pt>
                <c:pt idx="239">
                  <c:v>12852.077421562813</c:v>
                </c:pt>
                <c:pt idx="240">
                  <c:v>12119.724001614437</c:v>
                </c:pt>
                <c:pt idx="241">
                  <c:v>14260.172838019213</c:v>
                </c:pt>
                <c:pt idx="242">
                  <c:v>14204.681547056845</c:v>
                </c:pt>
                <c:pt idx="243">
                  <c:v>14558.981126237481</c:v>
                </c:pt>
                <c:pt idx="244">
                  <c:v>14360.037606968001</c:v>
                </c:pt>
                <c:pt idx="245">
                  <c:v>14556.374440108784</c:v>
                </c:pt>
                <c:pt idx="246">
                  <c:v>14752.485700896052</c:v>
                </c:pt>
                <c:pt idx="247">
                  <c:v>15500.118026092368</c:v>
                </c:pt>
                <c:pt idx="248">
                  <c:v>14765.808305246797</c:v>
                </c:pt>
                <c:pt idx="249">
                  <c:v>14575.220647268503</c:v>
                </c:pt>
                <c:pt idx="250">
                  <c:v>14515.430151932516</c:v>
                </c:pt>
                <c:pt idx="251">
                  <c:v>15280.113752921494</c:v>
                </c:pt>
                <c:pt idx="252">
                  <c:v>14308.0959826661</c:v>
                </c:pt>
                <c:pt idx="253">
                  <c:v>15336.346049472369</c:v>
                </c:pt>
                <c:pt idx="254">
                  <c:v>15060.499740031446</c:v>
                </c:pt>
                <c:pt idx="255">
                  <c:v>14378.826177170295</c:v>
                </c:pt>
                <c:pt idx="256">
                  <c:v>14365.0488399596</c:v>
                </c:pt>
                <c:pt idx="257">
                  <c:v>14511.176039215679</c:v>
                </c:pt>
                <c:pt idx="258">
                  <c:v>14275.291921869657</c:v>
                </c:pt>
                <c:pt idx="259">
                  <c:v>4357.8617424263493</c:v>
                </c:pt>
                <c:pt idx="260">
                  <c:v>13304.644061731393</c:v>
                </c:pt>
                <c:pt idx="261">
                  <c:v>14464.897569094068</c:v>
                </c:pt>
                <c:pt idx="262">
                  <c:v>12130.999931011689</c:v>
                </c:pt>
                <c:pt idx="263">
                  <c:v>15354.09132480279</c:v>
                </c:pt>
                <c:pt idx="264">
                  <c:v>15016.559822233054</c:v>
                </c:pt>
                <c:pt idx="265">
                  <c:v>14852.628134595978</c:v>
                </c:pt>
                <c:pt idx="266">
                  <c:v>3547.0118465680298</c:v>
                </c:pt>
                <c:pt idx="267">
                  <c:v>2094.1425697592713</c:v>
                </c:pt>
                <c:pt idx="268">
                  <c:v>1821.1699113457132</c:v>
                </c:pt>
                <c:pt idx="269">
                  <c:v>1718.9520682612399</c:v>
                </c:pt>
                <c:pt idx="270">
                  <c:v>1638.9043583259356</c:v>
                </c:pt>
                <c:pt idx="271">
                  <c:v>1693.4066085121769</c:v>
                </c:pt>
                <c:pt idx="272">
                  <c:v>1613.2486627496978</c:v>
                </c:pt>
                <c:pt idx="273">
                  <c:v>1784.6345254676651</c:v>
                </c:pt>
                <c:pt idx="274">
                  <c:v>1792.535924506338</c:v>
                </c:pt>
                <c:pt idx="275">
                  <c:v>1502.7126717702517</c:v>
                </c:pt>
                <c:pt idx="276">
                  <c:v>1558.9858914516419</c:v>
                </c:pt>
                <c:pt idx="277">
                  <c:v>1437.8797751505022</c:v>
                </c:pt>
                <c:pt idx="278">
                  <c:v>1570.9674981682826</c:v>
                </c:pt>
                <c:pt idx="279">
                  <c:v>1476.0668491201038</c:v>
                </c:pt>
                <c:pt idx="280">
                  <c:v>1571.145768124788</c:v>
                </c:pt>
                <c:pt idx="281">
                  <c:v>1611.2266285346295</c:v>
                </c:pt>
                <c:pt idx="282">
                  <c:v>1688.0468912364897</c:v>
                </c:pt>
                <c:pt idx="283">
                  <c:v>1637.4782222072502</c:v>
                </c:pt>
                <c:pt idx="284">
                  <c:v>4027.575152102057</c:v>
                </c:pt>
                <c:pt idx="285">
                  <c:v>10065.504806634191</c:v>
                </c:pt>
                <c:pt idx="286">
                  <c:v>10921.631679757991</c:v>
                </c:pt>
                <c:pt idx="287">
                  <c:v>11305.340738948084</c:v>
                </c:pt>
                <c:pt idx="288">
                  <c:v>11970.022179468497</c:v>
                </c:pt>
                <c:pt idx="289">
                  <c:v>13772.151789906304</c:v>
                </c:pt>
                <c:pt idx="290">
                  <c:v>12955.852820059865</c:v>
                </c:pt>
                <c:pt idx="291">
                  <c:v>13930.229752003881</c:v>
                </c:pt>
                <c:pt idx="292">
                  <c:v>13180.067809492031</c:v>
                </c:pt>
                <c:pt idx="293">
                  <c:v>13557.463004396868</c:v>
                </c:pt>
                <c:pt idx="294">
                  <c:v>13533.260473624885</c:v>
                </c:pt>
                <c:pt idx="295">
                  <c:v>14061.123901480003</c:v>
                </c:pt>
                <c:pt idx="296">
                  <c:v>14477.760475423711</c:v>
                </c:pt>
                <c:pt idx="297">
                  <c:v>15527.930018941583</c:v>
                </c:pt>
                <c:pt idx="298">
                  <c:v>14430.68741880798</c:v>
                </c:pt>
                <c:pt idx="299">
                  <c:v>14416.131385757368</c:v>
                </c:pt>
                <c:pt idx="300">
                  <c:v>13710.784417758639</c:v>
                </c:pt>
                <c:pt idx="301">
                  <c:v>883.70906477522431</c:v>
                </c:pt>
                <c:pt idx="302">
                  <c:v>372.23432303055631</c:v>
                </c:pt>
                <c:pt idx="303">
                  <c:v>368.85853932851649</c:v>
                </c:pt>
                <c:pt idx="304">
                  <c:v>388.34921337370776</c:v>
                </c:pt>
                <c:pt idx="305">
                  <c:v>274.69827744777263</c:v>
                </c:pt>
                <c:pt idx="306">
                  <c:v>260.10630246500722</c:v>
                </c:pt>
                <c:pt idx="307">
                  <c:v>270.20037243632845</c:v>
                </c:pt>
                <c:pt idx="308">
                  <c:v>269.7988765112629</c:v>
                </c:pt>
                <c:pt idx="309">
                  <c:v>246.52406528057105</c:v>
                </c:pt>
                <c:pt idx="310">
                  <c:v>194.6332815422729</c:v>
                </c:pt>
                <c:pt idx="311">
                  <c:v>219.84510056315446</c:v>
                </c:pt>
                <c:pt idx="312">
                  <c:v>208.40525084196105</c:v>
                </c:pt>
                <c:pt idx="313">
                  <c:v>327.65532005368436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30F-498A-B6DD-486AD5E09487}"/>
            </c:ext>
          </c:extLst>
        </c:ser>
        <c:ser>
          <c:idx val="2"/>
          <c:order val="2"/>
          <c:tx>
            <c:strRef>
              <c:f>'2025_01_013_AVE'!$AC$4</c:f>
              <c:strCache>
                <c:ptCount val="1"/>
                <c:pt idx="0">
                  <c:v>S84</c:v>
                </c:pt>
              </c:strCache>
            </c:strRef>
          </c:tx>
          <c:spPr>
            <a:ln w="12700" cap="rnd">
              <a:solidFill>
                <a:srgbClr val="0000FF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'2025_01_013_AVE'!$A$5:$A$452</c:f>
              <c:numCache>
                <c:formatCode>General</c:formatCode>
                <c:ptCount val="448"/>
                <c:pt idx="0">
                  <c:v>12.792999999999999</c:v>
                </c:pt>
                <c:pt idx="1">
                  <c:v>12.803000000000001</c:v>
                </c:pt>
                <c:pt idx="2">
                  <c:v>12.812900000000001</c:v>
                </c:pt>
                <c:pt idx="3">
                  <c:v>12.822900000000001</c:v>
                </c:pt>
                <c:pt idx="4">
                  <c:v>12.8329</c:v>
                </c:pt>
                <c:pt idx="5">
                  <c:v>12.8429</c:v>
                </c:pt>
                <c:pt idx="6">
                  <c:v>12.8529</c:v>
                </c:pt>
                <c:pt idx="7">
                  <c:v>12.8629</c:v>
                </c:pt>
                <c:pt idx="8">
                  <c:v>12.8729</c:v>
                </c:pt>
                <c:pt idx="9">
                  <c:v>12.882899999999999</c:v>
                </c:pt>
                <c:pt idx="10">
                  <c:v>12.892899999999999</c:v>
                </c:pt>
                <c:pt idx="11">
                  <c:v>12.902900000000001</c:v>
                </c:pt>
                <c:pt idx="12">
                  <c:v>12.9129</c:v>
                </c:pt>
                <c:pt idx="13">
                  <c:v>12.9229</c:v>
                </c:pt>
                <c:pt idx="14">
                  <c:v>12.9329</c:v>
                </c:pt>
                <c:pt idx="15">
                  <c:v>12.943</c:v>
                </c:pt>
                <c:pt idx="16">
                  <c:v>12.955299999999999</c:v>
                </c:pt>
                <c:pt idx="17">
                  <c:v>12.965299999999999</c:v>
                </c:pt>
                <c:pt idx="18">
                  <c:v>12.975300000000001</c:v>
                </c:pt>
                <c:pt idx="19">
                  <c:v>12.985300000000001</c:v>
                </c:pt>
                <c:pt idx="20">
                  <c:v>12.9953</c:v>
                </c:pt>
                <c:pt idx="21">
                  <c:v>13.007099999999999</c:v>
                </c:pt>
                <c:pt idx="22">
                  <c:v>13.016999999999999</c:v>
                </c:pt>
                <c:pt idx="23">
                  <c:v>13.026999999999999</c:v>
                </c:pt>
                <c:pt idx="24">
                  <c:v>13.039</c:v>
                </c:pt>
                <c:pt idx="25">
                  <c:v>13.0489</c:v>
                </c:pt>
                <c:pt idx="26">
                  <c:v>13.0589</c:v>
                </c:pt>
                <c:pt idx="27">
                  <c:v>13.068899999999999</c:v>
                </c:pt>
                <c:pt idx="28">
                  <c:v>13.2547</c:v>
                </c:pt>
                <c:pt idx="29">
                  <c:v>13.2646</c:v>
                </c:pt>
                <c:pt idx="30">
                  <c:v>13.2746</c:v>
                </c:pt>
                <c:pt idx="31">
                  <c:v>13.284599999999999</c:v>
                </c:pt>
                <c:pt idx="32">
                  <c:v>13.294600000000001</c:v>
                </c:pt>
                <c:pt idx="33">
                  <c:v>13.304600000000001</c:v>
                </c:pt>
                <c:pt idx="34">
                  <c:v>13.3146</c:v>
                </c:pt>
                <c:pt idx="35">
                  <c:v>13.3246</c:v>
                </c:pt>
                <c:pt idx="36">
                  <c:v>13.3345</c:v>
                </c:pt>
                <c:pt idx="37">
                  <c:v>13.3445</c:v>
                </c:pt>
                <c:pt idx="38">
                  <c:v>13.3545</c:v>
                </c:pt>
                <c:pt idx="39">
                  <c:v>13.3645</c:v>
                </c:pt>
                <c:pt idx="40">
                  <c:v>13.374599999999999</c:v>
                </c:pt>
                <c:pt idx="41">
                  <c:v>13.3847</c:v>
                </c:pt>
                <c:pt idx="42">
                  <c:v>13.3948</c:v>
                </c:pt>
                <c:pt idx="43">
                  <c:v>13.4047</c:v>
                </c:pt>
                <c:pt idx="44">
                  <c:v>13.4147</c:v>
                </c:pt>
                <c:pt idx="45">
                  <c:v>13.4247</c:v>
                </c:pt>
                <c:pt idx="46">
                  <c:v>13.434799999999999</c:v>
                </c:pt>
                <c:pt idx="47">
                  <c:v>13.444900000000001</c:v>
                </c:pt>
                <c:pt idx="48">
                  <c:v>13.455</c:v>
                </c:pt>
                <c:pt idx="49">
                  <c:v>13.4651</c:v>
                </c:pt>
                <c:pt idx="50">
                  <c:v>13.475199999999999</c:v>
                </c:pt>
                <c:pt idx="51">
                  <c:v>13.485200000000001</c:v>
                </c:pt>
                <c:pt idx="52">
                  <c:v>13.4953</c:v>
                </c:pt>
                <c:pt idx="53">
                  <c:v>13.5054</c:v>
                </c:pt>
                <c:pt idx="54">
                  <c:v>13.515499999999999</c:v>
                </c:pt>
                <c:pt idx="55">
                  <c:v>13.5686</c:v>
                </c:pt>
                <c:pt idx="56">
                  <c:v>13.5786</c:v>
                </c:pt>
                <c:pt idx="57">
                  <c:v>13.588699999999999</c:v>
                </c:pt>
                <c:pt idx="58">
                  <c:v>13.598699999999999</c:v>
                </c:pt>
                <c:pt idx="59">
                  <c:v>13.6088</c:v>
                </c:pt>
                <c:pt idx="60">
                  <c:v>13.6189</c:v>
                </c:pt>
                <c:pt idx="61">
                  <c:v>13.6289</c:v>
                </c:pt>
                <c:pt idx="62">
                  <c:v>13.638999999999999</c:v>
                </c:pt>
                <c:pt idx="63">
                  <c:v>13.648999999999999</c:v>
                </c:pt>
                <c:pt idx="64">
                  <c:v>13.6591</c:v>
                </c:pt>
                <c:pt idx="65">
                  <c:v>13.6691</c:v>
                </c:pt>
                <c:pt idx="66">
                  <c:v>13.6792</c:v>
                </c:pt>
                <c:pt idx="67">
                  <c:v>13.689299999999999</c:v>
                </c:pt>
                <c:pt idx="68">
                  <c:v>13.699299999999999</c:v>
                </c:pt>
                <c:pt idx="69">
                  <c:v>13.7094</c:v>
                </c:pt>
                <c:pt idx="70">
                  <c:v>13.7194</c:v>
                </c:pt>
                <c:pt idx="71">
                  <c:v>13.7295</c:v>
                </c:pt>
                <c:pt idx="72">
                  <c:v>13.739599999999999</c:v>
                </c:pt>
                <c:pt idx="73">
                  <c:v>13.749499999999999</c:v>
                </c:pt>
                <c:pt idx="74">
                  <c:v>13.759600000000001</c:v>
                </c:pt>
                <c:pt idx="75">
                  <c:v>13.7697</c:v>
                </c:pt>
                <c:pt idx="76">
                  <c:v>13.7797</c:v>
                </c:pt>
                <c:pt idx="77">
                  <c:v>13.7898</c:v>
                </c:pt>
                <c:pt idx="78">
                  <c:v>13.799799999999999</c:v>
                </c:pt>
                <c:pt idx="79">
                  <c:v>13.8117</c:v>
                </c:pt>
                <c:pt idx="80">
                  <c:v>13.8218</c:v>
                </c:pt>
                <c:pt idx="81">
                  <c:v>13.831799999999999</c:v>
                </c:pt>
                <c:pt idx="82">
                  <c:v>13.841900000000001</c:v>
                </c:pt>
                <c:pt idx="83">
                  <c:v>13.851900000000001</c:v>
                </c:pt>
                <c:pt idx="84">
                  <c:v>13.862</c:v>
                </c:pt>
                <c:pt idx="85">
                  <c:v>13.8721</c:v>
                </c:pt>
                <c:pt idx="86">
                  <c:v>13.882099999999999</c:v>
                </c:pt>
                <c:pt idx="87">
                  <c:v>13.892200000000001</c:v>
                </c:pt>
                <c:pt idx="88">
                  <c:v>13.902200000000001</c:v>
                </c:pt>
                <c:pt idx="89">
                  <c:v>13.9123</c:v>
                </c:pt>
                <c:pt idx="90">
                  <c:v>13.9224</c:v>
                </c:pt>
                <c:pt idx="91">
                  <c:v>13.9351</c:v>
                </c:pt>
                <c:pt idx="92">
                  <c:v>13.9451</c:v>
                </c:pt>
                <c:pt idx="93">
                  <c:v>13.9552</c:v>
                </c:pt>
                <c:pt idx="94">
                  <c:v>13.965299999999999</c:v>
                </c:pt>
                <c:pt idx="95">
                  <c:v>13.975300000000001</c:v>
                </c:pt>
                <c:pt idx="96">
                  <c:v>13.9984</c:v>
                </c:pt>
                <c:pt idx="97">
                  <c:v>14.0082</c:v>
                </c:pt>
                <c:pt idx="98">
                  <c:v>14.018000000000001</c:v>
                </c:pt>
                <c:pt idx="99">
                  <c:v>14.027799999999999</c:v>
                </c:pt>
                <c:pt idx="100">
                  <c:v>14.037599999999999</c:v>
                </c:pt>
                <c:pt idx="101">
                  <c:v>14.0473</c:v>
                </c:pt>
                <c:pt idx="102">
                  <c:v>14.057</c:v>
                </c:pt>
                <c:pt idx="103">
                  <c:v>14.066800000000001</c:v>
                </c:pt>
                <c:pt idx="104">
                  <c:v>14.076599999999999</c:v>
                </c:pt>
                <c:pt idx="105">
                  <c:v>14.086399999999999</c:v>
                </c:pt>
                <c:pt idx="106">
                  <c:v>14.0962</c:v>
                </c:pt>
                <c:pt idx="107">
                  <c:v>14.106</c:v>
                </c:pt>
                <c:pt idx="108">
                  <c:v>14.1157</c:v>
                </c:pt>
                <c:pt idx="109">
                  <c:v>14.125500000000001</c:v>
                </c:pt>
                <c:pt idx="110">
                  <c:v>14.135300000000001</c:v>
                </c:pt>
                <c:pt idx="111">
                  <c:v>14.145099999999999</c:v>
                </c:pt>
                <c:pt idx="112">
                  <c:v>14.1549</c:v>
                </c:pt>
                <c:pt idx="113">
                  <c:v>14.1647</c:v>
                </c:pt>
                <c:pt idx="114">
                  <c:v>14.1744</c:v>
                </c:pt>
                <c:pt idx="115">
                  <c:v>14.184200000000001</c:v>
                </c:pt>
                <c:pt idx="116">
                  <c:v>14.194000000000001</c:v>
                </c:pt>
                <c:pt idx="117">
                  <c:v>14.203799999999999</c:v>
                </c:pt>
                <c:pt idx="118">
                  <c:v>14.2136</c:v>
                </c:pt>
                <c:pt idx="119">
                  <c:v>14.2233</c:v>
                </c:pt>
                <c:pt idx="120">
                  <c:v>14.2331</c:v>
                </c:pt>
                <c:pt idx="121">
                  <c:v>14.242900000000001</c:v>
                </c:pt>
                <c:pt idx="122">
                  <c:v>14.252700000000001</c:v>
                </c:pt>
                <c:pt idx="123">
                  <c:v>14.262499999999999</c:v>
                </c:pt>
                <c:pt idx="124">
                  <c:v>14.2723</c:v>
                </c:pt>
                <c:pt idx="125">
                  <c:v>14.282</c:v>
                </c:pt>
                <c:pt idx="126">
                  <c:v>14.2918</c:v>
                </c:pt>
                <c:pt idx="127">
                  <c:v>14.301600000000001</c:v>
                </c:pt>
                <c:pt idx="128">
                  <c:v>14.311400000000001</c:v>
                </c:pt>
                <c:pt idx="129">
                  <c:v>14.321199999999999</c:v>
                </c:pt>
                <c:pt idx="130">
                  <c:v>14.331</c:v>
                </c:pt>
                <c:pt idx="131">
                  <c:v>14.3407</c:v>
                </c:pt>
                <c:pt idx="132">
                  <c:v>14.3505</c:v>
                </c:pt>
                <c:pt idx="133">
                  <c:v>14.360300000000001</c:v>
                </c:pt>
                <c:pt idx="134">
                  <c:v>14.370100000000001</c:v>
                </c:pt>
                <c:pt idx="135">
                  <c:v>14.379799999999999</c:v>
                </c:pt>
                <c:pt idx="136">
                  <c:v>14.3896</c:v>
                </c:pt>
                <c:pt idx="137">
                  <c:v>14.3994</c:v>
                </c:pt>
                <c:pt idx="138">
                  <c:v>14.4091</c:v>
                </c:pt>
                <c:pt idx="139">
                  <c:v>14.418900000000001</c:v>
                </c:pt>
                <c:pt idx="140">
                  <c:v>14.428699999999999</c:v>
                </c:pt>
                <c:pt idx="141">
                  <c:v>14.438499999999999</c:v>
                </c:pt>
                <c:pt idx="142">
                  <c:v>14.4482</c:v>
                </c:pt>
                <c:pt idx="143">
                  <c:v>14.458</c:v>
                </c:pt>
                <c:pt idx="144">
                  <c:v>14.4678</c:v>
                </c:pt>
                <c:pt idx="145">
                  <c:v>14.477600000000001</c:v>
                </c:pt>
                <c:pt idx="146">
                  <c:v>14.488899999999999</c:v>
                </c:pt>
                <c:pt idx="147">
                  <c:v>14.498699999999999</c:v>
                </c:pt>
                <c:pt idx="148">
                  <c:v>14.5084</c:v>
                </c:pt>
                <c:pt idx="149">
                  <c:v>14.5182</c:v>
                </c:pt>
                <c:pt idx="150">
                  <c:v>14.528</c:v>
                </c:pt>
                <c:pt idx="151">
                  <c:v>14.537800000000001</c:v>
                </c:pt>
                <c:pt idx="152">
                  <c:v>14.547499999999999</c:v>
                </c:pt>
                <c:pt idx="153">
                  <c:v>14.5573</c:v>
                </c:pt>
                <c:pt idx="154">
                  <c:v>14.5671</c:v>
                </c:pt>
                <c:pt idx="155">
                  <c:v>14.5769</c:v>
                </c:pt>
                <c:pt idx="156">
                  <c:v>14.586600000000001</c:v>
                </c:pt>
                <c:pt idx="157">
                  <c:v>14.5983</c:v>
                </c:pt>
                <c:pt idx="158">
                  <c:v>14.608000000000001</c:v>
                </c:pt>
                <c:pt idx="159">
                  <c:v>14.617800000000001</c:v>
                </c:pt>
                <c:pt idx="160">
                  <c:v>14.627599999999999</c:v>
                </c:pt>
                <c:pt idx="161">
                  <c:v>14.6374</c:v>
                </c:pt>
                <c:pt idx="162">
                  <c:v>14.6471</c:v>
                </c:pt>
                <c:pt idx="163">
                  <c:v>14.6569</c:v>
                </c:pt>
                <c:pt idx="164">
                  <c:v>14.666700000000001</c:v>
                </c:pt>
                <c:pt idx="165">
                  <c:v>14.676500000000001</c:v>
                </c:pt>
                <c:pt idx="166">
                  <c:v>14.686299999999999</c:v>
                </c:pt>
                <c:pt idx="167">
                  <c:v>14.696099999999999</c:v>
                </c:pt>
                <c:pt idx="168">
                  <c:v>14.7058</c:v>
                </c:pt>
                <c:pt idx="169">
                  <c:v>14.7156</c:v>
                </c:pt>
                <c:pt idx="170">
                  <c:v>14.7254</c:v>
                </c:pt>
                <c:pt idx="171">
                  <c:v>14.735200000000001</c:v>
                </c:pt>
                <c:pt idx="172">
                  <c:v>14.744899999999999</c:v>
                </c:pt>
                <c:pt idx="173">
                  <c:v>14.7547</c:v>
                </c:pt>
                <c:pt idx="174">
                  <c:v>14.7645</c:v>
                </c:pt>
                <c:pt idx="175">
                  <c:v>14.7743</c:v>
                </c:pt>
                <c:pt idx="176">
                  <c:v>14.7841</c:v>
                </c:pt>
                <c:pt idx="177">
                  <c:v>14.793900000000001</c:v>
                </c:pt>
                <c:pt idx="178">
                  <c:v>14.803599999999999</c:v>
                </c:pt>
                <c:pt idx="179">
                  <c:v>14.8134</c:v>
                </c:pt>
                <c:pt idx="180">
                  <c:v>14.8232</c:v>
                </c:pt>
                <c:pt idx="181">
                  <c:v>14.833</c:v>
                </c:pt>
                <c:pt idx="182">
                  <c:v>14.8428</c:v>
                </c:pt>
                <c:pt idx="183">
                  <c:v>14.852600000000001</c:v>
                </c:pt>
                <c:pt idx="184">
                  <c:v>14.862299999999999</c:v>
                </c:pt>
                <c:pt idx="185">
                  <c:v>14.8721</c:v>
                </c:pt>
                <c:pt idx="186">
                  <c:v>14.8818</c:v>
                </c:pt>
                <c:pt idx="187">
                  <c:v>14.8916</c:v>
                </c:pt>
                <c:pt idx="188">
                  <c:v>14.901400000000001</c:v>
                </c:pt>
                <c:pt idx="189">
                  <c:v>14.911199999999999</c:v>
                </c:pt>
                <c:pt idx="190">
                  <c:v>14.920999999999999</c:v>
                </c:pt>
                <c:pt idx="191">
                  <c:v>14.9307</c:v>
                </c:pt>
                <c:pt idx="192">
                  <c:v>14.9405</c:v>
                </c:pt>
                <c:pt idx="193">
                  <c:v>14.9503</c:v>
                </c:pt>
                <c:pt idx="194">
                  <c:v>14.960100000000001</c:v>
                </c:pt>
                <c:pt idx="195">
                  <c:v>14.969900000000001</c:v>
                </c:pt>
                <c:pt idx="196">
                  <c:v>14.979699999999999</c:v>
                </c:pt>
                <c:pt idx="197">
                  <c:v>14.9894</c:v>
                </c:pt>
                <c:pt idx="198">
                  <c:v>14.9992</c:v>
                </c:pt>
                <c:pt idx="199">
                  <c:v>15.009</c:v>
                </c:pt>
                <c:pt idx="200">
                  <c:v>15.018800000000001</c:v>
                </c:pt>
                <c:pt idx="201">
                  <c:v>15.028600000000001</c:v>
                </c:pt>
                <c:pt idx="202">
                  <c:v>15.038399999999999</c:v>
                </c:pt>
                <c:pt idx="203">
                  <c:v>15.0482</c:v>
                </c:pt>
                <c:pt idx="204">
                  <c:v>15.058</c:v>
                </c:pt>
                <c:pt idx="205">
                  <c:v>15.0678</c:v>
                </c:pt>
                <c:pt idx="206">
                  <c:v>15.0776</c:v>
                </c:pt>
                <c:pt idx="207">
                  <c:v>15.087400000000001</c:v>
                </c:pt>
                <c:pt idx="208">
                  <c:v>15.097099999999999</c:v>
                </c:pt>
                <c:pt idx="209">
                  <c:v>15.1069</c:v>
                </c:pt>
                <c:pt idx="210">
                  <c:v>15.1167</c:v>
                </c:pt>
                <c:pt idx="211">
                  <c:v>15.1265</c:v>
                </c:pt>
                <c:pt idx="212">
                  <c:v>15.1363</c:v>
                </c:pt>
                <c:pt idx="213">
                  <c:v>15.146100000000001</c:v>
                </c:pt>
                <c:pt idx="214">
                  <c:v>15.155900000000001</c:v>
                </c:pt>
                <c:pt idx="215">
                  <c:v>15.165699999999999</c:v>
                </c:pt>
                <c:pt idx="216">
                  <c:v>15.1755</c:v>
                </c:pt>
                <c:pt idx="217">
                  <c:v>15.1853</c:v>
                </c:pt>
                <c:pt idx="218">
                  <c:v>15.195</c:v>
                </c:pt>
                <c:pt idx="219">
                  <c:v>15.204800000000001</c:v>
                </c:pt>
                <c:pt idx="220">
                  <c:v>15.214600000000001</c:v>
                </c:pt>
                <c:pt idx="221">
                  <c:v>15.224399999999999</c:v>
                </c:pt>
                <c:pt idx="222">
                  <c:v>15.2342</c:v>
                </c:pt>
                <c:pt idx="223">
                  <c:v>15.244</c:v>
                </c:pt>
                <c:pt idx="224">
                  <c:v>15.2538</c:v>
                </c:pt>
                <c:pt idx="225">
                  <c:v>15.2636</c:v>
                </c:pt>
                <c:pt idx="226">
                  <c:v>15.273400000000001</c:v>
                </c:pt>
                <c:pt idx="227">
                  <c:v>15.283200000000001</c:v>
                </c:pt>
                <c:pt idx="228">
                  <c:v>15.292899999999999</c:v>
                </c:pt>
                <c:pt idx="229">
                  <c:v>15.3027</c:v>
                </c:pt>
                <c:pt idx="230">
                  <c:v>15.3125</c:v>
                </c:pt>
                <c:pt idx="231">
                  <c:v>15.3223</c:v>
                </c:pt>
                <c:pt idx="232">
                  <c:v>15.332100000000001</c:v>
                </c:pt>
                <c:pt idx="233">
                  <c:v>15.341900000000001</c:v>
                </c:pt>
                <c:pt idx="234">
                  <c:v>15.351699999999999</c:v>
                </c:pt>
                <c:pt idx="235">
                  <c:v>15.361499999999999</c:v>
                </c:pt>
                <c:pt idx="236">
                  <c:v>15.3713</c:v>
                </c:pt>
                <c:pt idx="237">
                  <c:v>15.3811</c:v>
                </c:pt>
                <c:pt idx="238">
                  <c:v>15.3908</c:v>
                </c:pt>
                <c:pt idx="239">
                  <c:v>15.400600000000001</c:v>
                </c:pt>
                <c:pt idx="240">
                  <c:v>15.410399999999999</c:v>
                </c:pt>
                <c:pt idx="241">
                  <c:v>15.420199999999999</c:v>
                </c:pt>
                <c:pt idx="242">
                  <c:v>15.43</c:v>
                </c:pt>
                <c:pt idx="243">
                  <c:v>15.4398</c:v>
                </c:pt>
                <c:pt idx="244">
                  <c:v>15.4496</c:v>
                </c:pt>
                <c:pt idx="245">
                  <c:v>15.4594</c:v>
                </c:pt>
                <c:pt idx="246">
                  <c:v>15.469200000000001</c:v>
                </c:pt>
                <c:pt idx="247">
                  <c:v>15.478999999999999</c:v>
                </c:pt>
                <c:pt idx="248">
                  <c:v>15.488799999999999</c:v>
                </c:pt>
                <c:pt idx="249">
                  <c:v>15.4986</c:v>
                </c:pt>
                <c:pt idx="250">
                  <c:v>15.5084</c:v>
                </c:pt>
                <c:pt idx="251">
                  <c:v>15.5182</c:v>
                </c:pt>
                <c:pt idx="252">
                  <c:v>15.528</c:v>
                </c:pt>
                <c:pt idx="253">
                  <c:v>15.537800000000001</c:v>
                </c:pt>
                <c:pt idx="254">
                  <c:v>15.547499999999999</c:v>
                </c:pt>
                <c:pt idx="255">
                  <c:v>15.5573</c:v>
                </c:pt>
                <c:pt idx="256">
                  <c:v>15.5671</c:v>
                </c:pt>
                <c:pt idx="257">
                  <c:v>15.5769</c:v>
                </c:pt>
                <c:pt idx="258">
                  <c:v>15.5867</c:v>
                </c:pt>
                <c:pt idx="259">
                  <c:v>15.596500000000001</c:v>
                </c:pt>
                <c:pt idx="260">
                  <c:v>15.606299999999999</c:v>
                </c:pt>
                <c:pt idx="261">
                  <c:v>15.616099999999999</c:v>
                </c:pt>
                <c:pt idx="262">
                  <c:v>15.6259</c:v>
                </c:pt>
                <c:pt idx="263">
                  <c:v>15.6357</c:v>
                </c:pt>
                <c:pt idx="264">
                  <c:v>15.6455</c:v>
                </c:pt>
                <c:pt idx="265">
                  <c:v>15.6553</c:v>
                </c:pt>
                <c:pt idx="266">
                  <c:v>15.665100000000001</c:v>
                </c:pt>
                <c:pt idx="267">
                  <c:v>15.674899999999999</c:v>
                </c:pt>
                <c:pt idx="268">
                  <c:v>15.684699999999999</c:v>
                </c:pt>
                <c:pt idx="269">
                  <c:v>15.6945</c:v>
                </c:pt>
                <c:pt idx="270">
                  <c:v>15.7043</c:v>
                </c:pt>
                <c:pt idx="271">
                  <c:v>15.7141</c:v>
                </c:pt>
                <c:pt idx="272">
                  <c:v>15.7239</c:v>
                </c:pt>
                <c:pt idx="273">
                  <c:v>15.733700000000001</c:v>
                </c:pt>
                <c:pt idx="274">
                  <c:v>15.743499999999999</c:v>
                </c:pt>
                <c:pt idx="275">
                  <c:v>15.753299999999999</c:v>
                </c:pt>
                <c:pt idx="276">
                  <c:v>15.7631</c:v>
                </c:pt>
                <c:pt idx="277">
                  <c:v>15.7729</c:v>
                </c:pt>
                <c:pt idx="278">
                  <c:v>15.7826</c:v>
                </c:pt>
                <c:pt idx="279">
                  <c:v>15.792400000000001</c:v>
                </c:pt>
                <c:pt idx="280">
                  <c:v>15.802199999999999</c:v>
                </c:pt>
                <c:pt idx="281">
                  <c:v>15.811999999999999</c:v>
                </c:pt>
                <c:pt idx="282">
                  <c:v>15.8218</c:v>
                </c:pt>
                <c:pt idx="283">
                  <c:v>15.8316</c:v>
                </c:pt>
                <c:pt idx="284">
                  <c:v>15.8414</c:v>
                </c:pt>
                <c:pt idx="285">
                  <c:v>15.8512</c:v>
                </c:pt>
                <c:pt idx="286">
                  <c:v>15.861000000000001</c:v>
                </c:pt>
                <c:pt idx="287">
                  <c:v>15.870799999999999</c:v>
                </c:pt>
                <c:pt idx="288">
                  <c:v>15.880599999999999</c:v>
                </c:pt>
                <c:pt idx="289">
                  <c:v>15.8904</c:v>
                </c:pt>
                <c:pt idx="290">
                  <c:v>15.9002</c:v>
                </c:pt>
                <c:pt idx="291">
                  <c:v>15.91</c:v>
                </c:pt>
                <c:pt idx="292">
                  <c:v>15.9198</c:v>
                </c:pt>
                <c:pt idx="293">
                  <c:v>15.929600000000001</c:v>
                </c:pt>
                <c:pt idx="294">
                  <c:v>15.939399999999999</c:v>
                </c:pt>
                <c:pt idx="295">
                  <c:v>15.9491</c:v>
                </c:pt>
                <c:pt idx="296">
                  <c:v>15.959</c:v>
                </c:pt>
                <c:pt idx="297">
                  <c:v>15.9688</c:v>
                </c:pt>
                <c:pt idx="298">
                  <c:v>15.9785</c:v>
                </c:pt>
                <c:pt idx="299">
                  <c:v>15.988300000000001</c:v>
                </c:pt>
                <c:pt idx="300">
                  <c:v>15.998200000000001</c:v>
                </c:pt>
                <c:pt idx="301">
                  <c:v>16.007899999999999</c:v>
                </c:pt>
                <c:pt idx="302">
                  <c:v>16.017700000000001</c:v>
                </c:pt>
                <c:pt idx="303">
                  <c:v>16.0275</c:v>
                </c:pt>
                <c:pt idx="304">
                  <c:v>16.037299999999998</c:v>
                </c:pt>
                <c:pt idx="305">
                  <c:v>16.0471</c:v>
                </c:pt>
                <c:pt idx="306">
                  <c:v>16.056899999999999</c:v>
                </c:pt>
                <c:pt idx="307">
                  <c:v>16.066700000000001</c:v>
                </c:pt>
                <c:pt idx="308">
                  <c:v>16.076499999999999</c:v>
                </c:pt>
                <c:pt idx="309">
                  <c:v>16.086300000000001</c:v>
                </c:pt>
                <c:pt idx="310">
                  <c:v>16.0961</c:v>
                </c:pt>
                <c:pt idx="311">
                  <c:v>16.105899999999998</c:v>
                </c:pt>
                <c:pt idx="312">
                  <c:v>16.115600000000001</c:v>
                </c:pt>
                <c:pt idx="313">
                  <c:v>16.125399999999999</c:v>
                </c:pt>
              </c:numCache>
            </c:numRef>
          </c:xVal>
          <c:yVal>
            <c:numRef>
              <c:f>'2025_01_013_AVE'!$AC$5:$AC$452</c:f>
              <c:numCache>
                <c:formatCode>General</c:formatCode>
                <c:ptCount val="448"/>
                <c:pt idx="0">
                  <c:v>571.14431686368891</c:v>
                </c:pt>
                <c:pt idx="1">
                  <c:v>544.97306740716044</c:v>
                </c:pt>
                <c:pt idx="2">
                  <c:v>508.40878405385115</c:v>
                </c:pt>
                <c:pt idx="3">
                  <c:v>509.92010492162524</c:v>
                </c:pt>
                <c:pt idx="4">
                  <c:v>391.07187996642733</c:v>
                </c:pt>
                <c:pt idx="5">
                  <c:v>655.15344795847705</c:v>
                </c:pt>
                <c:pt idx="6">
                  <c:v>447.18586002520891</c:v>
                </c:pt>
                <c:pt idx="7">
                  <c:v>531.02547107713588</c:v>
                </c:pt>
                <c:pt idx="8">
                  <c:v>465.39198001986642</c:v>
                </c:pt>
                <c:pt idx="9">
                  <c:v>529.15635003599164</c:v>
                </c:pt>
                <c:pt idx="10">
                  <c:v>573.80707088460099</c:v>
                </c:pt>
                <c:pt idx="11">
                  <c:v>519.72840621061539</c:v>
                </c:pt>
                <c:pt idx="12">
                  <c:v>544.07414203196561</c:v>
                </c:pt>
                <c:pt idx="13">
                  <c:v>489.9456640395249</c:v>
                </c:pt>
                <c:pt idx="14">
                  <c:v>542.75337904651781</c:v>
                </c:pt>
                <c:pt idx="15">
                  <c:v>777.74953017123835</c:v>
                </c:pt>
                <c:pt idx="16">
                  <c:v>953.80937417732207</c:v>
                </c:pt>
                <c:pt idx="17">
                  <c:v>1251.7165487742272</c:v>
                </c:pt>
                <c:pt idx="18">
                  <c:v>1247.3669514642161</c:v>
                </c:pt>
                <c:pt idx="19">
                  <c:v>1549.076306824915</c:v>
                </c:pt>
                <c:pt idx="20">
                  <c:v>1672.256983177557</c:v>
                </c:pt>
                <c:pt idx="21">
                  <c:v>1599.3036108451329</c:v>
                </c:pt>
                <c:pt idx="22">
                  <c:v>1763.1704127745315</c:v>
                </c:pt>
                <c:pt idx="23">
                  <c:v>2101.4632460316211</c:v>
                </c:pt>
                <c:pt idx="24">
                  <c:v>2202.0258184828026</c:v>
                </c:pt>
                <c:pt idx="25">
                  <c:v>2150.8021673703129</c:v>
                </c:pt>
                <c:pt idx="26">
                  <c:v>2281.1255485806591</c:v>
                </c:pt>
                <c:pt idx="27">
                  <c:v>2310.7015719696419</c:v>
                </c:pt>
                <c:pt idx="28">
                  <c:v>5405.7312059054984</c:v>
                </c:pt>
                <c:pt idx="29">
                  <c:v>2942.9828035895116</c:v>
                </c:pt>
                <c:pt idx="30">
                  <c:v>2749.2854769242326</c:v>
                </c:pt>
                <c:pt idx="31">
                  <c:v>2839.9032603505807</c:v>
                </c:pt>
                <c:pt idx="32">
                  <c:v>3242.4638203134987</c:v>
                </c:pt>
                <c:pt idx="33">
                  <c:v>2844.5415621109378</c:v>
                </c:pt>
                <c:pt idx="34">
                  <c:v>3093.7482184859682</c:v>
                </c:pt>
                <c:pt idx="35">
                  <c:v>2691.6730344696671</c:v>
                </c:pt>
                <c:pt idx="36">
                  <c:v>2991.7217545304652</c:v>
                </c:pt>
                <c:pt idx="37">
                  <c:v>1164.6750926285129</c:v>
                </c:pt>
                <c:pt idx="38">
                  <c:v>1108.2475289167039</c:v>
                </c:pt>
                <c:pt idx="39">
                  <c:v>1021.6902900744262</c:v>
                </c:pt>
                <c:pt idx="40">
                  <c:v>954.71121707541079</c:v>
                </c:pt>
                <c:pt idx="41">
                  <c:v>995.79198483124071</c:v>
                </c:pt>
                <c:pt idx="42">
                  <c:v>701.07728885115671</c:v>
                </c:pt>
                <c:pt idx="43">
                  <c:v>794.45547372298506</c:v>
                </c:pt>
                <c:pt idx="44">
                  <c:v>887.93242984114067</c:v>
                </c:pt>
                <c:pt idx="45">
                  <c:v>738.66378402392411</c:v>
                </c:pt>
                <c:pt idx="46">
                  <c:v>769.88402403645921</c:v>
                </c:pt>
                <c:pt idx="47">
                  <c:v>674.98304870777906</c:v>
                </c:pt>
                <c:pt idx="48">
                  <c:v>704.70133707494733</c:v>
                </c:pt>
                <c:pt idx="49">
                  <c:v>659.75847673691544</c:v>
                </c:pt>
                <c:pt idx="50">
                  <c:v>800.25539916384037</c:v>
                </c:pt>
                <c:pt idx="51">
                  <c:v>693.12125310975478</c:v>
                </c:pt>
                <c:pt idx="52">
                  <c:v>686.5463975943502</c:v>
                </c:pt>
                <c:pt idx="53">
                  <c:v>731.11800578776035</c:v>
                </c:pt>
                <c:pt idx="54">
                  <c:v>675.94266004470626</c:v>
                </c:pt>
                <c:pt idx="55">
                  <c:v>624.28922152355392</c:v>
                </c:pt>
                <c:pt idx="56">
                  <c:v>566.81569192012864</c:v>
                </c:pt>
                <c:pt idx="57">
                  <c:v>503.9439959914547</c:v>
                </c:pt>
                <c:pt idx="58">
                  <c:v>484.44860362565254</c:v>
                </c:pt>
                <c:pt idx="59">
                  <c:v>558.53892360212637</c:v>
                </c:pt>
                <c:pt idx="60">
                  <c:v>540.70300909308185</c:v>
                </c:pt>
                <c:pt idx="61">
                  <c:v>601.23781393344143</c:v>
                </c:pt>
                <c:pt idx="62">
                  <c:v>592.12485857509512</c:v>
                </c:pt>
                <c:pt idx="63">
                  <c:v>697.71241303435625</c:v>
                </c:pt>
                <c:pt idx="64">
                  <c:v>1295.9875983061222</c:v>
                </c:pt>
                <c:pt idx="65">
                  <c:v>1492.3043675475585</c:v>
                </c:pt>
                <c:pt idx="66">
                  <c:v>1727.386461967008</c:v>
                </c:pt>
                <c:pt idx="67">
                  <c:v>1787.76680859115</c:v>
                </c:pt>
                <c:pt idx="68">
                  <c:v>1787.2690966524781</c:v>
                </c:pt>
                <c:pt idx="69">
                  <c:v>1876.0835901327509</c:v>
                </c:pt>
                <c:pt idx="70">
                  <c:v>2034.9443657175423</c:v>
                </c:pt>
                <c:pt idx="71">
                  <c:v>2125.0371198498106</c:v>
                </c:pt>
                <c:pt idx="72">
                  <c:v>2056.6299130743209</c:v>
                </c:pt>
                <c:pt idx="73">
                  <c:v>2245.1273415857254</c:v>
                </c:pt>
                <c:pt idx="74">
                  <c:v>1988.3714570458962</c:v>
                </c:pt>
                <c:pt idx="75">
                  <c:v>2089.3783357029602</c:v>
                </c:pt>
                <c:pt idx="76">
                  <c:v>1988.5073993796143</c:v>
                </c:pt>
                <c:pt idx="77">
                  <c:v>1898.8581774857787</c:v>
                </c:pt>
                <c:pt idx="78">
                  <c:v>1805.4256880165528</c:v>
                </c:pt>
                <c:pt idx="79">
                  <c:v>1907.1289877968552</c:v>
                </c:pt>
                <c:pt idx="80">
                  <c:v>1918.5796249924315</c:v>
                </c:pt>
                <c:pt idx="81">
                  <c:v>2021.1274603719055</c:v>
                </c:pt>
                <c:pt idx="82">
                  <c:v>1916.9109737792946</c:v>
                </c:pt>
                <c:pt idx="83">
                  <c:v>1725.443606417916</c:v>
                </c:pt>
                <c:pt idx="84">
                  <c:v>1925.8166267089655</c:v>
                </c:pt>
                <c:pt idx="85">
                  <c:v>1802.0455009813329</c:v>
                </c:pt>
                <c:pt idx="86">
                  <c:v>1973.2243632996749</c:v>
                </c:pt>
                <c:pt idx="87">
                  <c:v>1836.6253134665944</c:v>
                </c:pt>
                <c:pt idx="88">
                  <c:v>1744.097892014435</c:v>
                </c:pt>
                <c:pt idx="89">
                  <c:v>1785.6227187494958</c:v>
                </c:pt>
                <c:pt idx="90">
                  <c:v>1661.7929784306916</c:v>
                </c:pt>
                <c:pt idx="91">
                  <c:v>1749.0551128647767</c:v>
                </c:pt>
                <c:pt idx="92">
                  <c:v>1727.1660830600963</c:v>
                </c:pt>
                <c:pt idx="93">
                  <c:v>1848.063762393801</c:v>
                </c:pt>
                <c:pt idx="94">
                  <c:v>1741.6618531744239</c:v>
                </c:pt>
                <c:pt idx="95">
                  <c:v>1623.3905745943982</c:v>
                </c:pt>
                <c:pt idx="96">
                  <c:v>1768.4769778804375</c:v>
                </c:pt>
                <c:pt idx="97">
                  <c:v>1552.7405053895106</c:v>
                </c:pt>
                <c:pt idx="98">
                  <c:v>493.91006958936327</c:v>
                </c:pt>
                <c:pt idx="99">
                  <c:v>379.46586195317678</c:v>
                </c:pt>
                <c:pt idx="100">
                  <c:v>388.74700711229423</c:v>
                </c:pt>
                <c:pt idx="101">
                  <c:v>440.75884067183767</c:v>
                </c:pt>
                <c:pt idx="102">
                  <c:v>323.9683663110543</c:v>
                </c:pt>
                <c:pt idx="103">
                  <c:v>371.56128038864171</c:v>
                </c:pt>
                <c:pt idx="104">
                  <c:v>281.99035686078838</c:v>
                </c:pt>
                <c:pt idx="105">
                  <c:v>353.03715426719231</c:v>
                </c:pt>
                <c:pt idx="106">
                  <c:v>343.89943592807066</c:v>
                </c:pt>
                <c:pt idx="107">
                  <c:v>343.67798929913641</c:v>
                </c:pt>
                <c:pt idx="108">
                  <c:v>251.86650590954369</c:v>
                </c:pt>
                <c:pt idx="109">
                  <c:v>316.03716309410589</c:v>
                </c:pt>
                <c:pt idx="110">
                  <c:v>255.421267500818</c:v>
                </c:pt>
                <c:pt idx="111">
                  <c:v>258.60496848625564</c:v>
                </c:pt>
                <c:pt idx="112">
                  <c:v>274.64664411846803</c:v>
                </c:pt>
                <c:pt idx="113">
                  <c:v>246.86834337732199</c:v>
                </c:pt>
                <c:pt idx="114">
                  <c:v>238.89230605749069</c:v>
                </c:pt>
                <c:pt idx="115">
                  <c:v>243.55094760267693</c:v>
                </c:pt>
                <c:pt idx="116">
                  <c:v>257.6845021311039</c:v>
                </c:pt>
                <c:pt idx="117">
                  <c:v>239.32725349667726</c:v>
                </c:pt>
                <c:pt idx="118">
                  <c:v>257.1709650270177</c:v>
                </c:pt>
                <c:pt idx="119">
                  <c:v>334.43012437004904</c:v>
                </c:pt>
                <c:pt idx="120">
                  <c:v>264.85260689648658</c:v>
                </c:pt>
                <c:pt idx="121">
                  <c:v>240.94139491091445</c:v>
                </c:pt>
                <c:pt idx="122">
                  <c:v>217.13322305938922</c:v>
                </c:pt>
                <c:pt idx="123">
                  <c:v>220.48670214597317</c:v>
                </c:pt>
                <c:pt idx="124">
                  <c:v>237.68124490664917</c:v>
                </c:pt>
                <c:pt idx="125">
                  <c:v>295.08944016567204</c:v>
                </c:pt>
                <c:pt idx="126">
                  <c:v>866.75981244143759</c:v>
                </c:pt>
                <c:pt idx="127">
                  <c:v>1166.816450677692</c:v>
                </c:pt>
                <c:pt idx="128">
                  <c:v>1164.5212027100654</c:v>
                </c:pt>
                <c:pt idx="129">
                  <c:v>1332.146777515816</c:v>
                </c:pt>
                <c:pt idx="130">
                  <c:v>1357.2126786676283</c:v>
                </c:pt>
                <c:pt idx="131">
                  <c:v>1451.2624802441492</c:v>
                </c:pt>
                <c:pt idx="132">
                  <c:v>1489.9298215723547</c:v>
                </c:pt>
                <c:pt idx="133">
                  <c:v>1546.858430440099</c:v>
                </c:pt>
                <c:pt idx="134">
                  <c:v>1647.3266162733908</c:v>
                </c:pt>
                <c:pt idx="135">
                  <c:v>1557.2389605312435</c:v>
                </c:pt>
                <c:pt idx="136">
                  <c:v>1533.5564924886016</c:v>
                </c:pt>
                <c:pt idx="137">
                  <c:v>1521.2139013018211</c:v>
                </c:pt>
                <c:pt idx="138">
                  <c:v>1610.4779867483196</c:v>
                </c:pt>
                <c:pt idx="139">
                  <c:v>1687.2619376848231</c:v>
                </c:pt>
                <c:pt idx="140">
                  <c:v>1487.6698128848518</c:v>
                </c:pt>
                <c:pt idx="141">
                  <c:v>1697.3848921241258</c:v>
                </c:pt>
                <c:pt idx="142">
                  <c:v>1664.5628941023269</c:v>
                </c:pt>
                <c:pt idx="143">
                  <c:v>1665.6194268154468</c:v>
                </c:pt>
                <c:pt idx="144">
                  <c:v>1602.476226786368</c:v>
                </c:pt>
                <c:pt idx="145">
                  <c:v>1568.4278748213671</c:v>
                </c:pt>
                <c:pt idx="146">
                  <c:v>1514.6336601591734</c:v>
                </c:pt>
                <c:pt idx="147">
                  <c:v>1623.3400371830353</c:v>
                </c:pt>
                <c:pt idx="148">
                  <c:v>1694.9168747493266</c:v>
                </c:pt>
                <c:pt idx="149">
                  <c:v>1727.6928502418418</c:v>
                </c:pt>
                <c:pt idx="150">
                  <c:v>1521.2479057205337</c:v>
                </c:pt>
                <c:pt idx="151">
                  <c:v>1707.4805344687027</c:v>
                </c:pt>
                <c:pt idx="152">
                  <c:v>1634.9065810837512</c:v>
                </c:pt>
                <c:pt idx="153">
                  <c:v>1737.535089394526</c:v>
                </c:pt>
                <c:pt idx="154">
                  <c:v>1293.8689467514873</c:v>
                </c:pt>
                <c:pt idx="155">
                  <c:v>1421.6620376940916</c:v>
                </c:pt>
                <c:pt idx="156">
                  <c:v>1596.5569381283995</c:v>
                </c:pt>
                <c:pt idx="157">
                  <c:v>1508.1102700620638</c:v>
                </c:pt>
                <c:pt idx="158">
                  <c:v>1692.6799922523915</c:v>
                </c:pt>
                <c:pt idx="159">
                  <c:v>682.20245974460124</c:v>
                </c:pt>
                <c:pt idx="160">
                  <c:v>266.65443721380859</c:v>
                </c:pt>
                <c:pt idx="161">
                  <c:v>278.67122310090969</c:v>
                </c:pt>
                <c:pt idx="162">
                  <c:v>225.83942419652027</c:v>
                </c:pt>
                <c:pt idx="163">
                  <c:v>200.13169362868956</c:v>
                </c:pt>
                <c:pt idx="164">
                  <c:v>222.62927928351041</c:v>
                </c:pt>
                <c:pt idx="165">
                  <c:v>191.40618454852472</c:v>
                </c:pt>
                <c:pt idx="166">
                  <c:v>195.47561938655497</c:v>
                </c:pt>
                <c:pt idx="167">
                  <c:v>183.78812037658031</c:v>
                </c:pt>
                <c:pt idx="168">
                  <c:v>210.47488327960772</c:v>
                </c:pt>
                <c:pt idx="169">
                  <c:v>173.6113752604906</c:v>
                </c:pt>
                <c:pt idx="170">
                  <c:v>149.81968916201862</c:v>
                </c:pt>
                <c:pt idx="171">
                  <c:v>198.37046327732429</c:v>
                </c:pt>
                <c:pt idx="172">
                  <c:v>161.62776407422882</c:v>
                </c:pt>
                <c:pt idx="173">
                  <c:v>167.53615753916341</c:v>
                </c:pt>
                <c:pt idx="174">
                  <c:v>215.96014188099477</c:v>
                </c:pt>
                <c:pt idx="175">
                  <c:v>153.92144002065373</c:v>
                </c:pt>
                <c:pt idx="176">
                  <c:v>216.62893690570252</c:v>
                </c:pt>
                <c:pt idx="177">
                  <c:v>161.6255961751462</c:v>
                </c:pt>
                <c:pt idx="178">
                  <c:v>122.48562631723034</c:v>
                </c:pt>
                <c:pt idx="179">
                  <c:v>165.09358111744118</c:v>
                </c:pt>
                <c:pt idx="180">
                  <c:v>176.84596451137955</c:v>
                </c:pt>
                <c:pt idx="181">
                  <c:v>173.49118067330465</c:v>
                </c:pt>
                <c:pt idx="182">
                  <c:v>491.78102607070673</c:v>
                </c:pt>
                <c:pt idx="183">
                  <c:v>973.85714507157616</c:v>
                </c:pt>
                <c:pt idx="184">
                  <c:v>981.58892574290792</c:v>
                </c:pt>
                <c:pt idx="185">
                  <c:v>1230.7558189773242</c:v>
                </c:pt>
                <c:pt idx="186">
                  <c:v>1241.2630975273153</c:v>
                </c:pt>
                <c:pt idx="187">
                  <c:v>1128.7859865274199</c:v>
                </c:pt>
                <c:pt idx="188">
                  <c:v>1217.7771633870782</c:v>
                </c:pt>
                <c:pt idx="189">
                  <c:v>1372.0343767957854</c:v>
                </c:pt>
                <c:pt idx="190">
                  <c:v>1244.1343229918912</c:v>
                </c:pt>
                <c:pt idx="191">
                  <c:v>1414.3416793809713</c:v>
                </c:pt>
                <c:pt idx="192">
                  <c:v>1485.2093759255022</c:v>
                </c:pt>
                <c:pt idx="193">
                  <c:v>1549.7983501761921</c:v>
                </c:pt>
                <c:pt idx="194">
                  <c:v>1328.5447767293763</c:v>
                </c:pt>
                <c:pt idx="195">
                  <c:v>1457.6969904411344</c:v>
                </c:pt>
                <c:pt idx="196">
                  <c:v>1559.9659214282342</c:v>
                </c:pt>
                <c:pt idx="197">
                  <c:v>1596.0341565053304</c:v>
                </c:pt>
                <c:pt idx="198">
                  <c:v>1652.0776111323348</c:v>
                </c:pt>
                <c:pt idx="199">
                  <c:v>1650.1862673562782</c:v>
                </c:pt>
                <c:pt idx="200">
                  <c:v>1504.7556422311679</c:v>
                </c:pt>
                <c:pt idx="201">
                  <c:v>1476.0456621501978</c:v>
                </c:pt>
                <c:pt idx="202">
                  <c:v>1605.071086355578</c:v>
                </c:pt>
                <c:pt idx="203">
                  <c:v>1716.1048858094316</c:v>
                </c:pt>
                <c:pt idx="204">
                  <c:v>1617.1367688326716</c:v>
                </c:pt>
                <c:pt idx="205">
                  <c:v>1344.5447102723062</c:v>
                </c:pt>
                <c:pt idx="206">
                  <c:v>1571.0033667682453</c:v>
                </c:pt>
                <c:pt idx="207">
                  <c:v>1484.5759056245984</c:v>
                </c:pt>
                <c:pt idx="208">
                  <c:v>1726.9040039774873</c:v>
                </c:pt>
                <c:pt idx="209">
                  <c:v>1111.5331425740528</c:v>
                </c:pt>
                <c:pt idx="210">
                  <c:v>1104.4485430177394</c:v>
                </c:pt>
                <c:pt idx="211">
                  <c:v>861.08697627937181</c:v>
                </c:pt>
                <c:pt idx="212">
                  <c:v>950.160482552399</c:v>
                </c:pt>
                <c:pt idx="213">
                  <c:v>957.16116978804496</c:v>
                </c:pt>
                <c:pt idx="214">
                  <c:v>866.83309160835518</c:v>
                </c:pt>
                <c:pt idx="215">
                  <c:v>753.1607500089118</c:v>
                </c:pt>
                <c:pt idx="216">
                  <c:v>833.89627868035882</c:v>
                </c:pt>
                <c:pt idx="217">
                  <c:v>905.03864283217229</c:v>
                </c:pt>
                <c:pt idx="218">
                  <c:v>905.9808695818474</c:v>
                </c:pt>
                <c:pt idx="219">
                  <c:v>836.68561179942856</c:v>
                </c:pt>
                <c:pt idx="220">
                  <c:v>862.75985093870952</c:v>
                </c:pt>
                <c:pt idx="221">
                  <c:v>891.35049974581307</c:v>
                </c:pt>
                <c:pt idx="222">
                  <c:v>971.26277095541366</c:v>
                </c:pt>
                <c:pt idx="223">
                  <c:v>909.81946019239365</c:v>
                </c:pt>
                <c:pt idx="224">
                  <c:v>850.51738856603492</c:v>
                </c:pt>
                <c:pt idx="225">
                  <c:v>757.93445591879743</c:v>
                </c:pt>
                <c:pt idx="226">
                  <c:v>743.07657680107536</c:v>
                </c:pt>
                <c:pt idx="227">
                  <c:v>786.30740447018047</c:v>
                </c:pt>
                <c:pt idx="228">
                  <c:v>836.34290369216421</c:v>
                </c:pt>
                <c:pt idx="229">
                  <c:v>813.05897072315224</c:v>
                </c:pt>
                <c:pt idx="230">
                  <c:v>820.27264119391657</c:v>
                </c:pt>
                <c:pt idx="231">
                  <c:v>946.666647474603</c:v>
                </c:pt>
                <c:pt idx="232">
                  <c:v>862.00740047803663</c:v>
                </c:pt>
                <c:pt idx="233">
                  <c:v>904.7936638335467</c:v>
                </c:pt>
                <c:pt idx="234">
                  <c:v>1325.9604939138324</c:v>
                </c:pt>
                <c:pt idx="235">
                  <c:v>1150.3916673147789</c:v>
                </c:pt>
                <c:pt idx="236">
                  <c:v>1224.8938418875555</c:v>
                </c:pt>
                <c:pt idx="237">
                  <c:v>1223.0046845109641</c:v>
                </c:pt>
                <c:pt idx="238">
                  <c:v>1284.103186270775</c:v>
                </c:pt>
                <c:pt idx="239">
                  <c:v>1188.5986800558796</c:v>
                </c:pt>
                <c:pt idx="240">
                  <c:v>1223.4150201748423</c:v>
                </c:pt>
                <c:pt idx="241">
                  <c:v>1291.4799248504933</c:v>
                </c:pt>
                <c:pt idx="242">
                  <c:v>1318.202203479633</c:v>
                </c:pt>
                <c:pt idx="243">
                  <c:v>1285.4496358761639</c:v>
                </c:pt>
                <c:pt idx="244">
                  <c:v>1314.6312386833504</c:v>
                </c:pt>
                <c:pt idx="245">
                  <c:v>1604.1674606773736</c:v>
                </c:pt>
                <c:pt idx="246">
                  <c:v>1397.4761196648858</c:v>
                </c:pt>
                <c:pt idx="247">
                  <c:v>1351.1766045303657</c:v>
                </c:pt>
                <c:pt idx="248">
                  <c:v>1262.3550333601627</c:v>
                </c:pt>
                <c:pt idx="249">
                  <c:v>1508.613910633469</c:v>
                </c:pt>
                <c:pt idx="250">
                  <c:v>1480.1505863167697</c:v>
                </c:pt>
                <c:pt idx="251">
                  <c:v>1183.300232167461</c:v>
                </c:pt>
                <c:pt idx="252">
                  <c:v>1556.5877785782009</c:v>
                </c:pt>
                <c:pt idx="253">
                  <c:v>1510.1468698203184</c:v>
                </c:pt>
                <c:pt idx="254">
                  <c:v>1490.7000709526351</c:v>
                </c:pt>
                <c:pt idx="255">
                  <c:v>1371.0530138977751</c:v>
                </c:pt>
                <c:pt idx="256">
                  <c:v>1424.4616511210718</c:v>
                </c:pt>
                <c:pt idx="257">
                  <c:v>1271.5796624668114</c:v>
                </c:pt>
                <c:pt idx="258">
                  <c:v>1290.6022369066784</c:v>
                </c:pt>
                <c:pt idx="259">
                  <c:v>912.07575751700949</c:v>
                </c:pt>
                <c:pt idx="260">
                  <c:v>1307.4342594237983</c:v>
                </c:pt>
                <c:pt idx="261">
                  <c:v>1200.6897475612277</c:v>
                </c:pt>
                <c:pt idx="262">
                  <c:v>1021.7769640842326</c:v>
                </c:pt>
                <c:pt idx="263">
                  <c:v>1281.8788543679416</c:v>
                </c:pt>
                <c:pt idx="264">
                  <c:v>1276.5513088282344</c:v>
                </c:pt>
                <c:pt idx="265">
                  <c:v>1273.8419539315523</c:v>
                </c:pt>
                <c:pt idx="266">
                  <c:v>879.56539643032704</c:v>
                </c:pt>
                <c:pt idx="267">
                  <c:v>725.63453705054849</c:v>
                </c:pt>
                <c:pt idx="268">
                  <c:v>670.25604007990626</c:v>
                </c:pt>
                <c:pt idx="269">
                  <c:v>622.97773758221331</c:v>
                </c:pt>
                <c:pt idx="270">
                  <c:v>715.13052032928715</c:v>
                </c:pt>
                <c:pt idx="271">
                  <c:v>654.62867680454553</c:v>
                </c:pt>
                <c:pt idx="272">
                  <c:v>667.25698916157853</c:v>
                </c:pt>
                <c:pt idx="273">
                  <c:v>636.44631882818339</c:v>
                </c:pt>
                <c:pt idx="274">
                  <c:v>617.72058477017333</c:v>
                </c:pt>
                <c:pt idx="275">
                  <c:v>550.81735922316432</c:v>
                </c:pt>
                <c:pt idx="276">
                  <c:v>568.33093864220939</c:v>
                </c:pt>
                <c:pt idx="277">
                  <c:v>590.54030971268082</c:v>
                </c:pt>
                <c:pt idx="278">
                  <c:v>627.78832812649011</c:v>
                </c:pt>
                <c:pt idx="279">
                  <c:v>691.71859630796348</c:v>
                </c:pt>
                <c:pt idx="280">
                  <c:v>627.26140286459554</c:v>
                </c:pt>
                <c:pt idx="281">
                  <c:v>620.95556487538192</c:v>
                </c:pt>
                <c:pt idx="282">
                  <c:v>595.74847366517236</c:v>
                </c:pt>
                <c:pt idx="283">
                  <c:v>616.2703740563461</c:v>
                </c:pt>
                <c:pt idx="284">
                  <c:v>807.71723705777072</c:v>
                </c:pt>
                <c:pt idx="285">
                  <c:v>1064.7618329626532</c:v>
                </c:pt>
                <c:pt idx="286">
                  <c:v>1218.6057922574842</c:v>
                </c:pt>
                <c:pt idx="287">
                  <c:v>1290.4262159567731</c:v>
                </c:pt>
                <c:pt idx="288">
                  <c:v>1108.7327822502791</c:v>
                </c:pt>
                <c:pt idx="289">
                  <c:v>1323.1839570348707</c:v>
                </c:pt>
                <c:pt idx="290">
                  <c:v>1174.8698429648553</c:v>
                </c:pt>
                <c:pt idx="291">
                  <c:v>1423.2073034141895</c:v>
                </c:pt>
                <c:pt idx="292">
                  <c:v>1187.4007193781677</c:v>
                </c:pt>
                <c:pt idx="293">
                  <c:v>1292.8054024957587</c:v>
                </c:pt>
                <c:pt idx="294">
                  <c:v>1357.5312161806412</c:v>
                </c:pt>
                <c:pt idx="295">
                  <c:v>1327.3906805448382</c:v>
                </c:pt>
                <c:pt idx="296">
                  <c:v>1214.0260834110886</c:v>
                </c:pt>
                <c:pt idx="297">
                  <c:v>1080.0324480888448</c:v>
                </c:pt>
                <c:pt idx="298">
                  <c:v>1182.5555156661037</c:v>
                </c:pt>
                <c:pt idx="299">
                  <c:v>1212.5825057567361</c:v>
                </c:pt>
                <c:pt idx="300">
                  <c:v>1228.7715129650835</c:v>
                </c:pt>
                <c:pt idx="301">
                  <c:v>243.96459109066865</c:v>
                </c:pt>
                <c:pt idx="302">
                  <c:v>128.46796788602273</c:v>
                </c:pt>
                <c:pt idx="303">
                  <c:v>112.65630265205921</c:v>
                </c:pt>
                <c:pt idx="304">
                  <c:v>147.22414920932258</c:v>
                </c:pt>
                <c:pt idx="305">
                  <c:v>66.200099618906364</c:v>
                </c:pt>
                <c:pt idx="306">
                  <c:v>118.01838201397342</c:v>
                </c:pt>
                <c:pt idx="307">
                  <c:v>82.88912049294953</c:v>
                </c:pt>
                <c:pt idx="308">
                  <c:v>125.98480093650322</c:v>
                </c:pt>
                <c:pt idx="309">
                  <c:v>97.06393856158509</c:v>
                </c:pt>
                <c:pt idx="310">
                  <c:v>131.47326214158963</c:v>
                </c:pt>
                <c:pt idx="311">
                  <c:v>133.56041949606447</c:v>
                </c:pt>
                <c:pt idx="312">
                  <c:v>104.0723721392043</c:v>
                </c:pt>
                <c:pt idx="313">
                  <c:v>54.543346402181477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30F-498A-B6DD-486AD5E09487}"/>
            </c:ext>
          </c:extLst>
        </c:ser>
        <c:ser>
          <c:idx val="3"/>
          <c:order val="3"/>
          <c:tx>
            <c:strRef>
              <c:f>'2025_01_013_AVE'!$AD$4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xVal>
            <c:numRef>
              <c:f>'2025_01_013_AVE'!$A$5:$A$452</c:f>
              <c:numCache>
                <c:formatCode>General</c:formatCode>
                <c:ptCount val="448"/>
                <c:pt idx="0">
                  <c:v>12.792999999999999</c:v>
                </c:pt>
                <c:pt idx="1">
                  <c:v>12.803000000000001</c:v>
                </c:pt>
                <c:pt idx="2">
                  <c:v>12.812900000000001</c:v>
                </c:pt>
                <c:pt idx="3">
                  <c:v>12.822900000000001</c:v>
                </c:pt>
                <c:pt idx="4">
                  <c:v>12.8329</c:v>
                </c:pt>
                <c:pt idx="5">
                  <c:v>12.8429</c:v>
                </c:pt>
                <c:pt idx="6">
                  <c:v>12.8529</c:v>
                </c:pt>
                <c:pt idx="7">
                  <c:v>12.8629</c:v>
                </c:pt>
                <c:pt idx="8">
                  <c:v>12.8729</c:v>
                </c:pt>
                <c:pt idx="9">
                  <c:v>12.882899999999999</c:v>
                </c:pt>
                <c:pt idx="10">
                  <c:v>12.892899999999999</c:v>
                </c:pt>
                <c:pt idx="11">
                  <c:v>12.902900000000001</c:v>
                </c:pt>
                <c:pt idx="12">
                  <c:v>12.9129</c:v>
                </c:pt>
                <c:pt idx="13">
                  <c:v>12.9229</c:v>
                </c:pt>
                <c:pt idx="14">
                  <c:v>12.9329</c:v>
                </c:pt>
                <c:pt idx="15">
                  <c:v>12.943</c:v>
                </c:pt>
                <c:pt idx="16">
                  <c:v>12.955299999999999</c:v>
                </c:pt>
                <c:pt idx="17">
                  <c:v>12.965299999999999</c:v>
                </c:pt>
                <c:pt idx="18">
                  <c:v>12.975300000000001</c:v>
                </c:pt>
                <c:pt idx="19">
                  <c:v>12.985300000000001</c:v>
                </c:pt>
                <c:pt idx="20">
                  <c:v>12.9953</c:v>
                </c:pt>
                <c:pt idx="21">
                  <c:v>13.007099999999999</c:v>
                </c:pt>
                <c:pt idx="22">
                  <c:v>13.016999999999999</c:v>
                </c:pt>
                <c:pt idx="23">
                  <c:v>13.026999999999999</c:v>
                </c:pt>
                <c:pt idx="24">
                  <c:v>13.039</c:v>
                </c:pt>
                <c:pt idx="25">
                  <c:v>13.0489</c:v>
                </c:pt>
                <c:pt idx="26">
                  <c:v>13.0589</c:v>
                </c:pt>
                <c:pt idx="27">
                  <c:v>13.068899999999999</c:v>
                </c:pt>
                <c:pt idx="28">
                  <c:v>13.2547</c:v>
                </c:pt>
                <c:pt idx="29">
                  <c:v>13.2646</c:v>
                </c:pt>
                <c:pt idx="30">
                  <c:v>13.2746</c:v>
                </c:pt>
                <c:pt idx="31">
                  <c:v>13.284599999999999</c:v>
                </c:pt>
                <c:pt idx="32">
                  <c:v>13.294600000000001</c:v>
                </c:pt>
                <c:pt idx="33">
                  <c:v>13.304600000000001</c:v>
                </c:pt>
                <c:pt idx="34">
                  <c:v>13.3146</c:v>
                </c:pt>
                <c:pt idx="35">
                  <c:v>13.3246</c:v>
                </c:pt>
                <c:pt idx="36">
                  <c:v>13.3345</c:v>
                </c:pt>
                <c:pt idx="37">
                  <c:v>13.3445</c:v>
                </c:pt>
                <c:pt idx="38">
                  <c:v>13.3545</c:v>
                </c:pt>
                <c:pt idx="39">
                  <c:v>13.3645</c:v>
                </c:pt>
                <c:pt idx="40">
                  <c:v>13.374599999999999</c:v>
                </c:pt>
                <c:pt idx="41">
                  <c:v>13.3847</c:v>
                </c:pt>
                <c:pt idx="42">
                  <c:v>13.3948</c:v>
                </c:pt>
                <c:pt idx="43">
                  <c:v>13.4047</c:v>
                </c:pt>
                <c:pt idx="44">
                  <c:v>13.4147</c:v>
                </c:pt>
                <c:pt idx="45">
                  <c:v>13.4247</c:v>
                </c:pt>
                <c:pt idx="46">
                  <c:v>13.434799999999999</c:v>
                </c:pt>
                <c:pt idx="47">
                  <c:v>13.444900000000001</c:v>
                </c:pt>
                <c:pt idx="48">
                  <c:v>13.455</c:v>
                </c:pt>
                <c:pt idx="49">
                  <c:v>13.4651</c:v>
                </c:pt>
                <c:pt idx="50">
                  <c:v>13.475199999999999</c:v>
                </c:pt>
                <c:pt idx="51">
                  <c:v>13.485200000000001</c:v>
                </c:pt>
                <c:pt idx="52">
                  <c:v>13.4953</c:v>
                </c:pt>
                <c:pt idx="53">
                  <c:v>13.5054</c:v>
                </c:pt>
                <c:pt idx="54">
                  <c:v>13.515499999999999</c:v>
                </c:pt>
                <c:pt idx="55">
                  <c:v>13.5686</c:v>
                </c:pt>
                <c:pt idx="56">
                  <c:v>13.5786</c:v>
                </c:pt>
                <c:pt idx="57">
                  <c:v>13.588699999999999</c:v>
                </c:pt>
                <c:pt idx="58">
                  <c:v>13.598699999999999</c:v>
                </c:pt>
                <c:pt idx="59">
                  <c:v>13.6088</c:v>
                </c:pt>
                <c:pt idx="60">
                  <c:v>13.6189</c:v>
                </c:pt>
                <c:pt idx="61">
                  <c:v>13.6289</c:v>
                </c:pt>
                <c:pt idx="62">
                  <c:v>13.638999999999999</c:v>
                </c:pt>
                <c:pt idx="63">
                  <c:v>13.648999999999999</c:v>
                </c:pt>
                <c:pt idx="64">
                  <c:v>13.6591</c:v>
                </c:pt>
                <c:pt idx="65">
                  <c:v>13.6691</c:v>
                </c:pt>
                <c:pt idx="66">
                  <c:v>13.6792</c:v>
                </c:pt>
                <c:pt idx="67">
                  <c:v>13.689299999999999</c:v>
                </c:pt>
                <c:pt idx="68">
                  <c:v>13.699299999999999</c:v>
                </c:pt>
                <c:pt idx="69">
                  <c:v>13.7094</c:v>
                </c:pt>
                <c:pt idx="70">
                  <c:v>13.7194</c:v>
                </c:pt>
                <c:pt idx="71">
                  <c:v>13.7295</c:v>
                </c:pt>
                <c:pt idx="72">
                  <c:v>13.739599999999999</c:v>
                </c:pt>
                <c:pt idx="73">
                  <c:v>13.749499999999999</c:v>
                </c:pt>
                <c:pt idx="74">
                  <c:v>13.759600000000001</c:v>
                </c:pt>
                <c:pt idx="75">
                  <c:v>13.7697</c:v>
                </c:pt>
                <c:pt idx="76">
                  <c:v>13.7797</c:v>
                </c:pt>
                <c:pt idx="77">
                  <c:v>13.7898</c:v>
                </c:pt>
                <c:pt idx="78">
                  <c:v>13.799799999999999</c:v>
                </c:pt>
                <c:pt idx="79">
                  <c:v>13.8117</c:v>
                </c:pt>
                <c:pt idx="80">
                  <c:v>13.8218</c:v>
                </c:pt>
                <c:pt idx="81">
                  <c:v>13.831799999999999</c:v>
                </c:pt>
                <c:pt idx="82">
                  <c:v>13.841900000000001</c:v>
                </c:pt>
                <c:pt idx="83">
                  <c:v>13.851900000000001</c:v>
                </c:pt>
                <c:pt idx="84">
                  <c:v>13.862</c:v>
                </c:pt>
                <c:pt idx="85">
                  <c:v>13.8721</c:v>
                </c:pt>
                <c:pt idx="86">
                  <c:v>13.882099999999999</c:v>
                </c:pt>
                <c:pt idx="87">
                  <c:v>13.892200000000001</c:v>
                </c:pt>
                <c:pt idx="88">
                  <c:v>13.902200000000001</c:v>
                </c:pt>
                <c:pt idx="89">
                  <c:v>13.9123</c:v>
                </c:pt>
                <c:pt idx="90">
                  <c:v>13.9224</c:v>
                </c:pt>
                <c:pt idx="91">
                  <c:v>13.9351</c:v>
                </c:pt>
                <c:pt idx="92">
                  <c:v>13.9451</c:v>
                </c:pt>
                <c:pt idx="93">
                  <c:v>13.9552</c:v>
                </c:pt>
                <c:pt idx="94">
                  <c:v>13.965299999999999</c:v>
                </c:pt>
                <c:pt idx="95">
                  <c:v>13.975300000000001</c:v>
                </c:pt>
                <c:pt idx="96">
                  <c:v>13.9984</c:v>
                </c:pt>
                <c:pt idx="97">
                  <c:v>14.0082</c:v>
                </c:pt>
                <c:pt idx="98">
                  <c:v>14.018000000000001</c:v>
                </c:pt>
                <c:pt idx="99">
                  <c:v>14.027799999999999</c:v>
                </c:pt>
                <c:pt idx="100">
                  <c:v>14.037599999999999</c:v>
                </c:pt>
                <c:pt idx="101">
                  <c:v>14.0473</c:v>
                </c:pt>
                <c:pt idx="102">
                  <c:v>14.057</c:v>
                </c:pt>
                <c:pt idx="103">
                  <c:v>14.066800000000001</c:v>
                </c:pt>
                <c:pt idx="104">
                  <c:v>14.076599999999999</c:v>
                </c:pt>
                <c:pt idx="105">
                  <c:v>14.086399999999999</c:v>
                </c:pt>
                <c:pt idx="106">
                  <c:v>14.0962</c:v>
                </c:pt>
                <c:pt idx="107">
                  <c:v>14.106</c:v>
                </c:pt>
                <c:pt idx="108">
                  <c:v>14.1157</c:v>
                </c:pt>
                <c:pt idx="109">
                  <c:v>14.125500000000001</c:v>
                </c:pt>
                <c:pt idx="110">
                  <c:v>14.135300000000001</c:v>
                </c:pt>
                <c:pt idx="111">
                  <c:v>14.145099999999999</c:v>
                </c:pt>
                <c:pt idx="112">
                  <c:v>14.1549</c:v>
                </c:pt>
                <c:pt idx="113">
                  <c:v>14.1647</c:v>
                </c:pt>
                <c:pt idx="114">
                  <c:v>14.1744</c:v>
                </c:pt>
                <c:pt idx="115">
                  <c:v>14.184200000000001</c:v>
                </c:pt>
                <c:pt idx="116">
                  <c:v>14.194000000000001</c:v>
                </c:pt>
                <c:pt idx="117">
                  <c:v>14.203799999999999</c:v>
                </c:pt>
                <c:pt idx="118">
                  <c:v>14.2136</c:v>
                </c:pt>
                <c:pt idx="119">
                  <c:v>14.2233</c:v>
                </c:pt>
                <c:pt idx="120">
                  <c:v>14.2331</c:v>
                </c:pt>
                <c:pt idx="121">
                  <c:v>14.242900000000001</c:v>
                </c:pt>
                <c:pt idx="122">
                  <c:v>14.252700000000001</c:v>
                </c:pt>
                <c:pt idx="123">
                  <c:v>14.262499999999999</c:v>
                </c:pt>
                <c:pt idx="124">
                  <c:v>14.2723</c:v>
                </c:pt>
                <c:pt idx="125">
                  <c:v>14.282</c:v>
                </c:pt>
                <c:pt idx="126">
                  <c:v>14.2918</c:v>
                </c:pt>
                <c:pt idx="127">
                  <c:v>14.301600000000001</c:v>
                </c:pt>
                <c:pt idx="128">
                  <c:v>14.311400000000001</c:v>
                </c:pt>
                <c:pt idx="129">
                  <c:v>14.321199999999999</c:v>
                </c:pt>
                <c:pt idx="130">
                  <c:v>14.331</c:v>
                </c:pt>
                <c:pt idx="131">
                  <c:v>14.3407</c:v>
                </c:pt>
                <c:pt idx="132">
                  <c:v>14.3505</c:v>
                </c:pt>
                <c:pt idx="133">
                  <c:v>14.360300000000001</c:v>
                </c:pt>
                <c:pt idx="134">
                  <c:v>14.370100000000001</c:v>
                </c:pt>
                <c:pt idx="135">
                  <c:v>14.379799999999999</c:v>
                </c:pt>
                <c:pt idx="136">
                  <c:v>14.3896</c:v>
                </c:pt>
                <c:pt idx="137">
                  <c:v>14.3994</c:v>
                </c:pt>
                <c:pt idx="138">
                  <c:v>14.4091</c:v>
                </c:pt>
                <c:pt idx="139">
                  <c:v>14.418900000000001</c:v>
                </c:pt>
                <c:pt idx="140">
                  <c:v>14.428699999999999</c:v>
                </c:pt>
                <c:pt idx="141">
                  <c:v>14.438499999999999</c:v>
                </c:pt>
                <c:pt idx="142">
                  <c:v>14.4482</c:v>
                </c:pt>
                <c:pt idx="143">
                  <c:v>14.458</c:v>
                </c:pt>
                <c:pt idx="144">
                  <c:v>14.4678</c:v>
                </c:pt>
                <c:pt idx="145">
                  <c:v>14.477600000000001</c:v>
                </c:pt>
                <c:pt idx="146">
                  <c:v>14.488899999999999</c:v>
                </c:pt>
                <c:pt idx="147">
                  <c:v>14.498699999999999</c:v>
                </c:pt>
                <c:pt idx="148">
                  <c:v>14.5084</c:v>
                </c:pt>
                <c:pt idx="149">
                  <c:v>14.5182</c:v>
                </c:pt>
                <c:pt idx="150">
                  <c:v>14.528</c:v>
                </c:pt>
                <c:pt idx="151">
                  <c:v>14.537800000000001</c:v>
                </c:pt>
                <c:pt idx="152">
                  <c:v>14.547499999999999</c:v>
                </c:pt>
                <c:pt idx="153">
                  <c:v>14.5573</c:v>
                </c:pt>
                <c:pt idx="154">
                  <c:v>14.5671</c:v>
                </c:pt>
                <c:pt idx="155">
                  <c:v>14.5769</c:v>
                </c:pt>
                <c:pt idx="156">
                  <c:v>14.586600000000001</c:v>
                </c:pt>
                <c:pt idx="157">
                  <c:v>14.5983</c:v>
                </c:pt>
                <c:pt idx="158">
                  <c:v>14.608000000000001</c:v>
                </c:pt>
                <c:pt idx="159">
                  <c:v>14.617800000000001</c:v>
                </c:pt>
                <c:pt idx="160">
                  <c:v>14.627599999999999</c:v>
                </c:pt>
                <c:pt idx="161">
                  <c:v>14.6374</c:v>
                </c:pt>
                <c:pt idx="162">
                  <c:v>14.6471</c:v>
                </c:pt>
                <c:pt idx="163">
                  <c:v>14.6569</c:v>
                </c:pt>
                <c:pt idx="164">
                  <c:v>14.666700000000001</c:v>
                </c:pt>
                <c:pt idx="165">
                  <c:v>14.676500000000001</c:v>
                </c:pt>
                <c:pt idx="166">
                  <c:v>14.686299999999999</c:v>
                </c:pt>
                <c:pt idx="167">
                  <c:v>14.696099999999999</c:v>
                </c:pt>
                <c:pt idx="168">
                  <c:v>14.7058</c:v>
                </c:pt>
                <c:pt idx="169">
                  <c:v>14.7156</c:v>
                </c:pt>
                <c:pt idx="170">
                  <c:v>14.7254</c:v>
                </c:pt>
                <c:pt idx="171">
                  <c:v>14.735200000000001</c:v>
                </c:pt>
                <c:pt idx="172">
                  <c:v>14.744899999999999</c:v>
                </c:pt>
                <c:pt idx="173">
                  <c:v>14.7547</c:v>
                </c:pt>
                <c:pt idx="174">
                  <c:v>14.7645</c:v>
                </c:pt>
                <c:pt idx="175">
                  <c:v>14.7743</c:v>
                </c:pt>
                <c:pt idx="176">
                  <c:v>14.7841</c:v>
                </c:pt>
                <c:pt idx="177">
                  <c:v>14.793900000000001</c:v>
                </c:pt>
                <c:pt idx="178">
                  <c:v>14.803599999999999</c:v>
                </c:pt>
                <c:pt idx="179">
                  <c:v>14.8134</c:v>
                </c:pt>
                <c:pt idx="180">
                  <c:v>14.8232</c:v>
                </c:pt>
                <c:pt idx="181">
                  <c:v>14.833</c:v>
                </c:pt>
                <c:pt idx="182">
                  <c:v>14.8428</c:v>
                </c:pt>
                <c:pt idx="183">
                  <c:v>14.852600000000001</c:v>
                </c:pt>
                <c:pt idx="184">
                  <c:v>14.862299999999999</c:v>
                </c:pt>
                <c:pt idx="185">
                  <c:v>14.8721</c:v>
                </c:pt>
                <c:pt idx="186">
                  <c:v>14.8818</c:v>
                </c:pt>
                <c:pt idx="187">
                  <c:v>14.8916</c:v>
                </c:pt>
                <c:pt idx="188">
                  <c:v>14.901400000000001</c:v>
                </c:pt>
                <c:pt idx="189">
                  <c:v>14.911199999999999</c:v>
                </c:pt>
                <c:pt idx="190">
                  <c:v>14.920999999999999</c:v>
                </c:pt>
                <c:pt idx="191">
                  <c:v>14.9307</c:v>
                </c:pt>
                <c:pt idx="192">
                  <c:v>14.9405</c:v>
                </c:pt>
                <c:pt idx="193">
                  <c:v>14.9503</c:v>
                </c:pt>
                <c:pt idx="194">
                  <c:v>14.960100000000001</c:v>
                </c:pt>
                <c:pt idx="195">
                  <c:v>14.969900000000001</c:v>
                </c:pt>
                <c:pt idx="196">
                  <c:v>14.979699999999999</c:v>
                </c:pt>
                <c:pt idx="197">
                  <c:v>14.9894</c:v>
                </c:pt>
                <c:pt idx="198">
                  <c:v>14.9992</c:v>
                </c:pt>
                <c:pt idx="199">
                  <c:v>15.009</c:v>
                </c:pt>
                <c:pt idx="200">
                  <c:v>15.018800000000001</c:v>
                </c:pt>
                <c:pt idx="201">
                  <c:v>15.028600000000001</c:v>
                </c:pt>
                <c:pt idx="202">
                  <c:v>15.038399999999999</c:v>
                </c:pt>
                <c:pt idx="203">
                  <c:v>15.0482</c:v>
                </c:pt>
                <c:pt idx="204">
                  <c:v>15.058</c:v>
                </c:pt>
                <c:pt idx="205">
                  <c:v>15.0678</c:v>
                </c:pt>
                <c:pt idx="206">
                  <c:v>15.0776</c:v>
                </c:pt>
                <c:pt idx="207">
                  <c:v>15.087400000000001</c:v>
                </c:pt>
                <c:pt idx="208">
                  <c:v>15.097099999999999</c:v>
                </c:pt>
                <c:pt idx="209">
                  <c:v>15.1069</c:v>
                </c:pt>
                <c:pt idx="210">
                  <c:v>15.1167</c:v>
                </c:pt>
                <c:pt idx="211">
                  <c:v>15.1265</c:v>
                </c:pt>
                <c:pt idx="212">
                  <c:v>15.1363</c:v>
                </c:pt>
                <c:pt idx="213">
                  <c:v>15.146100000000001</c:v>
                </c:pt>
                <c:pt idx="214">
                  <c:v>15.155900000000001</c:v>
                </c:pt>
                <c:pt idx="215">
                  <c:v>15.165699999999999</c:v>
                </c:pt>
                <c:pt idx="216">
                  <c:v>15.1755</c:v>
                </c:pt>
                <c:pt idx="217">
                  <c:v>15.1853</c:v>
                </c:pt>
                <c:pt idx="218">
                  <c:v>15.195</c:v>
                </c:pt>
                <c:pt idx="219">
                  <c:v>15.204800000000001</c:v>
                </c:pt>
                <c:pt idx="220">
                  <c:v>15.214600000000001</c:v>
                </c:pt>
                <c:pt idx="221">
                  <c:v>15.224399999999999</c:v>
                </c:pt>
                <c:pt idx="222">
                  <c:v>15.2342</c:v>
                </c:pt>
                <c:pt idx="223">
                  <c:v>15.244</c:v>
                </c:pt>
                <c:pt idx="224">
                  <c:v>15.2538</c:v>
                </c:pt>
                <c:pt idx="225">
                  <c:v>15.2636</c:v>
                </c:pt>
                <c:pt idx="226">
                  <c:v>15.273400000000001</c:v>
                </c:pt>
                <c:pt idx="227">
                  <c:v>15.283200000000001</c:v>
                </c:pt>
                <c:pt idx="228">
                  <c:v>15.292899999999999</c:v>
                </c:pt>
                <c:pt idx="229">
                  <c:v>15.3027</c:v>
                </c:pt>
                <c:pt idx="230">
                  <c:v>15.3125</c:v>
                </c:pt>
                <c:pt idx="231">
                  <c:v>15.3223</c:v>
                </c:pt>
                <c:pt idx="232">
                  <c:v>15.332100000000001</c:v>
                </c:pt>
                <c:pt idx="233">
                  <c:v>15.341900000000001</c:v>
                </c:pt>
                <c:pt idx="234">
                  <c:v>15.351699999999999</c:v>
                </c:pt>
                <c:pt idx="235">
                  <c:v>15.361499999999999</c:v>
                </c:pt>
                <c:pt idx="236">
                  <c:v>15.3713</c:v>
                </c:pt>
                <c:pt idx="237">
                  <c:v>15.3811</c:v>
                </c:pt>
                <c:pt idx="238">
                  <c:v>15.3908</c:v>
                </c:pt>
                <c:pt idx="239">
                  <c:v>15.400600000000001</c:v>
                </c:pt>
                <c:pt idx="240">
                  <c:v>15.410399999999999</c:v>
                </c:pt>
                <c:pt idx="241">
                  <c:v>15.420199999999999</c:v>
                </c:pt>
                <c:pt idx="242">
                  <c:v>15.43</c:v>
                </c:pt>
                <c:pt idx="243">
                  <c:v>15.4398</c:v>
                </c:pt>
                <c:pt idx="244">
                  <c:v>15.4496</c:v>
                </c:pt>
                <c:pt idx="245">
                  <c:v>15.4594</c:v>
                </c:pt>
                <c:pt idx="246">
                  <c:v>15.469200000000001</c:v>
                </c:pt>
                <c:pt idx="247">
                  <c:v>15.478999999999999</c:v>
                </c:pt>
                <c:pt idx="248">
                  <c:v>15.488799999999999</c:v>
                </c:pt>
                <c:pt idx="249">
                  <c:v>15.4986</c:v>
                </c:pt>
                <c:pt idx="250">
                  <c:v>15.5084</c:v>
                </c:pt>
                <c:pt idx="251">
                  <c:v>15.5182</c:v>
                </c:pt>
                <c:pt idx="252">
                  <c:v>15.528</c:v>
                </c:pt>
                <c:pt idx="253">
                  <c:v>15.537800000000001</c:v>
                </c:pt>
                <c:pt idx="254">
                  <c:v>15.547499999999999</c:v>
                </c:pt>
                <c:pt idx="255">
                  <c:v>15.5573</c:v>
                </c:pt>
                <c:pt idx="256">
                  <c:v>15.5671</c:v>
                </c:pt>
                <c:pt idx="257">
                  <c:v>15.5769</c:v>
                </c:pt>
                <c:pt idx="258">
                  <c:v>15.5867</c:v>
                </c:pt>
                <c:pt idx="259">
                  <c:v>15.596500000000001</c:v>
                </c:pt>
                <c:pt idx="260">
                  <c:v>15.606299999999999</c:v>
                </c:pt>
                <c:pt idx="261">
                  <c:v>15.616099999999999</c:v>
                </c:pt>
                <c:pt idx="262">
                  <c:v>15.6259</c:v>
                </c:pt>
                <c:pt idx="263">
                  <c:v>15.6357</c:v>
                </c:pt>
                <c:pt idx="264">
                  <c:v>15.6455</c:v>
                </c:pt>
                <c:pt idx="265">
                  <c:v>15.6553</c:v>
                </c:pt>
                <c:pt idx="266">
                  <c:v>15.665100000000001</c:v>
                </c:pt>
                <c:pt idx="267">
                  <c:v>15.674899999999999</c:v>
                </c:pt>
                <c:pt idx="268">
                  <c:v>15.684699999999999</c:v>
                </c:pt>
                <c:pt idx="269">
                  <c:v>15.6945</c:v>
                </c:pt>
                <c:pt idx="270">
                  <c:v>15.7043</c:v>
                </c:pt>
                <c:pt idx="271">
                  <c:v>15.7141</c:v>
                </c:pt>
                <c:pt idx="272">
                  <c:v>15.7239</c:v>
                </c:pt>
                <c:pt idx="273">
                  <c:v>15.733700000000001</c:v>
                </c:pt>
                <c:pt idx="274">
                  <c:v>15.743499999999999</c:v>
                </c:pt>
                <c:pt idx="275">
                  <c:v>15.753299999999999</c:v>
                </c:pt>
                <c:pt idx="276">
                  <c:v>15.7631</c:v>
                </c:pt>
                <c:pt idx="277">
                  <c:v>15.7729</c:v>
                </c:pt>
                <c:pt idx="278">
                  <c:v>15.7826</c:v>
                </c:pt>
                <c:pt idx="279">
                  <c:v>15.792400000000001</c:v>
                </c:pt>
                <c:pt idx="280">
                  <c:v>15.802199999999999</c:v>
                </c:pt>
                <c:pt idx="281">
                  <c:v>15.811999999999999</c:v>
                </c:pt>
                <c:pt idx="282">
                  <c:v>15.8218</c:v>
                </c:pt>
                <c:pt idx="283">
                  <c:v>15.8316</c:v>
                </c:pt>
                <c:pt idx="284">
                  <c:v>15.8414</c:v>
                </c:pt>
                <c:pt idx="285">
                  <c:v>15.8512</c:v>
                </c:pt>
                <c:pt idx="286">
                  <c:v>15.861000000000001</c:v>
                </c:pt>
                <c:pt idx="287">
                  <c:v>15.870799999999999</c:v>
                </c:pt>
                <c:pt idx="288">
                  <c:v>15.880599999999999</c:v>
                </c:pt>
                <c:pt idx="289">
                  <c:v>15.8904</c:v>
                </c:pt>
                <c:pt idx="290">
                  <c:v>15.9002</c:v>
                </c:pt>
                <c:pt idx="291">
                  <c:v>15.91</c:v>
                </c:pt>
                <c:pt idx="292">
                  <c:v>15.9198</c:v>
                </c:pt>
                <c:pt idx="293">
                  <c:v>15.929600000000001</c:v>
                </c:pt>
                <c:pt idx="294">
                  <c:v>15.939399999999999</c:v>
                </c:pt>
                <c:pt idx="295">
                  <c:v>15.9491</c:v>
                </c:pt>
                <c:pt idx="296">
                  <c:v>15.959</c:v>
                </c:pt>
                <c:pt idx="297">
                  <c:v>15.9688</c:v>
                </c:pt>
                <c:pt idx="298">
                  <c:v>15.9785</c:v>
                </c:pt>
                <c:pt idx="299">
                  <c:v>15.988300000000001</c:v>
                </c:pt>
                <c:pt idx="300">
                  <c:v>15.998200000000001</c:v>
                </c:pt>
                <c:pt idx="301">
                  <c:v>16.007899999999999</c:v>
                </c:pt>
                <c:pt idx="302">
                  <c:v>16.017700000000001</c:v>
                </c:pt>
                <c:pt idx="303">
                  <c:v>16.0275</c:v>
                </c:pt>
                <c:pt idx="304">
                  <c:v>16.037299999999998</c:v>
                </c:pt>
                <c:pt idx="305">
                  <c:v>16.0471</c:v>
                </c:pt>
                <c:pt idx="306">
                  <c:v>16.056899999999999</c:v>
                </c:pt>
                <c:pt idx="307">
                  <c:v>16.066700000000001</c:v>
                </c:pt>
                <c:pt idx="308">
                  <c:v>16.076499999999999</c:v>
                </c:pt>
                <c:pt idx="309">
                  <c:v>16.086300000000001</c:v>
                </c:pt>
                <c:pt idx="310">
                  <c:v>16.0961</c:v>
                </c:pt>
                <c:pt idx="311">
                  <c:v>16.105899999999998</c:v>
                </c:pt>
                <c:pt idx="312">
                  <c:v>16.115600000000001</c:v>
                </c:pt>
                <c:pt idx="313">
                  <c:v>16.125399999999999</c:v>
                </c:pt>
              </c:numCache>
            </c:numRef>
          </c:xVal>
          <c:yVal>
            <c:numRef>
              <c:f>'2025_01_013_AVE'!$AD$5:$AD$452</c:f>
              <c:numCache>
                <c:formatCode>General</c:formatCode>
                <c:ptCount val="448"/>
                <c:pt idx="0">
                  <c:v>230.19581631554908</c:v>
                </c:pt>
                <c:pt idx="1">
                  <c:v>250.73506874901287</c:v>
                </c:pt>
                <c:pt idx="2">
                  <c:v>206.28540318506833</c:v>
                </c:pt>
                <c:pt idx="3">
                  <c:v>358.34324446473977</c:v>
                </c:pt>
                <c:pt idx="4">
                  <c:v>266.23336256595223</c:v>
                </c:pt>
                <c:pt idx="5">
                  <c:v>342.30032708967099</c:v>
                </c:pt>
                <c:pt idx="6">
                  <c:v>277.25523321562952</c:v>
                </c:pt>
                <c:pt idx="7">
                  <c:v>250.63367169529977</c:v>
                </c:pt>
                <c:pt idx="8">
                  <c:v>226.50532986882388</c:v>
                </c:pt>
                <c:pt idx="9">
                  <c:v>221.28027756886016</c:v>
                </c:pt>
                <c:pt idx="10">
                  <c:v>162.40151535513149</c:v>
                </c:pt>
                <c:pt idx="11">
                  <c:v>225.69460121351065</c:v>
                </c:pt>
                <c:pt idx="12">
                  <c:v>401.68461059287603</c:v>
                </c:pt>
                <c:pt idx="13">
                  <c:v>360.47161664152014</c:v>
                </c:pt>
                <c:pt idx="14">
                  <c:v>316.50105774468364</c:v>
                </c:pt>
                <c:pt idx="15">
                  <c:v>263.43129247735493</c:v>
                </c:pt>
                <c:pt idx="16">
                  <c:v>310.29913581125976</c:v>
                </c:pt>
                <c:pt idx="17">
                  <c:v>349.85991445372059</c:v>
                </c:pt>
                <c:pt idx="18">
                  <c:v>258.50306873412347</c:v>
                </c:pt>
                <c:pt idx="19">
                  <c:v>323.23989015804932</c:v>
                </c:pt>
                <c:pt idx="20">
                  <c:v>326.86937504931592</c:v>
                </c:pt>
                <c:pt idx="21">
                  <c:v>302.11973632114069</c:v>
                </c:pt>
                <c:pt idx="22">
                  <c:v>254.35398226034184</c:v>
                </c:pt>
                <c:pt idx="23">
                  <c:v>482.11468855441052</c:v>
                </c:pt>
                <c:pt idx="24">
                  <c:v>352.8325604854013</c:v>
                </c:pt>
                <c:pt idx="25">
                  <c:v>413.4818096614926</c:v>
                </c:pt>
                <c:pt idx="26">
                  <c:v>282.08405520350414</c:v>
                </c:pt>
                <c:pt idx="27">
                  <c:v>474.59226840147403</c:v>
                </c:pt>
                <c:pt idx="28">
                  <c:v>693.16426237682367</c:v>
                </c:pt>
                <c:pt idx="29">
                  <c:v>290.25716964357451</c:v>
                </c:pt>
                <c:pt idx="30">
                  <c:v>245.48401873694928</c:v>
                </c:pt>
                <c:pt idx="31">
                  <c:v>309.9183643801706</c:v>
                </c:pt>
                <c:pt idx="32">
                  <c:v>271.94857847790632</c:v>
                </c:pt>
                <c:pt idx="33">
                  <c:v>262.48714676547269</c:v>
                </c:pt>
                <c:pt idx="34">
                  <c:v>336.57335746996739</c:v>
                </c:pt>
                <c:pt idx="35">
                  <c:v>293.84705935713538</c:v>
                </c:pt>
                <c:pt idx="36">
                  <c:v>318.22931820095965</c:v>
                </c:pt>
                <c:pt idx="37">
                  <c:v>188.88922724719095</c:v>
                </c:pt>
                <c:pt idx="38">
                  <c:v>150.43291892088445</c:v>
                </c:pt>
                <c:pt idx="39">
                  <c:v>136.32252444068783</c:v>
                </c:pt>
                <c:pt idx="40">
                  <c:v>124.02148237512694</c:v>
                </c:pt>
                <c:pt idx="41">
                  <c:v>187.40094919556807</c:v>
                </c:pt>
                <c:pt idx="42">
                  <c:v>107.43781829147596</c:v>
                </c:pt>
                <c:pt idx="43">
                  <c:v>151.89621043225455</c:v>
                </c:pt>
                <c:pt idx="44">
                  <c:v>122.47788894175036</c:v>
                </c:pt>
                <c:pt idx="45">
                  <c:v>127.77359672919758</c:v>
                </c:pt>
                <c:pt idx="46">
                  <c:v>98.141315096010615</c:v>
                </c:pt>
                <c:pt idx="47">
                  <c:v>144.76882976316998</c:v>
                </c:pt>
                <c:pt idx="48">
                  <c:v>127.73270565070642</c:v>
                </c:pt>
                <c:pt idx="49">
                  <c:v>118.61832970037251</c:v>
                </c:pt>
                <c:pt idx="50">
                  <c:v>130.0030778091066</c:v>
                </c:pt>
                <c:pt idx="51">
                  <c:v>111.07959915203683</c:v>
                </c:pt>
                <c:pt idx="52">
                  <c:v>92.441594518598265</c:v>
                </c:pt>
                <c:pt idx="53">
                  <c:v>98.918175127989485</c:v>
                </c:pt>
                <c:pt idx="54">
                  <c:v>154.7506314553867</c:v>
                </c:pt>
                <c:pt idx="55">
                  <c:v>89.680331246081749</c:v>
                </c:pt>
                <c:pt idx="56">
                  <c:v>71.89697567128475</c:v>
                </c:pt>
                <c:pt idx="57">
                  <c:v>146.73191955709103</c:v>
                </c:pt>
                <c:pt idx="58">
                  <c:v>103.00364380180498</c:v>
                </c:pt>
                <c:pt idx="59">
                  <c:v>161.91939084051455</c:v>
                </c:pt>
                <c:pt idx="60">
                  <c:v>149.97246869428253</c:v>
                </c:pt>
                <c:pt idx="61">
                  <c:v>129.06538898038647</c:v>
                </c:pt>
                <c:pt idx="62">
                  <c:v>103.12349427130675</c:v>
                </c:pt>
                <c:pt idx="63">
                  <c:v>119.11558517072596</c:v>
                </c:pt>
                <c:pt idx="64">
                  <c:v>171.80983905328355</c:v>
                </c:pt>
                <c:pt idx="65">
                  <c:v>137.04262916131137</c:v>
                </c:pt>
                <c:pt idx="66">
                  <c:v>230.78500463904021</c:v>
                </c:pt>
                <c:pt idx="67">
                  <c:v>150.0885268272107</c:v>
                </c:pt>
                <c:pt idx="68">
                  <c:v>180.06014589604848</c:v>
                </c:pt>
                <c:pt idx="69">
                  <c:v>201.23519309943759</c:v>
                </c:pt>
                <c:pt idx="70">
                  <c:v>134.44094505223339</c:v>
                </c:pt>
                <c:pt idx="71">
                  <c:v>195.71529029457491</c:v>
                </c:pt>
                <c:pt idx="72">
                  <c:v>180.56256553112939</c:v>
                </c:pt>
                <c:pt idx="73">
                  <c:v>129.64339892348113</c:v>
                </c:pt>
                <c:pt idx="74">
                  <c:v>135.03320691578065</c:v>
                </c:pt>
                <c:pt idx="75">
                  <c:v>163.20249075918406</c:v>
                </c:pt>
                <c:pt idx="76">
                  <c:v>201.15168365749682</c:v>
                </c:pt>
                <c:pt idx="77">
                  <c:v>188.40580358062326</c:v>
                </c:pt>
                <c:pt idx="78">
                  <c:v>170.05467779457561</c:v>
                </c:pt>
                <c:pt idx="79">
                  <c:v>153.0727716329252</c:v>
                </c:pt>
                <c:pt idx="80">
                  <c:v>155.49272777716439</c:v>
                </c:pt>
                <c:pt idx="81">
                  <c:v>131.40129095968948</c:v>
                </c:pt>
                <c:pt idx="82">
                  <c:v>188.02411578796981</c:v>
                </c:pt>
                <c:pt idx="83">
                  <c:v>174.28723297150668</c:v>
                </c:pt>
                <c:pt idx="84">
                  <c:v>172.52524526898029</c:v>
                </c:pt>
                <c:pt idx="85">
                  <c:v>125.01544160587366</c:v>
                </c:pt>
                <c:pt idx="86">
                  <c:v>86.176651924621851</c:v>
                </c:pt>
                <c:pt idx="87">
                  <c:v>169.17407179727101</c:v>
                </c:pt>
                <c:pt idx="88">
                  <c:v>164.62737382432749</c:v>
                </c:pt>
                <c:pt idx="89">
                  <c:v>158.01458742904776</c:v>
                </c:pt>
                <c:pt idx="90">
                  <c:v>133.94841027005057</c:v>
                </c:pt>
                <c:pt idx="91">
                  <c:v>128.95600063789672</c:v>
                </c:pt>
                <c:pt idx="92">
                  <c:v>105.0913460280962</c:v>
                </c:pt>
                <c:pt idx="93">
                  <c:v>170.00586558817432</c:v>
                </c:pt>
                <c:pt idx="94">
                  <c:v>148.24370931958691</c:v>
                </c:pt>
                <c:pt idx="95">
                  <c:v>133.90788959595159</c:v>
                </c:pt>
                <c:pt idx="96">
                  <c:v>150.83320654658263</c:v>
                </c:pt>
                <c:pt idx="97">
                  <c:v>142.28926163773835</c:v>
                </c:pt>
                <c:pt idx="98">
                  <c:v>71.130818574432752</c:v>
                </c:pt>
                <c:pt idx="99">
                  <c:v>92.510076741114858</c:v>
                </c:pt>
                <c:pt idx="100">
                  <c:v>94.841157012856897</c:v>
                </c:pt>
                <c:pt idx="101">
                  <c:v>128.8177700530872</c:v>
                </c:pt>
                <c:pt idx="102">
                  <c:v>79.746059399644139</c:v>
                </c:pt>
                <c:pt idx="103">
                  <c:v>68.445499018960319</c:v>
                </c:pt>
                <c:pt idx="104">
                  <c:v>103.00654598177005</c:v>
                </c:pt>
                <c:pt idx="105">
                  <c:v>82.303140258609247</c:v>
                </c:pt>
                <c:pt idx="106">
                  <c:v>95.351880395299489</c:v>
                </c:pt>
                <c:pt idx="107">
                  <c:v>99.929945808000383</c:v>
                </c:pt>
                <c:pt idx="108">
                  <c:v>78.736646441992491</c:v>
                </c:pt>
                <c:pt idx="109">
                  <c:v>133.22463202014731</c:v>
                </c:pt>
                <c:pt idx="110">
                  <c:v>63.713353076015515</c:v>
                </c:pt>
                <c:pt idx="111">
                  <c:v>139.7956177811827</c:v>
                </c:pt>
                <c:pt idx="112">
                  <c:v>116.22269656615532</c:v>
                </c:pt>
                <c:pt idx="113">
                  <c:v>123.20872114676391</c:v>
                </c:pt>
                <c:pt idx="114">
                  <c:v>80.04008572113122</c:v>
                </c:pt>
                <c:pt idx="115">
                  <c:v>99.05826196829284</c:v>
                </c:pt>
                <c:pt idx="116">
                  <c:v>97.19481002584908</c:v>
                </c:pt>
                <c:pt idx="117">
                  <c:v>56.166339416279584</c:v>
                </c:pt>
                <c:pt idx="118">
                  <c:v>116.64903869021347</c:v>
                </c:pt>
                <c:pt idx="119">
                  <c:v>80.553751575806487</c:v>
                </c:pt>
                <c:pt idx="120">
                  <c:v>66.583648975975251</c:v>
                </c:pt>
                <c:pt idx="121">
                  <c:v>113.7287593409775</c:v>
                </c:pt>
                <c:pt idx="122">
                  <c:v>117.55182924722864</c:v>
                </c:pt>
                <c:pt idx="123">
                  <c:v>107.19736415531318</c:v>
                </c:pt>
                <c:pt idx="124">
                  <c:v>81.227314020988842</c:v>
                </c:pt>
                <c:pt idx="125">
                  <c:v>117.12955129800572</c:v>
                </c:pt>
                <c:pt idx="126">
                  <c:v>122.67395872698403</c:v>
                </c:pt>
                <c:pt idx="127">
                  <c:v>212.16038818334525</c:v>
                </c:pt>
                <c:pt idx="128">
                  <c:v>118.12456392976689</c:v>
                </c:pt>
                <c:pt idx="129">
                  <c:v>115.60452463928088</c:v>
                </c:pt>
                <c:pt idx="130">
                  <c:v>171.33508393614869</c:v>
                </c:pt>
                <c:pt idx="131">
                  <c:v>129.76121690174023</c:v>
                </c:pt>
                <c:pt idx="132">
                  <c:v>156.06011736532727</c:v>
                </c:pt>
                <c:pt idx="133">
                  <c:v>149.7231107223152</c:v>
                </c:pt>
                <c:pt idx="134">
                  <c:v>158.85658882636389</c:v>
                </c:pt>
                <c:pt idx="135">
                  <c:v>107.26857896689022</c:v>
                </c:pt>
                <c:pt idx="136">
                  <c:v>128.82422725105323</c:v>
                </c:pt>
                <c:pt idx="137">
                  <c:v>125.28624351481398</c:v>
                </c:pt>
                <c:pt idx="138">
                  <c:v>100.68165120666538</c:v>
                </c:pt>
                <c:pt idx="139">
                  <c:v>168.71207560315989</c:v>
                </c:pt>
                <c:pt idx="140">
                  <c:v>183.7976516776198</c:v>
                </c:pt>
                <c:pt idx="141">
                  <c:v>216.89829466462265</c:v>
                </c:pt>
                <c:pt idx="142">
                  <c:v>135.87423971913415</c:v>
                </c:pt>
                <c:pt idx="143">
                  <c:v>119.032903482013</c:v>
                </c:pt>
                <c:pt idx="144">
                  <c:v>122.45650539018114</c:v>
                </c:pt>
                <c:pt idx="145">
                  <c:v>164.03715039297029</c:v>
                </c:pt>
                <c:pt idx="146">
                  <c:v>151.47766985631924</c:v>
                </c:pt>
                <c:pt idx="147">
                  <c:v>189.56440650644976</c:v>
                </c:pt>
                <c:pt idx="148">
                  <c:v>160.52417747117158</c:v>
                </c:pt>
                <c:pt idx="149">
                  <c:v>161.89489001601027</c:v>
                </c:pt>
                <c:pt idx="150">
                  <c:v>141.09502703716814</c:v>
                </c:pt>
                <c:pt idx="151">
                  <c:v>186.86772521524608</c:v>
                </c:pt>
                <c:pt idx="152">
                  <c:v>125.18363141080764</c:v>
                </c:pt>
                <c:pt idx="153">
                  <c:v>127.23568044106703</c:v>
                </c:pt>
                <c:pt idx="154">
                  <c:v>153.1376823980099</c:v>
                </c:pt>
                <c:pt idx="155">
                  <c:v>165.03371502787249</c:v>
                </c:pt>
                <c:pt idx="156">
                  <c:v>164.08616457127269</c:v>
                </c:pt>
                <c:pt idx="157">
                  <c:v>149.67160967689918</c:v>
                </c:pt>
                <c:pt idx="158">
                  <c:v>156.00360585999465</c:v>
                </c:pt>
                <c:pt idx="159">
                  <c:v>132.15104124194175</c:v>
                </c:pt>
                <c:pt idx="160">
                  <c:v>95.819908300930777</c:v>
                </c:pt>
                <c:pt idx="161">
                  <c:v>85.043764565370765</c:v>
                </c:pt>
                <c:pt idx="162">
                  <c:v>85.311971108577879</c:v>
                </c:pt>
                <c:pt idx="163">
                  <c:v>81.716642557955822</c:v>
                </c:pt>
                <c:pt idx="164">
                  <c:v>86.254861471149013</c:v>
                </c:pt>
                <c:pt idx="165">
                  <c:v>53.441680031655849</c:v>
                </c:pt>
                <c:pt idx="166">
                  <c:v>80.597865354104499</c:v>
                </c:pt>
                <c:pt idx="167">
                  <c:v>46.077900891936451</c:v>
                </c:pt>
                <c:pt idx="168">
                  <c:v>71.04238759048306</c:v>
                </c:pt>
                <c:pt idx="169">
                  <c:v>74.810926602097453</c:v>
                </c:pt>
                <c:pt idx="170">
                  <c:v>63.527783390255244</c:v>
                </c:pt>
                <c:pt idx="171">
                  <c:v>77.528061431846254</c:v>
                </c:pt>
                <c:pt idx="172">
                  <c:v>65.377522546879064</c:v>
                </c:pt>
                <c:pt idx="173">
                  <c:v>78.77453623073859</c:v>
                </c:pt>
                <c:pt idx="174">
                  <c:v>48.394237816121489</c:v>
                </c:pt>
                <c:pt idx="175">
                  <c:v>46.542367079053541</c:v>
                </c:pt>
                <c:pt idx="176">
                  <c:v>118.58665197314274</c:v>
                </c:pt>
                <c:pt idx="177">
                  <c:v>59.961518246288541</c:v>
                </c:pt>
                <c:pt idx="178">
                  <c:v>66.089366717930034</c:v>
                </c:pt>
                <c:pt idx="179">
                  <c:v>65.06429687630478</c:v>
                </c:pt>
                <c:pt idx="180">
                  <c:v>74.21620490098384</c:v>
                </c:pt>
                <c:pt idx="181">
                  <c:v>44.127609542072129</c:v>
                </c:pt>
                <c:pt idx="182">
                  <c:v>138.19356128829671</c:v>
                </c:pt>
                <c:pt idx="183">
                  <c:v>117.37863214553668</c:v>
                </c:pt>
                <c:pt idx="184">
                  <c:v>112.57308331361118</c:v>
                </c:pt>
                <c:pt idx="185">
                  <c:v>115.4800602720438</c:v>
                </c:pt>
                <c:pt idx="186">
                  <c:v>107.06086394616862</c:v>
                </c:pt>
                <c:pt idx="187">
                  <c:v>94.1477136971303</c:v>
                </c:pt>
                <c:pt idx="188">
                  <c:v>77.504799366975732</c:v>
                </c:pt>
                <c:pt idx="189">
                  <c:v>135.68265641109383</c:v>
                </c:pt>
                <c:pt idx="190">
                  <c:v>150.1516674569653</c:v>
                </c:pt>
                <c:pt idx="191">
                  <c:v>106.86792262128236</c:v>
                </c:pt>
                <c:pt idx="192">
                  <c:v>105.58499108095832</c:v>
                </c:pt>
                <c:pt idx="193">
                  <c:v>110.72137310519098</c:v>
                </c:pt>
                <c:pt idx="194">
                  <c:v>171.21879274611044</c:v>
                </c:pt>
                <c:pt idx="195">
                  <c:v>132.81874342787347</c:v>
                </c:pt>
                <c:pt idx="196">
                  <c:v>114.79223680699639</c:v>
                </c:pt>
                <c:pt idx="197">
                  <c:v>115.48188509864916</c:v>
                </c:pt>
                <c:pt idx="198">
                  <c:v>106.46988225255451</c:v>
                </c:pt>
                <c:pt idx="199">
                  <c:v>140.32348965539819</c:v>
                </c:pt>
                <c:pt idx="200">
                  <c:v>115.33348228427803</c:v>
                </c:pt>
                <c:pt idx="201">
                  <c:v>148.12109104533172</c:v>
                </c:pt>
                <c:pt idx="202">
                  <c:v>156.75950530181186</c:v>
                </c:pt>
                <c:pt idx="203">
                  <c:v>132.70406849844463</c:v>
                </c:pt>
                <c:pt idx="204">
                  <c:v>146.07279207145382</c:v>
                </c:pt>
                <c:pt idx="205">
                  <c:v>98.405172449241434</c:v>
                </c:pt>
                <c:pt idx="206">
                  <c:v>154.88114416343797</c:v>
                </c:pt>
                <c:pt idx="207">
                  <c:v>166.58759258944343</c:v>
                </c:pt>
                <c:pt idx="208">
                  <c:v>290.88781650378792</c:v>
                </c:pt>
                <c:pt idx="209">
                  <c:v>125.6036915694873</c:v>
                </c:pt>
                <c:pt idx="210">
                  <c:v>149.22250012809909</c:v>
                </c:pt>
                <c:pt idx="211">
                  <c:v>170.13871307107297</c:v>
                </c:pt>
                <c:pt idx="212">
                  <c:v>130.76381976145615</c:v>
                </c:pt>
                <c:pt idx="213">
                  <c:v>109.41786791634414</c:v>
                </c:pt>
                <c:pt idx="214">
                  <c:v>95.370062228612568</c:v>
                </c:pt>
                <c:pt idx="215">
                  <c:v>151.88974680142618</c:v>
                </c:pt>
                <c:pt idx="216">
                  <c:v>119.36709273417846</c:v>
                </c:pt>
                <c:pt idx="217">
                  <c:v>109.86601503927834</c:v>
                </c:pt>
                <c:pt idx="218">
                  <c:v>83.881999364884294</c:v>
                </c:pt>
                <c:pt idx="219">
                  <c:v>104.65491769033223</c:v>
                </c:pt>
                <c:pt idx="220">
                  <c:v>96.282040137199076</c:v>
                </c:pt>
                <c:pt idx="221">
                  <c:v>84.73015933808621</c:v>
                </c:pt>
                <c:pt idx="222">
                  <c:v>86.522494981836772</c:v>
                </c:pt>
                <c:pt idx="223">
                  <c:v>151.42587279410225</c:v>
                </c:pt>
                <c:pt idx="224">
                  <c:v>130.2692924023674</c:v>
                </c:pt>
                <c:pt idx="225">
                  <c:v>112.27711359822915</c:v>
                </c:pt>
                <c:pt idx="226">
                  <c:v>122.11491414454949</c:v>
                </c:pt>
                <c:pt idx="227">
                  <c:v>115.59344410232677</c:v>
                </c:pt>
                <c:pt idx="228">
                  <c:v>114.22183534623808</c:v>
                </c:pt>
                <c:pt idx="229">
                  <c:v>118.01384961066749</c:v>
                </c:pt>
                <c:pt idx="230">
                  <c:v>100.4252820635791</c:v>
                </c:pt>
                <c:pt idx="231">
                  <c:v>122.71117043759806</c:v>
                </c:pt>
                <c:pt idx="232">
                  <c:v>112.50613020323669</c:v>
                </c:pt>
                <c:pt idx="233">
                  <c:v>83.082513073182611</c:v>
                </c:pt>
                <c:pt idx="234">
                  <c:v>118.20521761536078</c:v>
                </c:pt>
                <c:pt idx="235">
                  <c:v>135.00391508625273</c:v>
                </c:pt>
                <c:pt idx="236">
                  <c:v>143.32907133959645</c:v>
                </c:pt>
                <c:pt idx="237">
                  <c:v>137.2881257618871</c:v>
                </c:pt>
                <c:pt idx="238">
                  <c:v>162.18824107114162</c:v>
                </c:pt>
                <c:pt idx="239">
                  <c:v>97.533693444986881</c:v>
                </c:pt>
                <c:pt idx="240">
                  <c:v>81.833780613701819</c:v>
                </c:pt>
                <c:pt idx="241">
                  <c:v>105.36514215167546</c:v>
                </c:pt>
                <c:pt idx="242">
                  <c:v>84.936333657898203</c:v>
                </c:pt>
                <c:pt idx="243">
                  <c:v>103.90845566760599</c:v>
                </c:pt>
                <c:pt idx="244">
                  <c:v>148.05555697793073</c:v>
                </c:pt>
                <c:pt idx="245">
                  <c:v>188.88925004314419</c:v>
                </c:pt>
                <c:pt idx="246">
                  <c:v>114.65328050164628</c:v>
                </c:pt>
                <c:pt idx="247">
                  <c:v>121.37557143087099</c:v>
                </c:pt>
                <c:pt idx="248">
                  <c:v>102.60117111506274</c:v>
                </c:pt>
                <c:pt idx="249">
                  <c:v>126.78065774747851</c:v>
                </c:pt>
                <c:pt idx="250">
                  <c:v>91.541201939930232</c:v>
                </c:pt>
                <c:pt idx="251">
                  <c:v>120.83857076167193</c:v>
                </c:pt>
                <c:pt idx="252">
                  <c:v>106.27483462254951</c:v>
                </c:pt>
                <c:pt idx="253">
                  <c:v>161.84565838443169</c:v>
                </c:pt>
                <c:pt idx="254">
                  <c:v>88.732147080513997</c:v>
                </c:pt>
                <c:pt idx="255">
                  <c:v>104.30587336430561</c:v>
                </c:pt>
                <c:pt idx="256">
                  <c:v>116.34987692688648</c:v>
                </c:pt>
                <c:pt idx="257">
                  <c:v>124.60434630995854</c:v>
                </c:pt>
                <c:pt idx="258">
                  <c:v>73.779249665750484</c:v>
                </c:pt>
                <c:pt idx="259">
                  <c:v>122.30013890552105</c:v>
                </c:pt>
                <c:pt idx="260">
                  <c:v>88.623303439274622</c:v>
                </c:pt>
                <c:pt idx="261">
                  <c:v>88.609722512619655</c:v>
                </c:pt>
                <c:pt idx="262">
                  <c:v>123.26237624440003</c:v>
                </c:pt>
                <c:pt idx="263">
                  <c:v>159.31632547883066</c:v>
                </c:pt>
                <c:pt idx="264">
                  <c:v>86.407145931636748</c:v>
                </c:pt>
                <c:pt idx="265">
                  <c:v>114.46750678589446</c:v>
                </c:pt>
                <c:pt idx="266">
                  <c:v>190.52206350578714</c:v>
                </c:pt>
                <c:pt idx="267">
                  <c:v>87.015754963126099</c:v>
                </c:pt>
                <c:pt idx="268">
                  <c:v>128.52704351087039</c:v>
                </c:pt>
                <c:pt idx="269">
                  <c:v>89.364895312729345</c:v>
                </c:pt>
                <c:pt idx="270">
                  <c:v>122.4947137634841</c:v>
                </c:pt>
                <c:pt idx="271">
                  <c:v>120.92826812100708</c:v>
                </c:pt>
                <c:pt idx="272">
                  <c:v>118.17903077793626</c:v>
                </c:pt>
                <c:pt idx="273">
                  <c:v>102.98083663908174</c:v>
                </c:pt>
                <c:pt idx="274">
                  <c:v>83.412303420787993</c:v>
                </c:pt>
                <c:pt idx="275">
                  <c:v>122.46446857697488</c:v>
                </c:pt>
                <c:pt idx="276">
                  <c:v>88.361929269848261</c:v>
                </c:pt>
                <c:pt idx="277">
                  <c:v>120.78916242645279</c:v>
                </c:pt>
                <c:pt idx="278">
                  <c:v>102.86258692319605</c:v>
                </c:pt>
                <c:pt idx="279">
                  <c:v>151.16936400832489</c:v>
                </c:pt>
                <c:pt idx="280">
                  <c:v>98.396674467554703</c:v>
                </c:pt>
                <c:pt idx="281">
                  <c:v>130.17318151051086</c:v>
                </c:pt>
                <c:pt idx="282">
                  <c:v>67.2933846539472</c:v>
                </c:pt>
                <c:pt idx="283">
                  <c:v>96.661586067741951</c:v>
                </c:pt>
                <c:pt idx="284">
                  <c:v>67.804783308168012</c:v>
                </c:pt>
                <c:pt idx="285">
                  <c:v>83.741277462658871</c:v>
                </c:pt>
                <c:pt idx="286">
                  <c:v>109.09631085563869</c:v>
                </c:pt>
                <c:pt idx="287">
                  <c:v>112.10900240409626</c:v>
                </c:pt>
                <c:pt idx="288">
                  <c:v>89.811329314897165</c:v>
                </c:pt>
                <c:pt idx="289">
                  <c:v>170.25967492033035</c:v>
                </c:pt>
                <c:pt idx="290">
                  <c:v>117.75868593341116</c:v>
                </c:pt>
                <c:pt idx="291">
                  <c:v>123.49609554141371</c:v>
                </c:pt>
                <c:pt idx="292">
                  <c:v>142.23152438736457</c:v>
                </c:pt>
                <c:pt idx="293">
                  <c:v>146.99569364439003</c:v>
                </c:pt>
                <c:pt idx="294">
                  <c:v>88.436947282517522</c:v>
                </c:pt>
                <c:pt idx="295">
                  <c:v>132.55993300987586</c:v>
                </c:pt>
                <c:pt idx="296">
                  <c:v>140.49560015736634</c:v>
                </c:pt>
                <c:pt idx="297">
                  <c:v>102.48483084054733</c:v>
                </c:pt>
                <c:pt idx="298">
                  <c:v>170.46870082915251</c:v>
                </c:pt>
                <c:pt idx="299">
                  <c:v>162.19047957955533</c:v>
                </c:pt>
                <c:pt idx="300">
                  <c:v>111.72122070706386</c:v>
                </c:pt>
                <c:pt idx="301">
                  <c:v>117.9728496193317</c:v>
                </c:pt>
                <c:pt idx="302">
                  <c:v>56.035274434707404</c:v>
                </c:pt>
                <c:pt idx="303">
                  <c:v>72.162332113531022</c:v>
                </c:pt>
                <c:pt idx="304">
                  <c:v>85.577288144641571</c:v>
                </c:pt>
                <c:pt idx="305">
                  <c:v>127.90116334138219</c:v>
                </c:pt>
                <c:pt idx="306">
                  <c:v>80.231794790201235</c:v>
                </c:pt>
                <c:pt idx="307">
                  <c:v>89.893834900804421</c:v>
                </c:pt>
                <c:pt idx="308">
                  <c:v>84.557956924083854</c:v>
                </c:pt>
                <c:pt idx="309">
                  <c:v>66.412168489505589</c:v>
                </c:pt>
                <c:pt idx="310">
                  <c:v>81.262368057364455</c:v>
                </c:pt>
                <c:pt idx="311">
                  <c:v>117.93100870397183</c:v>
                </c:pt>
                <c:pt idx="312">
                  <c:v>68.51322621429469</c:v>
                </c:pt>
                <c:pt idx="313">
                  <c:v>106.84699017432169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30F-498A-B6DD-486AD5E09487}"/>
            </c:ext>
          </c:extLst>
        </c:ser>
        <c:ser>
          <c:idx val="4"/>
          <c:order val="4"/>
          <c:tx>
            <c:strRef>
              <c:f>'2025_01_013_AVE'!$AE$4</c:f>
              <c:strCache>
                <c:ptCount val="1"/>
                <c:pt idx="0">
                  <c:v>S116</c:v>
                </c:pt>
              </c:strCache>
            </c:strRef>
          </c:tx>
          <c:spPr>
            <a:ln w="12700" cap="rnd">
              <a:solidFill>
                <a:srgbClr val="FF0000">
                  <a:alpha val="20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'2025_01_013_AVE'!$A$5:$A$452</c:f>
              <c:numCache>
                <c:formatCode>General</c:formatCode>
                <c:ptCount val="448"/>
                <c:pt idx="0">
                  <c:v>12.792999999999999</c:v>
                </c:pt>
                <c:pt idx="1">
                  <c:v>12.803000000000001</c:v>
                </c:pt>
                <c:pt idx="2">
                  <c:v>12.812900000000001</c:v>
                </c:pt>
                <c:pt idx="3">
                  <c:v>12.822900000000001</c:v>
                </c:pt>
                <c:pt idx="4">
                  <c:v>12.8329</c:v>
                </c:pt>
                <c:pt idx="5">
                  <c:v>12.8429</c:v>
                </c:pt>
                <c:pt idx="6">
                  <c:v>12.8529</c:v>
                </c:pt>
                <c:pt idx="7">
                  <c:v>12.8629</c:v>
                </c:pt>
                <c:pt idx="8">
                  <c:v>12.8729</c:v>
                </c:pt>
                <c:pt idx="9">
                  <c:v>12.882899999999999</c:v>
                </c:pt>
                <c:pt idx="10">
                  <c:v>12.892899999999999</c:v>
                </c:pt>
                <c:pt idx="11">
                  <c:v>12.902900000000001</c:v>
                </c:pt>
                <c:pt idx="12">
                  <c:v>12.9129</c:v>
                </c:pt>
                <c:pt idx="13">
                  <c:v>12.9229</c:v>
                </c:pt>
                <c:pt idx="14">
                  <c:v>12.9329</c:v>
                </c:pt>
                <c:pt idx="15">
                  <c:v>12.943</c:v>
                </c:pt>
                <c:pt idx="16">
                  <c:v>12.955299999999999</c:v>
                </c:pt>
                <c:pt idx="17">
                  <c:v>12.965299999999999</c:v>
                </c:pt>
                <c:pt idx="18">
                  <c:v>12.975300000000001</c:v>
                </c:pt>
                <c:pt idx="19">
                  <c:v>12.985300000000001</c:v>
                </c:pt>
                <c:pt idx="20">
                  <c:v>12.9953</c:v>
                </c:pt>
                <c:pt idx="21">
                  <c:v>13.007099999999999</c:v>
                </c:pt>
                <c:pt idx="22">
                  <c:v>13.016999999999999</c:v>
                </c:pt>
                <c:pt idx="23">
                  <c:v>13.026999999999999</c:v>
                </c:pt>
                <c:pt idx="24">
                  <c:v>13.039</c:v>
                </c:pt>
                <c:pt idx="25">
                  <c:v>13.0489</c:v>
                </c:pt>
                <c:pt idx="26">
                  <c:v>13.0589</c:v>
                </c:pt>
                <c:pt idx="27">
                  <c:v>13.068899999999999</c:v>
                </c:pt>
                <c:pt idx="28">
                  <c:v>13.2547</c:v>
                </c:pt>
                <c:pt idx="29">
                  <c:v>13.2646</c:v>
                </c:pt>
                <c:pt idx="30">
                  <c:v>13.2746</c:v>
                </c:pt>
                <c:pt idx="31">
                  <c:v>13.284599999999999</c:v>
                </c:pt>
                <c:pt idx="32">
                  <c:v>13.294600000000001</c:v>
                </c:pt>
                <c:pt idx="33">
                  <c:v>13.304600000000001</c:v>
                </c:pt>
                <c:pt idx="34">
                  <c:v>13.3146</c:v>
                </c:pt>
                <c:pt idx="35">
                  <c:v>13.3246</c:v>
                </c:pt>
                <c:pt idx="36">
                  <c:v>13.3345</c:v>
                </c:pt>
                <c:pt idx="37">
                  <c:v>13.3445</c:v>
                </c:pt>
                <c:pt idx="38">
                  <c:v>13.3545</c:v>
                </c:pt>
                <c:pt idx="39">
                  <c:v>13.3645</c:v>
                </c:pt>
                <c:pt idx="40">
                  <c:v>13.374599999999999</c:v>
                </c:pt>
                <c:pt idx="41">
                  <c:v>13.3847</c:v>
                </c:pt>
                <c:pt idx="42">
                  <c:v>13.3948</c:v>
                </c:pt>
                <c:pt idx="43">
                  <c:v>13.4047</c:v>
                </c:pt>
                <c:pt idx="44">
                  <c:v>13.4147</c:v>
                </c:pt>
                <c:pt idx="45">
                  <c:v>13.4247</c:v>
                </c:pt>
                <c:pt idx="46">
                  <c:v>13.434799999999999</c:v>
                </c:pt>
                <c:pt idx="47">
                  <c:v>13.444900000000001</c:v>
                </c:pt>
                <c:pt idx="48">
                  <c:v>13.455</c:v>
                </c:pt>
                <c:pt idx="49">
                  <c:v>13.4651</c:v>
                </c:pt>
                <c:pt idx="50">
                  <c:v>13.475199999999999</c:v>
                </c:pt>
                <c:pt idx="51">
                  <c:v>13.485200000000001</c:v>
                </c:pt>
                <c:pt idx="52">
                  <c:v>13.4953</c:v>
                </c:pt>
                <c:pt idx="53">
                  <c:v>13.5054</c:v>
                </c:pt>
                <c:pt idx="54">
                  <c:v>13.515499999999999</c:v>
                </c:pt>
                <c:pt idx="55">
                  <c:v>13.5686</c:v>
                </c:pt>
                <c:pt idx="56">
                  <c:v>13.5786</c:v>
                </c:pt>
                <c:pt idx="57">
                  <c:v>13.588699999999999</c:v>
                </c:pt>
                <c:pt idx="58">
                  <c:v>13.598699999999999</c:v>
                </c:pt>
                <c:pt idx="59">
                  <c:v>13.6088</c:v>
                </c:pt>
                <c:pt idx="60">
                  <c:v>13.6189</c:v>
                </c:pt>
                <c:pt idx="61">
                  <c:v>13.6289</c:v>
                </c:pt>
                <c:pt idx="62">
                  <c:v>13.638999999999999</c:v>
                </c:pt>
                <c:pt idx="63">
                  <c:v>13.648999999999999</c:v>
                </c:pt>
                <c:pt idx="64">
                  <c:v>13.6591</c:v>
                </c:pt>
                <c:pt idx="65">
                  <c:v>13.6691</c:v>
                </c:pt>
                <c:pt idx="66">
                  <c:v>13.6792</c:v>
                </c:pt>
                <c:pt idx="67">
                  <c:v>13.689299999999999</c:v>
                </c:pt>
                <c:pt idx="68">
                  <c:v>13.699299999999999</c:v>
                </c:pt>
                <c:pt idx="69">
                  <c:v>13.7094</c:v>
                </c:pt>
                <c:pt idx="70">
                  <c:v>13.7194</c:v>
                </c:pt>
                <c:pt idx="71">
                  <c:v>13.7295</c:v>
                </c:pt>
                <c:pt idx="72">
                  <c:v>13.739599999999999</c:v>
                </c:pt>
                <c:pt idx="73">
                  <c:v>13.749499999999999</c:v>
                </c:pt>
                <c:pt idx="74">
                  <c:v>13.759600000000001</c:v>
                </c:pt>
                <c:pt idx="75">
                  <c:v>13.7697</c:v>
                </c:pt>
                <c:pt idx="76">
                  <c:v>13.7797</c:v>
                </c:pt>
                <c:pt idx="77">
                  <c:v>13.7898</c:v>
                </c:pt>
                <c:pt idx="78">
                  <c:v>13.799799999999999</c:v>
                </c:pt>
                <c:pt idx="79">
                  <c:v>13.8117</c:v>
                </c:pt>
                <c:pt idx="80">
                  <c:v>13.8218</c:v>
                </c:pt>
                <c:pt idx="81">
                  <c:v>13.831799999999999</c:v>
                </c:pt>
                <c:pt idx="82">
                  <c:v>13.841900000000001</c:v>
                </c:pt>
                <c:pt idx="83">
                  <c:v>13.851900000000001</c:v>
                </c:pt>
                <c:pt idx="84">
                  <c:v>13.862</c:v>
                </c:pt>
                <c:pt idx="85">
                  <c:v>13.8721</c:v>
                </c:pt>
                <c:pt idx="86">
                  <c:v>13.882099999999999</c:v>
                </c:pt>
                <c:pt idx="87">
                  <c:v>13.892200000000001</c:v>
                </c:pt>
                <c:pt idx="88">
                  <c:v>13.902200000000001</c:v>
                </c:pt>
                <c:pt idx="89">
                  <c:v>13.9123</c:v>
                </c:pt>
                <c:pt idx="90">
                  <c:v>13.9224</c:v>
                </c:pt>
                <c:pt idx="91">
                  <c:v>13.9351</c:v>
                </c:pt>
                <c:pt idx="92">
                  <c:v>13.9451</c:v>
                </c:pt>
                <c:pt idx="93">
                  <c:v>13.9552</c:v>
                </c:pt>
                <c:pt idx="94">
                  <c:v>13.965299999999999</c:v>
                </c:pt>
                <c:pt idx="95">
                  <c:v>13.975300000000001</c:v>
                </c:pt>
                <c:pt idx="96">
                  <c:v>13.9984</c:v>
                </c:pt>
                <c:pt idx="97">
                  <c:v>14.0082</c:v>
                </c:pt>
                <c:pt idx="98">
                  <c:v>14.018000000000001</c:v>
                </c:pt>
                <c:pt idx="99">
                  <c:v>14.027799999999999</c:v>
                </c:pt>
                <c:pt idx="100">
                  <c:v>14.037599999999999</c:v>
                </c:pt>
                <c:pt idx="101">
                  <c:v>14.0473</c:v>
                </c:pt>
                <c:pt idx="102">
                  <c:v>14.057</c:v>
                </c:pt>
                <c:pt idx="103">
                  <c:v>14.066800000000001</c:v>
                </c:pt>
                <c:pt idx="104">
                  <c:v>14.076599999999999</c:v>
                </c:pt>
                <c:pt idx="105">
                  <c:v>14.086399999999999</c:v>
                </c:pt>
                <c:pt idx="106">
                  <c:v>14.0962</c:v>
                </c:pt>
                <c:pt idx="107">
                  <c:v>14.106</c:v>
                </c:pt>
                <c:pt idx="108">
                  <c:v>14.1157</c:v>
                </c:pt>
                <c:pt idx="109">
                  <c:v>14.125500000000001</c:v>
                </c:pt>
                <c:pt idx="110">
                  <c:v>14.135300000000001</c:v>
                </c:pt>
                <c:pt idx="111">
                  <c:v>14.145099999999999</c:v>
                </c:pt>
                <c:pt idx="112">
                  <c:v>14.1549</c:v>
                </c:pt>
                <c:pt idx="113">
                  <c:v>14.1647</c:v>
                </c:pt>
                <c:pt idx="114">
                  <c:v>14.1744</c:v>
                </c:pt>
                <c:pt idx="115">
                  <c:v>14.184200000000001</c:v>
                </c:pt>
                <c:pt idx="116">
                  <c:v>14.194000000000001</c:v>
                </c:pt>
                <c:pt idx="117">
                  <c:v>14.203799999999999</c:v>
                </c:pt>
                <c:pt idx="118">
                  <c:v>14.2136</c:v>
                </c:pt>
                <c:pt idx="119">
                  <c:v>14.2233</c:v>
                </c:pt>
                <c:pt idx="120">
                  <c:v>14.2331</c:v>
                </c:pt>
                <c:pt idx="121">
                  <c:v>14.242900000000001</c:v>
                </c:pt>
                <c:pt idx="122">
                  <c:v>14.252700000000001</c:v>
                </c:pt>
                <c:pt idx="123">
                  <c:v>14.262499999999999</c:v>
                </c:pt>
                <c:pt idx="124">
                  <c:v>14.2723</c:v>
                </c:pt>
                <c:pt idx="125">
                  <c:v>14.282</c:v>
                </c:pt>
                <c:pt idx="126">
                  <c:v>14.2918</c:v>
                </c:pt>
                <c:pt idx="127">
                  <c:v>14.301600000000001</c:v>
                </c:pt>
                <c:pt idx="128">
                  <c:v>14.311400000000001</c:v>
                </c:pt>
                <c:pt idx="129">
                  <c:v>14.321199999999999</c:v>
                </c:pt>
                <c:pt idx="130">
                  <c:v>14.331</c:v>
                </c:pt>
                <c:pt idx="131">
                  <c:v>14.3407</c:v>
                </c:pt>
                <c:pt idx="132">
                  <c:v>14.3505</c:v>
                </c:pt>
                <c:pt idx="133">
                  <c:v>14.360300000000001</c:v>
                </c:pt>
                <c:pt idx="134">
                  <c:v>14.370100000000001</c:v>
                </c:pt>
                <c:pt idx="135">
                  <c:v>14.379799999999999</c:v>
                </c:pt>
                <c:pt idx="136">
                  <c:v>14.3896</c:v>
                </c:pt>
                <c:pt idx="137">
                  <c:v>14.3994</c:v>
                </c:pt>
                <c:pt idx="138">
                  <c:v>14.4091</c:v>
                </c:pt>
                <c:pt idx="139">
                  <c:v>14.418900000000001</c:v>
                </c:pt>
                <c:pt idx="140">
                  <c:v>14.428699999999999</c:v>
                </c:pt>
                <c:pt idx="141">
                  <c:v>14.438499999999999</c:v>
                </c:pt>
                <c:pt idx="142">
                  <c:v>14.4482</c:v>
                </c:pt>
                <c:pt idx="143">
                  <c:v>14.458</c:v>
                </c:pt>
                <c:pt idx="144">
                  <c:v>14.4678</c:v>
                </c:pt>
                <c:pt idx="145">
                  <c:v>14.477600000000001</c:v>
                </c:pt>
                <c:pt idx="146">
                  <c:v>14.488899999999999</c:v>
                </c:pt>
                <c:pt idx="147">
                  <c:v>14.498699999999999</c:v>
                </c:pt>
                <c:pt idx="148">
                  <c:v>14.5084</c:v>
                </c:pt>
                <c:pt idx="149">
                  <c:v>14.5182</c:v>
                </c:pt>
                <c:pt idx="150">
                  <c:v>14.528</c:v>
                </c:pt>
                <c:pt idx="151">
                  <c:v>14.537800000000001</c:v>
                </c:pt>
                <c:pt idx="152">
                  <c:v>14.547499999999999</c:v>
                </c:pt>
                <c:pt idx="153">
                  <c:v>14.5573</c:v>
                </c:pt>
                <c:pt idx="154">
                  <c:v>14.5671</c:v>
                </c:pt>
                <c:pt idx="155">
                  <c:v>14.5769</c:v>
                </c:pt>
                <c:pt idx="156">
                  <c:v>14.586600000000001</c:v>
                </c:pt>
                <c:pt idx="157">
                  <c:v>14.5983</c:v>
                </c:pt>
                <c:pt idx="158">
                  <c:v>14.608000000000001</c:v>
                </c:pt>
                <c:pt idx="159">
                  <c:v>14.617800000000001</c:v>
                </c:pt>
                <c:pt idx="160">
                  <c:v>14.627599999999999</c:v>
                </c:pt>
                <c:pt idx="161">
                  <c:v>14.6374</c:v>
                </c:pt>
                <c:pt idx="162">
                  <c:v>14.6471</c:v>
                </c:pt>
                <c:pt idx="163">
                  <c:v>14.6569</c:v>
                </c:pt>
                <c:pt idx="164">
                  <c:v>14.666700000000001</c:v>
                </c:pt>
                <c:pt idx="165">
                  <c:v>14.676500000000001</c:v>
                </c:pt>
                <c:pt idx="166">
                  <c:v>14.686299999999999</c:v>
                </c:pt>
                <c:pt idx="167">
                  <c:v>14.696099999999999</c:v>
                </c:pt>
                <c:pt idx="168">
                  <c:v>14.7058</c:v>
                </c:pt>
                <c:pt idx="169">
                  <c:v>14.7156</c:v>
                </c:pt>
                <c:pt idx="170">
                  <c:v>14.7254</c:v>
                </c:pt>
                <c:pt idx="171">
                  <c:v>14.735200000000001</c:v>
                </c:pt>
                <c:pt idx="172">
                  <c:v>14.744899999999999</c:v>
                </c:pt>
                <c:pt idx="173">
                  <c:v>14.7547</c:v>
                </c:pt>
                <c:pt idx="174">
                  <c:v>14.7645</c:v>
                </c:pt>
                <c:pt idx="175">
                  <c:v>14.7743</c:v>
                </c:pt>
                <c:pt idx="176">
                  <c:v>14.7841</c:v>
                </c:pt>
                <c:pt idx="177">
                  <c:v>14.793900000000001</c:v>
                </c:pt>
                <c:pt idx="178">
                  <c:v>14.803599999999999</c:v>
                </c:pt>
                <c:pt idx="179">
                  <c:v>14.8134</c:v>
                </c:pt>
                <c:pt idx="180">
                  <c:v>14.8232</c:v>
                </c:pt>
                <c:pt idx="181">
                  <c:v>14.833</c:v>
                </c:pt>
                <c:pt idx="182">
                  <c:v>14.8428</c:v>
                </c:pt>
                <c:pt idx="183">
                  <c:v>14.852600000000001</c:v>
                </c:pt>
                <c:pt idx="184">
                  <c:v>14.862299999999999</c:v>
                </c:pt>
                <c:pt idx="185">
                  <c:v>14.8721</c:v>
                </c:pt>
                <c:pt idx="186">
                  <c:v>14.8818</c:v>
                </c:pt>
                <c:pt idx="187">
                  <c:v>14.8916</c:v>
                </c:pt>
                <c:pt idx="188">
                  <c:v>14.901400000000001</c:v>
                </c:pt>
                <c:pt idx="189">
                  <c:v>14.911199999999999</c:v>
                </c:pt>
                <c:pt idx="190">
                  <c:v>14.920999999999999</c:v>
                </c:pt>
                <c:pt idx="191">
                  <c:v>14.9307</c:v>
                </c:pt>
                <c:pt idx="192">
                  <c:v>14.9405</c:v>
                </c:pt>
                <c:pt idx="193">
                  <c:v>14.9503</c:v>
                </c:pt>
                <c:pt idx="194">
                  <c:v>14.960100000000001</c:v>
                </c:pt>
                <c:pt idx="195">
                  <c:v>14.969900000000001</c:v>
                </c:pt>
                <c:pt idx="196">
                  <c:v>14.979699999999999</c:v>
                </c:pt>
                <c:pt idx="197">
                  <c:v>14.9894</c:v>
                </c:pt>
                <c:pt idx="198">
                  <c:v>14.9992</c:v>
                </c:pt>
                <c:pt idx="199">
                  <c:v>15.009</c:v>
                </c:pt>
                <c:pt idx="200">
                  <c:v>15.018800000000001</c:v>
                </c:pt>
                <c:pt idx="201">
                  <c:v>15.028600000000001</c:v>
                </c:pt>
                <c:pt idx="202">
                  <c:v>15.038399999999999</c:v>
                </c:pt>
                <c:pt idx="203">
                  <c:v>15.0482</c:v>
                </c:pt>
                <c:pt idx="204">
                  <c:v>15.058</c:v>
                </c:pt>
                <c:pt idx="205">
                  <c:v>15.0678</c:v>
                </c:pt>
                <c:pt idx="206">
                  <c:v>15.0776</c:v>
                </c:pt>
                <c:pt idx="207">
                  <c:v>15.087400000000001</c:v>
                </c:pt>
                <c:pt idx="208">
                  <c:v>15.097099999999999</c:v>
                </c:pt>
                <c:pt idx="209">
                  <c:v>15.1069</c:v>
                </c:pt>
                <c:pt idx="210">
                  <c:v>15.1167</c:v>
                </c:pt>
                <c:pt idx="211">
                  <c:v>15.1265</c:v>
                </c:pt>
                <c:pt idx="212">
                  <c:v>15.1363</c:v>
                </c:pt>
                <c:pt idx="213">
                  <c:v>15.146100000000001</c:v>
                </c:pt>
                <c:pt idx="214">
                  <c:v>15.155900000000001</c:v>
                </c:pt>
                <c:pt idx="215">
                  <c:v>15.165699999999999</c:v>
                </c:pt>
                <c:pt idx="216">
                  <c:v>15.1755</c:v>
                </c:pt>
                <c:pt idx="217">
                  <c:v>15.1853</c:v>
                </c:pt>
                <c:pt idx="218">
                  <c:v>15.195</c:v>
                </c:pt>
                <c:pt idx="219">
                  <c:v>15.204800000000001</c:v>
                </c:pt>
                <c:pt idx="220">
                  <c:v>15.214600000000001</c:v>
                </c:pt>
                <c:pt idx="221">
                  <c:v>15.224399999999999</c:v>
                </c:pt>
                <c:pt idx="222">
                  <c:v>15.2342</c:v>
                </c:pt>
                <c:pt idx="223">
                  <c:v>15.244</c:v>
                </c:pt>
                <c:pt idx="224">
                  <c:v>15.2538</c:v>
                </c:pt>
                <c:pt idx="225">
                  <c:v>15.2636</c:v>
                </c:pt>
                <c:pt idx="226">
                  <c:v>15.273400000000001</c:v>
                </c:pt>
                <c:pt idx="227">
                  <c:v>15.283200000000001</c:v>
                </c:pt>
                <c:pt idx="228">
                  <c:v>15.292899999999999</c:v>
                </c:pt>
                <c:pt idx="229">
                  <c:v>15.3027</c:v>
                </c:pt>
                <c:pt idx="230">
                  <c:v>15.3125</c:v>
                </c:pt>
                <c:pt idx="231">
                  <c:v>15.3223</c:v>
                </c:pt>
                <c:pt idx="232">
                  <c:v>15.332100000000001</c:v>
                </c:pt>
                <c:pt idx="233">
                  <c:v>15.341900000000001</c:v>
                </c:pt>
                <c:pt idx="234">
                  <c:v>15.351699999999999</c:v>
                </c:pt>
                <c:pt idx="235">
                  <c:v>15.361499999999999</c:v>
                </c:pt>
                <c:pt idx="236">
                  <c:v>15.3713</c:v>
                </c:pt>
                <c:pt idx="237">
                  <c:v>15.3811</c:v>
                </c:pt>
                <c:pt idx="238">
                  <c:v>15.3908</c:v>
                </c:pt>
                <c:pt idx="239">
                  <c:v>15.400600000000001</c:v>
                </c:pt>
                <c:pt idx="240">
                  <c:v>15.410399999999999</c:v>
                </c:pt>
                <c:pt idx="241">
                  <c:v>15.420199999999999</c:v>
                </c:pt>
                <c:pt idx="242">
                  <c:v>15.43</c:v>
                </c:pt>
                <c:pt idx="243">
                  <c:v>15.4398</c:v>
                </c:pt>
                <c:pt idx="244">
                  <c:v>15.4496</c:v>
                </c:pt>
                <c:pt idx="245">
                  <c:v>15.4594</c:v>
                </c:pt>
                <c:pt idx="246">
                  <c:v>15.469200000000001</c:v>
                </c:pt>
                <c:pt idx="247">
                  <c:v>15.478999999999999</c:v>
                </c:pt>
                <c:pt idx="248">
                  <c:v>15.488799999999999</c:v>
                </c:pt>
                <c:pt idx="249">
                  <c:v>15.4986</c:v>
                </c:pt>
                <c:pt idx="250">
                  <c:v>15.5084</c:v>
                </c:pt>
                <c:pt idx="251">
                  <c:v>15.5182</c:v>
                </c:pt>
                <c:pt idx="252">
                  <c:v>15.528</c:v>
                </c:pt>
                <c:pt idx="253">
                  <c:v>15.537800000000001</c:v>
                </c:pt>
                <c:pt idx="254">
                  <c:v>15.547499999999999</c:v>
                </c:pt>
                <c:pt idx="255">
                  <c:v>15.5573</c:v>
                </c:pt>
                <c:pt idx="256">
                  <c:v>15.5671</c:v>
                </c:pt>
                <c:pt idx="257">
                  <c:v>15.5769</c:v>
                </c:pt>
                <c:pt idx="258">
                  <c:v>15.5867</c:v>
                </c:pt>
                <c:pt idx="259">
                  <c:v>15.596500000000001</c:v>
                </c:pt>
                <c:pt idx="260">
                  <c:v>15.606299999999999</c:v>
                </c:pt>
                <c:pt idx="261">
                  <c:v>15.616099999999999</c:v>
                </c:pt>
                <c:pt idx="262">
                  <c:v>15.6259</c:v>
                </c:pt>
                <c:pt idx="263">
                  <c:v>15.6357</c:v>
                </c:pt>
                <c:pt idx="264">
                  <c:v>15.6455</c:v>
                </c:pt>
                <c:pt idx="265">
                  <c:v>15.6553</c:v>
                </c:pt>
                <c:pt idx="266">
                  <c:v>15.665100000000001</c:v>
                </c:pt>
                <c:pt idx="267">
                  <c:v>15.674899999999999</c:v>
                </c:pt>
                <c:pt idx="268">
                  <c:v>15.684699999999999</c:v>
                </c:pt>
                <c:pt idx="269">
                  <c:v>15.6945</c:v>
                </c:pt>
                <c:pt idx="270">
                  <c:v>15.7043</c:v>
                </c:pt>
                <c:pt idx="271">
                  <c:v>15.7141</c:v>
                </c:pt>
                <c:pt idx="272">
                  <c:v>15.7239</c:v>
                </c:pt>
                <c:pt idx="273">
                  <c:v>15.733700000000001</c:v>
                </c:pt>
                <c:pt idx="274">
                  <c:v>15.743499999999999</c:v>
                </c:pt>
                <c:pt idx="275">
                  <c:v>15.753299999999999</c:v>
                </c:pt>
                <c:pt idx="276">
                  <c:v>15.7631</c:v>
                </c:pt>
                <c:pt idx="277">
                  <c:v>15.7729</c:v>
                </c:pt>
                <c:pt idx="278">
                  <c:v>15.7826</c:v>
                </c:pt>
                <c:pt idx="279">
                  <c:v>15.792400000000001</c:v>
                </c:pt>
                <c:pt idx="280">
                  <c:v>15.802199999999999</c:v>
                </c:pt>
                <c:pt idx="281">
                  <c:v>15.811999999999999</c:v>
                </c:pt>
                <c:pt idx="282">
                  <c:v>15.8218</c:v>
                </c:pt>
                <c:pt idx="283">
                  <c:v>15.8316</c:v>
                </c:pt>
                <c:pt idx="284">
                  <c:v>15.8414</c:v>
                </c:pt>
                <c:pt idx="285">
                  <c:v>15.8512</c:v>
                </c:pt>
                <c:pt idx="286">
                  <c:v>15.861000000000001</c:v>
                </c:pt>
                <c:pt idx="287">
                  <c:v>15.870799999999999</c:v>
                </c:pt>
                <c:pt idx="288">
                  <c:v>15.880599999999999</c:v>
                </c:pt>
                <c:pt idx="289">
                  <c:v>15.8904</c:v>
                </c:pt>
                <c:pt idx="290">
                  <c:v>15.9002</c:v>
                </c:pt>
                <c:pt idx="291">
                  <c:v>15.91</c:v>
                </c:pt>
                <c:pt idx="292">
                  <c:v>15.9198</c:v>
                </c:pt>
                <c:pt idx="293">
                  <c:v>15.929600000000001</c:v>
                </c:pt>
                <c:pt idx="294">
                  <c:v>15.939399999999999</c:v>
                </c:pt>
                <c:pt idx="295">
                  <c:v>15.9491</c:v>
                </c:pt>
                <c:pt idx="296">
                  <c:v>15.959</c:v>
                </c:pt>
                <c:pt idx="297">
                  <c:v>15.9688</c:v>
                </c:pt>
                <c:pt idx="298">
                  <c:v>15.9785</c:v>
                </c:pt>
                <c:pt idx="299">
                  <c:v>15.988300000000001</c:v>
                </c:pt>
                <c:pt idx="300">
                  <c:v>15.998200000000001</c:v>
                </c:pt>
                <c:pt idx="301">
                  <c:v>16.007899999999999</c:v>
                </c:pt>
                <c:pt idx="302">
                  <c:v>16.017700000000001</c:v>
                </c:pt>
                <c:pt idx="303">
                  <c:v>16.0275</c:v>
                </c:pt>
                <c:pt idx="304">
                  <c:v>16.037299999999998</c:v>
                </c:pt>
                <c:pt idx="305">
                  <c:v>16.0471</c:v>
                </c:pt>
                <c:pt idx="306">
                  <c:v>16.056899999999999</c:v>
                </c:pt>
                <c:pt idx="307">
                  <c:v>16.066700000000001</c:v>
                </c:pt>
                <c:pt idx="308">
                  <c:v>16.076499999999999</c:v>
                </c:pt>
                <c:pt idx="309">
                  <c:v>16.086300000000001</c:v>
                </c:pt>
                <c:pt idx="310">
                  <c:v>16.0961</c:v>
                </c:pt>
                <c:pt idx="311">
                  <c:v>16.105899999999998</c:v>
                </c:pt>
                <c:pt idx="312">
                  <c:v>16.115600000000001</c:v>
                </c:pt>
                <c:pt idx="313">
                  <c:v>16.125399999999999</c:v>
                </c:pt>
              </c:numCache>
            </c:numRef>
          </c:xVal>
          <c:yVal>
            <c:numRef>
              <c:f>'2025_01_013_AVE'!$AE$5:$AE$452</c:f>
              <c:numCache>
                <c:formatCode>General</c:formatCode>
                <c:ptCount val="448"/>
                <c:pt idx="0">
                  <c:v>46.685894265927864</c:v>
                </c:pt>
                <c:pt idx="1">
                  <c:v>59.71765832981221</c:v>
                </c:pt>
                <c:pt idx="2">
                  <c:v>53.373182693775945</c:v>
                </c:pt>
                <c:pt idx="3">
                  <c:v>61.058268660965958</c:v>
                </c:pt>
                <c:pt idx="4">
                  <c:v>73.380689496376831</c:v>
                </c:pt>
                <c:pt idx="5">
                  <c:v>14.629822198901005</c:v>
                </c:pt>
                <c:pt idx="6">
                  <c:v>24.595222301386489</c:v>
                </c:pt>
                <c:pt idx="7">
                  <c:v>42.289811271301318</c:v>
                </c:pt>
                <c:pt idx="8">
                  <c:v>59.503168650427362</c:v>
                </c:pt>
                <c:pt idx="9">
                  <c:v>68.698125389025222</c:v>
                </c:pt>
                <c:pt idx="10">
                  <c:v>39.903376626958277</c:v>
                </c:pt>
                <c:pt idx="11">
                  <c:v>45.384240461412467</c:v>
                </c:pt>
                <c:pt idx="12">
                  <c:v>257.51298238984288</c:v>
                </c:pt>
                <c:pt idx="13">
                  <c:v>30.835741093396667</c:v>
                </c:pt>
                <c:pt idx="14">
                  <c:v>86.988253150203604</c:v>
                </c:pt>
                <c:pt idx="15">
                  <c:v>78.49720331395929</c:v>
                </c:pt>
                <c:pt idx="16">
                  <c:v>167.25735722786422</c:v>
                </c:pt>
                <c:pt idx="17">
                  <c:v>291.01250948800259</c:v>
                </c:pt>
                <c:pt idx="18">
                  <c:v>149.46236697931349</c:v>
                </c:pt>
                <c:pt idx="19">
                  <c:v>339.78994034200127</c:v>
                </c:pt>
                <c:pt idx="20">
                  <c:v>329.8179389995031</c:v>
                </c:pt>
                <c:pt idx="21">
                  <c:v>445.33495087550295</c:v>
                </c:pt>
                <c:pt idx="22">
                  <c:v>456.34741175563482</c:v>
                </c:pt>
                <c:pt idx="23">
                  <c:v>513.04780331042218</c:v>
                </c:pt>
                <c:pt idx="24">
                  <c:v>626.33258252625876</c:v>
                </c:pt>
                <c:pt idx="25">
                  <c:v>515.42608732526867</c:v>
                </c:pt>
                <c:pt idx="26">
                  <c:v>582.46427435906219</c:v>
                </c:pt>
                <c:pt idx="27">
                  <c:v>622.5977003772839</c:v>
                </c:pt>
                <c:pt idx="28">
                  <c:v>2233.3262897454647</c:v>
                </c:pt>
                <c:pt idx="29">
                  <c:v>757.79610936606343</c:v>
                </c:pt>
                <c:pt idx="30">
                  <c:v>702.06057532499506</c:v>
                </c:pt>
                <c:pt idx="31">
                  <c:v>645.05131101676272</c:v>
                </c:pt>
                <c:pt idx="32">
                  <c:v>723.47581158375169</c:v>
                </c:pt>
                <c:pt idx="33">
                  <c:v>761.06041199505523</c:v>
                </c:pt>
                <c:pt idx="34">
                  <c:v>704.84425645356202</c:v>
                </c:pt>
                <c:pt idx="35">
                  <c:v>805.4466794633156</c:v>
                </c:pt>
                <c:pt idx="36">
                  <c:v>767.94459946612335</c:v>
                </c:pt>
                <c:pt idx="37">
                  <c:v>43.365109378521758</c:v>
                </c:pt>
                <c:pt idx="38">
                  <c:v>17.777211546604075</c:v>
                </c:pt>
                <c:pt idx="39">
                  <c:v>39.479215046963049</c:v>
                </c:pt>
                <c:pt idx="40">
                  <c:v>47.896106462023134</c:v>
                </c:pt>
                <c:pt idx="41">
                  <c:v>22.743479284912798</c:v>
                </c:pt>
                <c:pt idx="42">
                  <c:v>22.241969646298291</c:v>
                </c:pt>
                <c:pt idx="43">
                  <c:v>17.436153231131069</c:v>
                </c:pt>
                <c:pt idx="44">
                  <c:v>42.718842191485109</c:v>
                </c:pt>
                <c:pt idx="45">
                  <c:v>10.966296962681863</c:v>
                </c:pt>
                <c:pt idx="46">
                  <c:v>31.26172439089633</c:v>
                </c:pt>
                <c:pt idx="47">
                  <c:v>9.4870889334503516</c:v>
                </c:pt>
                <c:pt idx="48">
                  <c:v>31.805443707025898</c:v>
                </c:pt>
                <c:pt idx="49">
                  <c:v>26.231669459089929</c:v>
                </c:pt>
                <c:pt idx="50">
                  <c:v>26.897188512228951</c:v>
                </c:pt>
                <c:pt idx="51">
                  <c:v>35.782304245963196</c:v>
                </c:pt>
                <c:pt idx="52">
                  <c:v>13.531122590273618</c:v>
                </c:pt>
                <c:pt idx="53">
                  <c:v>50.085151963538983</c:v>
                </c:pt>
                <c:pt idx="54">
                  <c:v>9.8696232653476379</c:v>
                </c:pt>
                <c:pt idx="55">
                  <c:v>10.890640502636208</c:v>
                </c:pt>
                <c:pt idx="56">
                  <c:v>9.3155549873093211</c:v>
                </c:pt>
                <c:pt idx="57">
                  <c:v>10.826102972363524</c:v>
                </c:pt>
                <c:pt idx="58">
                  <c:v>22.712364843067846</c:v>
                </c:pt>
                <c:pt idx="59">
                  <c:v>35.287996085813454</c:v>
                </c:pt>
                <c:pt idx="60">
                  <c:v>9.4796211978557849</c:v>
                </c:pt>
                <c:pt idx="61">
                  <c:v>9.7168503726645916</c:v>
                </c:pt>
                <c:pt idx="62">
                  <c:v>22.82971525444696</c:v>
                </c:pt>
                <c:pt idx="63">
                  <c:v>56.273127645691552</c:v>
                </c:pt>
                <c:pt idx="64">
                  <c:v>197.5881165676123</c:v>
                </c:pt>
                <c:pt idx="65">
                  <c:v>282.79083517508309</c:v>
                </c:pt>
                <c:pt idx="66">
                  <c:v>380.54518102400255</c:v>
                </c:pt>
                <c:pt idx="67">
                  <c:v>379.81306651890492</c:v>
                </c:pt>
                <c:pt idx="68">
                  <c:v>421.65427167520551</c:v>
                </c:pt>
                <c:pt idx="69">
                  <c:v>467.86445809992972</c:v>
                </c:pt>
                <c:pt idx="70">
                  <c:v>489.929316557059</c:v>
                </c:pt>
                <c:pt idx="71">
                  <c:v>445.86576607016377</c:v>
                </c:pt>
                <c:pt idx="72">
                  <c:v>493.68629028346658</c:v>
                </c:pt>
                <c:pt idx="73">
                  <c:v>491.71148343697922</c:v>
                </c:pt>
                <c:pt idx="74">
                  <c:v>446.86709827450687</c:v>
                </c:pt>
                <c:pt idx="75">
                  <c:v>557.68282816799513</c:v>
                </c:pt>
                <c:pt idx="76">
                  <c:v>434.70470686241345</c:v>
                </c:pt>
                <c:pt idx="77">
                  <c:v>524.81302395670866</c:v>
                </c:pt>
                <c:pt idx="78">
                  <c:v>451.84737483961209</c:v>
                </c:pt>
                <c:pt idx="79">
                  <c:v>454.83646074897814</c:v>
                </c:pt>
                <c:pt idx="80">
                  <c:v>413.81129166503428</c:v>
                </c:pt>
                <c:pt idx="81">
                  <c:v>392.08449721842823</c:v>
                </c:pt>
                <c:pt idx="82">
                  <c:v>493.8007081300218</c:v>
                </c:pt>
                <c:pt idx="83">
                  <c:v>390.5215626920878</c:v>
                </c:pt>
                <c:pt idx="84">
                  <c:v>535.88687294991701</c:v>
                </c:pt>
                <c:pt idx="85">
                  <c:v>384.29225851972205</c:v>
                </c:pt>
                <c:pt idx="86">
                  <c:v>394.4975621438245</c:v>
                </c:pt>
                <c:pt idx="87">
                  <c:v>369.45571850940547</c:v>
                </c:pt>
                <c:pt idx="88">
                  <c:v>362.43993255627572</c:v>
                </c:pt>
                <c:pt idx="89">
                  <c:v>480.71452463190445</c:v>
                </c:pt>
                <c:pt idx="90">
                  <c:v>422.23180557794075</c:v>
                </c:pt>
                <c:pt idx="91">
                  <c:v>381.86416596876074</c:v>
                </c:pt>
                <c:pt idx="92">
                  <c:v>560.8268092053388</c:v>
                </c:pt>
                <c:pt idx="93">
                  <c:v>403.55678076762592</c:v>
                </c:pt>
                <c:pt idx="94">
                  <c:v>446.40261612760526</c:v>
                </c:pt>
                <c:pt idx="95">
                  <c:v>549.07779574489041</c:v>
                </c:pt>
                <c:pt idx="96">
                  <c:v>684.82230200784556</c:v>
                </c:pt>
                <c:pt idx="97">
                  <c:v>445.74435027621155</c:v>
                </c:pt>
                <c:pt idx="98">
                  <c:v>17.175786396386066</c:v>
                </c:pt>
                <c:pt idx="99">
                  <c:v>10.787024042643205</c:v>
                </c:pt>
                <c:pt idx="100">
                  <c:v>20.912531641690734</c:v>
                </c:pt>
                <c:pt idx="101">
                  <c:v>21.963314983204626</c:v>
                </c:pt>
                <c:pt idx="102">
                  <c:v>12.981916646453696</c:v>
                </c:pt>
                <c:pt idx="103">
                  <c:v>22.170884233716382</c:v>
                </c:pt>
                <c:pt idx="104">
                  <c:v>12.719661686833788</c:v>
                </c:pt>
                <c:pt idx="105">
                  <c:v>16.130047571458736</c:v>
                </c:pt>
                <c:pt idx="106">
                  <c:v>22.606529937321596</c:v>
                </c:pt>
                <c:pt idx="107">
                  <c:v>0</c:v>
                </c:pt>
                <c:pt idx="108">
                  <c:v>21.544797059559617</c:v>
                </c:pt>
                <c:pt idx="109">
                  <c:v>23.422855543850943</c:v>
                </c:pt>
                <c:pt idx="110">
                  <c:v>8.3134000805068382</c:v>
                </c:pt>
                <c:pt idx="111">
                  <c:v>22.565878576462097</c:v>
                </c:pt>
                <c:pt idx="112">
                  <c:v>14.894559171584955</c:v>
                </c:pt>
                <c:pt idx="113">
                  <c:v>8.7925711339868098</c:v>
                </c:pt>
                <c:pt idx="114">
                  <c:v>8.1714564501908029</c:v>
                </c:pt>
                <c:pt idx="115">
                  <c:v>8.2006330123241291</c:v>
                </c:pt>
                <c:pt idx="116">
                  <c:v>14.866413584486763</c:v>
                </c:pt>
                <c:pt idx="117">
                  <c:v>9.3497781879710384</c:v>
                </c:pt>
                <c:pt idx="118">
                  <c:v>29.756253322527783</c:v>
                </c:pt>
                <c:pt idx="119">
                  <c:v>8.0553751575806487</c:v>
                </c:pt>
                <c:pt idx="120">
                  <c:v>8.7754920510466565</c:v>
                </c:pt>
                <c:pt idx="121">
                  <c:v>18.888479078107927</c:v>
                </c:pt>
                <c:pt idx="122">
                  <c:v>13.391980547152629</c:v>
                </c:pt>
                <c:pt idx="123">
                  <c:v>12.50457787255398</c:v>
                </c:pt>
                <c:pt idx="124">
                  <c:v>22.348965200437156</c:v>
                </c:pt>
                <c:pt idx="125">
                  <c:v>61.283449953792157</c:v>
                </c:pt>
                <c:pt idx="126">
                  <c:v>169.9053476229092</c:v>
                </c:pt>
                <c:pt idx="127">
                  <c:v>257.61394503253257</c:v>
                </c:pt>
                <c:pt idx="128">
                  <c:v>222.94859167569157</c:v>
                </c:pt>
                <c:pt idx="129">
                  <c:v>272.70810940548313</c:v>
                </c:pt>
                <c:pt idx="130">
                  <c:v>351.4174209419711</c:v>
                </c:pt>
                <c:pt idx="131">
                  <c:v>333.63291960719403</c:v>
                </c:pt>
                <c:pt idx="132">
                  <c:v>373.89171712908347</c:v>
                </c:pt>
                <c:pt idx="133">
                  <c:v>372.73764680570378</c:v>
                </c:pt>
                <c:pt idx="134">
                  <c:v>403.89557873369728</c:v>
                </c:pt>
                <c:pt idx="135">
                  <c:v>415.02724005046809</c:v>
                </c:pt>
                <c:pt idx="136">
                  <c:v>318.90848597149022</c:v>
                </c:pt>
                <c:pt idx="137">
                  <c:v>491.75545070936511</c:v>
                </c:pt>
                <c:pt idx="138">
                  <c:v>563.77440350149345</c:v>
                </c:pt>
                <c:pt idx="139">
                  <c:v>462.79345926958837</c:v>
                </c:pt>
                <c:pt idx="140">
                  <c:v>501.10013577273048</c:v>
                </c:pt>
                <c:pt idx="141">
                  <c:v>683.68267946179026</c:v>
                </c:pt>
                <c:pt idx="142">
                  <c:v>338.48549179980853</c:v>
                </c:pt>
                <c:pt idx="143">
                  <c:v>376.11032612585166</c:v>
                </c:pt>
                <c:pt idx="144">
                  <c:v>459.21189521317928</c:v>
                </c:pt>
                <c:pt idx="145">
                  <c:v>380.00993836710586</c:v>
                </c:pt>
                <c:pt idx="146">
                  <c:v>394.68586821014321</c:v>
                </c:pt>
                <c:pt idx="147">
                  <c:v>277.12106063274717</c:v>
                </c:pt>
                <c:pt idx="148">
                  <c:v>349.79037418516708</c:v>
                </c:pt>
                <c:pt idx="149">
                  <c:v>328.67392045841308</c:v>
                </c:pt>
                <c:pt idx="150">
                  <c:v>241.79533567384755</c:v>
                </c:pt>
                <c:pt idx="151">
                  <c:v>263.02026711033096</c:v>
                </c:pt>
                <c:pt idx="152">
                  <c:v>281.00174436819776</c:v>
                </c:pt>
                <c:pt idx="153">
                  <c:v>264.3256049254058</c:v>
                </c:pt>
                <c:pt idx="154">
                  <c:v>238.40936698159609</c:v>
                </c:pt>
                <c:pt idx="155">
                  <c:v>355.56738094041975</c:v>
                </c:pt>
                <c:pt idx="156">
                  <c:v>362.53373264687264</c:v>
                </c:pt>
                <c:pt idx="157">
                  <c:v>397.248708390567</c:v>
                </c:pt>
                <c:pt idx="158">
                  <c:v>435.78909661597913</c:v>
                </c:pt>
                <c:pt idx="159">
                  <c:v>114.04288107176315</c:v>
                </c:pt>
                <c:pt idx="160">
                  <c:v>18.574498508998282</c:v>
                </c:pt>
                <c:pt idx="161">
                  <c:v>10.131400988927481</c:v>
                </c:pt>
                <c:pt idx="162">
                  <c:v>9.0289467387640094</c:v>
                </c:pt>
                <c:pt idx="163">
                  <c:v>4.4448382981314882</c:v>
                </c:pt>
                <c:pt idx="164">
                  <c:v>25.619148219057227</c:v>
                </c:pt>
                <c:pt idx="165">
                  <c:v>28.397880184185325</c:v>
                </c:pt>
                <c:pt idx="166">
                  <c:v>15.706838625195326</c:v>
                </c:pt>
                <c:pt idx="167">
                  <c:v>13.872304565885536</c:v>
                </c:pt>
                <c:pt idx="168">
                  <c:v>23.904664947927323</c:v>
                </c:pt>
                <c:pt idx="169">
                  <c:v>9.4252671965256507</c:v>
                </c:pt>
                <c:pt idx="170">
                  <c:v>12.387917761099773</c:v>
                </c:pt>
                <c:pt idx="171">
                  <c:v>14.054121091657121</c:v>
                </c:pt>
                <c:pt idx="172">
                  <c:v>9.4093691304449205</c:v>
                </c:pt>
                <c:pt idx="173">
                  <c:v>4.92621387539804</c:v>
                </c:pt>
                <c:pt idx="174">
                  <c:v>8.8985161472359184</c:v>
                </c:pt>
                <c:pt idx="175">
                  <c:v>6.1408479413886372</c:v>
                </c:pt>
                <c:pt idx="176">
                  <c:v>0</c:v>
                </c:pt>
                <c:pt idx="177">
                  <c:v>8.2390732778264901</c:v>
                </c:pt>
                <c:pt idx="178">
                  <c:v>4.2958088366654525</c:v>
                </c:pt>
                <c:pt idx="179">
                  <c:v>4.4130566576971937</c:v>
                </c:pt>
                <c:pt idx="180">
                  <c:v>8.8650290693365061</c:v>
                </c:pt>
                <c:pt idx="181">
                  <c:v>10.195800309984035</c:v>
                </c:pt>
                <c:pt idx="182">
                  <c:v>104.41841157325194</c:v>
                </c:pt>
                <c:pt idx="183">
                  <c:v>149.14929248843958</c:v>
                </c:pt>
                <c:pt idx="184">
                  <c:v>169.67907104227001</c:v>
                </c:pt>
                <c:pt idx="185">
                  <c:v>177.65081135638405</c:v>
                </c:pt>
                <c:pt idx="186">
                  <c:v>284.98316133973606</c:v>
                </c:pt>
                <c:pt idx="187">
                  <c:v>318.9465211027034</c:v>
                </c:pt>
                <c:pt idx="188">
                  <c:v>318.17759740126877</c:v>
                </c:pt>
                <c:pt idx="189">
                  <c:v>408.00388888775757</c:v>
                </c:pt>
                <c:pt idx="190">
                  <c:v>320.6872132876295</c:v>
                </c:pt>
                <c:pt idx="191">
                  <c:v>384.68030022725594</c:v>
                </c:pt>
                <c:pt idx="192">
                  <c:v>415.90542193108786</c:v>
                </c:pt>
                <c:pt idx="193">
                  <c:v>406.46477988167868</c:v>
                </c:pt>
                <c:pt idx="194">
                  <c:v>395.42466974605622</c:v>
                </c:pt>
                <c:pt idx="195">
                  <c:v>487.80428645140842</c:v>
                </c:pt>
                <c:pt idx="196">
                  <c:v>390.94036473748935</c:v>
                </c:pt>
                <c:pt idx="197">
                  <c:v>296.37867027253316</c:v>
                </c:pt>
                <c:pt idx="198">
                  <c:v>349.33187068847275</c:v>
                </c:pt>
                <c:pt idx="199">
                  <c:v>406.14440122245452</c:v>
                </c:pt>
                <c:pt idx="200">
                  <c:v>473.68033324587299</c:v>
                </c:pt>
                <c:pt idx="201">
                  <c:v>467.45497143229301</c:v>
                </c:pt>
                <c:pt idx="202">
                  <c:v>444.07576088900061</c:v>
                </c:pt>
                <c:pt idx="203">
                  <c:v>519.3554680780037</c:v>
                </c:pt>
                <c:pt idx="204">
                  <c:v>461.93050479203765</c:v>
                </c:pt>
                <c:pt idx="205">
                  <c:v>326.14285726034302</c:v>
                </c:pt>
                <c:pt idx="206">
                  <c:v>441.26485580415118</c:v>
                </c:pt>
                <c:pt idx="207">
                  <c:v>403.67223448076714</c:v>
                </c:pt>
                <c:pt idx="208">
                  <c:v>431.1603857956145</c:v>
                </c:pt>
                <c:pt idx="209">
                  <c:v>217.72298668976293</c:v>
                </c:pt>
                <c:pt idx="210">
                  <c:v>144.31576414709778</c:v>
                </c:pt>
                <c:pt idx="211">
                  <c:v>79.915363721165903</c:v>
                </c:pt>
                <c:pt idx="212">
                  <c:v>53.777328473326129</c:v>
                </c:pt>
                <c:pt idx="213">
                  <c:v>63.044866277022869</c:v>
                </c:pt>
                <c:pt idx="214">
                  <c:v>30.594942697113598</c:v>
                </c:pt>
                <c:pt idx="215">
                  <c:v>74.323970858949949</c:v>
                </c:pt>
                <c:pt idx="216">
                  <c:v>36.674702557346883</c:v>
                </c:pt>
                <c:pt idx="217">
                  <c:v>36.579959083112193</c:v>
                </c:pt>
                <c:pt idx="218">
                  <c:v>26.256309521133467</c:v>
                </c:pt>
                <c:pt idx="219">
                  <c:v>26.994324007426965</c:v>
                </c:pt>
                <c:pt idx="220">
                  <c:v>39.60438569596996</c:v>
                </c:pt>
                <c:pt idx="221">
                  <c:v>32.854826490555212</c:v>
                </c:pt>
                <c:pt idx="222">
                  <c:v>42.578893429547428</c:v>
                </c:pt>
                <c:pt idx="223">
                  <c:v>10.956603040760646</c:v>
                </c:pt>
                <c:pt idx="224">
                  <c:v>39.450637446773726</c:v>
                </c:pt>
                <c:pt idx="225">
                  <c:v>44.88526978699138</c:v>
                </c:pt>
                <c:pt idx="226">
                  <c:v>14.941432243204419</c:v>
                </c:pt>
                <c:pt idx="227">
                  <c:v>21.214796799956442</c:v>
                </c:pt>
                <c:pt idx="228">
                  <c:v>44.626205437599999</c:v>
                </c:pt>
                <c:pt idx="229">
                  <c:v>22.984474126906765</c:v>
                </c:pt>
                <c:pt idx="230">
                  <c:v>42.109542875865841</c:v>
                </c:pt>
                <c:pt idx="231">
                  <c:v>46.214185433043902</c:v>
                </c:pt>
                <c:pt idx="232">
                  <c:v>27.654384522378326</c:v>
                </c:pt>
                <c:pt idx="233">
                  <c:v>23.247253260540763</c:v>
                </c:pt>
                <c:pt idx="234">
                  <c:v>211.14298085102533</c:v>
                </c:pt>
                <c:pt idx="235">
                  <c:v>323.21784230747807</c:v>
                </c:pt>
                <c:pt idx="236">
                  <c:v>317.39293308151224</c:v>
                </c:pt>
                <c:pt idx="237">
                  <c:v>362.56209350342596</c:v>
                </c:pt>
                <c:pt idx="238">
                  <c:v>260.97699329274695</c:v>
                </c:pt>
                <c:pt idx="239">
                  <c:v>314.67292533474358</c:v>
                </c:pt>
                <c:pt idx="240">
                  <c:v>276.68283410942979</c:v>
                </c:pt>
                <c:pt idx="241">
                  <c:v>360.30034241521201</c:v>
                </c:pt>
                <c:pt idx="242">
                  <c:v>357.65058634973724</c:v>
                </c:pt>
                <c:pt idx="243">
                  <c:v>356.52458911607073</c:v>
                </c:pt>
                <c:pt idx="244">
                  <c:v>350.16790960703293</c:v>
                </c:pt>
                <c:pt idx="245">
                  <c:v>347.63659848365904</c:v>
                </c:pt>
                <c:pt idx="246">
                  <c:v>354.51697911445916</c:v>
                </c:pt>
                <c:pt idx="247">
                  <c:v>394.33148588913889</c:v>
                </c:pt>
                <c:pt idx="248">
                  <c:v>354.12804270819669</c:v>
                </c:pt>
                <c:pt idx="249">
                  <c:v>364.39949532209397</c:v>
                </c:pt>
                <c:pt idx="250">
                  <c:v>378.50948149678635</c:v>
                </c:pt>
                <c:pt idx="251">
                  <c:v>351.50257672192674</c:v>
                </c:pt>
                <c:pt idx="252">
                  <c:v>361.6141083340961</c:v>
                </c:pt>
                <c:pt idx="253">
                  <c:v>402.29322351770776</c:v>
                </c:pt>
                <c:pt idx="254">
                  <c:v>361.72380232070049</c:v>
                </c:pt>
                <c:pt idx="255">
                  <c:v>303.8408553016277</c:v>
                </c:pt>
                <c:pt idx="256">
                  <c:v>332.39008699936034</c:v>
                </c:pt>
                <c:pt idx="257">
                  <c:v>263.36128504030745</c:v>
                </c:pt>
                <c:pt idx="258">
                  <c:v>311.46147012104598</c:v>
                </c:pt>
                <c:pt idx="259">
                  <c:v>99.692318127885756</c:v>
                </c:pt>
                <c:pt idx="260">
                  <c:v>304.66074104947256</c:v>
                </c:pt>
                <c:pt idx="261">
                  <c:v>307.93127556922667</c:v>
                </c:pt>
                <c:pt idx="262">
                  <c:v>259.28457636133595</c:v>
                </c:pt>
                <c:pt idx="263">
                  <c:v>328.1697420805354</c:v>
                </c:pt>
                <c:pt idx="264">
                  <c:v>347.9218837276411</c:v>
                </c:pt>
                <c:pt idx="265">
                  <c:v>304.30842651004184</c:v>
                </c:pt>
                <c:pt idx="266">
                  <c:v>59.701498600369398</c:v>
                </c:pt>
                <c:pt idx="267">
                  <c:v>17.430600757597816</c:v>
                </c:pt>
                <c:pt idx="268">
                  <c:v>43.305008180768425</c:v>
                </c:pt>
                <c:pt idx="269">
                  <c:v>34.444132639504176</c:v>
                </c:pt>
                <c:pt idx="270">
                  <c:v>21.641195183582695</c:v>
                </c:pt>
                <c:pt idx="271">
                  <c:v>6.6832383740715109</c:v>
                </c:pt>
                <c:pt idx="272">
                  <c:v>40.978054459095056</c:v>
                </c:pt>
                <c:pt idx="273">
                  <c:v>11.398012493164053</c:v>
                </c:pt>
                <c:pt idx="274">
                  <c:v>26.238969619122049</c:v>
                </c:pt>
                <c:pt idx="275">
                  <c:v>23.32007141053753</c:v>
                </c:pt>
                <c:pt idx="276">
                  <c:v>5.9404114777126171</c:v>
                </c:pt>
                <c:pt idx="277">
                  <c:v>36.027287752629853</c:v>
                </c:pt>
                <c:pt idx="278">
                  <c:v>17.279826110113621</c:v>
                </c:pt>
                <c:pt idx="279">
                  <c:v>10.897606647550223</c:v>
                </c:pt>
                <c:pt idx="280">
                  <c:v>0</c:v>
                </c:pt>
                <c:pt idx="281">
                  <c:v>19.181938073717138</c:v>
                </c:pt>
                <c:pt idx="282">
                  <c:v>51.006435034803459</c:v>
                </c:pt>
                <c:pt idx="283">
                  <c:v>17.165521834446171</c:v>
                </c:pt>
                <c:pt idx="284">
                  <c:v>115.9056124925949</c:v>
                </c:pt>
                <c:pt idx="285">
                  <c:v>189.71779249884494</c:v>
                </c:pt>
                <c:pt idx="286">
                  <c:v>198.39943388461151</c:v>
                </c:pt>
                <c:pt idx="287">
                  <c:v>346.9593812199297</c:v>
                </c:pt>
                <c:pt idx="288">
                  <c:v>334.92472719732444</c:v>
                </c:pt>
                <c:pt idx="289">
                  <c:v>382.6404637309036</c:v>
                </c:pt>
                <c:pt idx="290">
                  <c:v>438.07893341948966</c:v>
                </c:pt>
                <c:pt idx="291">
                  <c:v>311.7748998083627</c:v>
                </c:pt>
                <c:pt idx="292">
                  <c:v>324.55085158965716</c:v>
                </c:pt>
                <c:pt idx="293">
                  <c:v>272.86145771921895</c:v>
                </c:pt>
                <c:pt idx="294">
                  <c:v>282.6451255254326</c:v>
                </c:pt>
                <c:pt idx="295">
                  <c:v>329.60848207861028</c:v>
                </c:pt>
                <c:pt idx="296">
                  <c:v>292.28979753018518</c:v>
                </c:pt>
                <c:pt idx="297">
                  <c:v>393.3019622016966</c:v>
                </c:pt>
                <c:pt idx="298">
                  <c:v>326.14936374080946</c:v>
                </c:pt>
                <c:pt idx="299">
                  <c:v>404.75607976609308</c:v>
                </c:pt>
                <c:pt idx="300">
                  <c:v>297.76134040621804</c:v>
                </c:pt>
                <c:pt idx="301">
                  <c:v>11.933198383153597</c:v>
                </c:pt>
                <c:pt idx="302">
                  <c:v>27.113842468406808</c:v>
                </c:pt>
                <c:pt idx="303">
                  <c:v>9.4875296357897803</c:v>
                </c:pt>
                <c:pt idx="304">
                  <c:v>10.781697852873533</c:v>
                </c:pt>
                <c:pt idx="305">
                  <c:v>5.0132114274511617</c:v>
                </c:pt>
                <c:pt idx="306">
                  <c:v>30.268091615206561</c:v>
                </c:pt>
                <c:pt idx="307">
                  <c:v>5.058960405672976</c:v>
                </c:pt>
                <c:pt idx="308">
                  <c:v>31.935377219700506</c:v>
                </c:pt>
                <c:pt idx="309">
                  <c:v>25.543141726732919</c:v>
                </c:pt>
                <c:pt idx="310">
                  <c:v>0</c:v>
                </c:pt>
                <c:pt idx="311">
                  <c:v>5.166747369286826</c:v>
                </c:pt>
                <c:pt idx="312">
                  <c:v>12.699694973182002</c:v>
                </c:pt>
                <c:pt idx="313">
                  <c:v>19.27461733970809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30F-498A-B6DD-486AD5E09487}"/>
            </c:ext>
          </c:extLst>
        </c:ser>
        <c:ser>
          <c:idx val="5"/>
          <c:order val="5"/>
          <c:tx>
            <c:strRef>
              <c:f>'2025_01_013_AVE'!$AF$4</c:f>
              <c:strCache>
                <c:ptCount val="1"/>
                <c:pt idx="0">
                  <c:v>SCH3OOH</c:v>
                </c:pt>
              </c:strCache>
            </c:strRef>
          </c:tx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'2025_01_013_AVE'!$A$5:$A$452</c:f>
              <c:numCache>
                <c:formatCode>General</c:formatCode>
                <c:ptCount val="448"/>
                <c:pt idx="0">
                  <c:v>12.792999999999999</c:v>
                </c:pt>
                <c:pt idx="1">
                  <c:v>12.803000000000001</c:v>
                </c:pt>
                <c:pt idx="2">
                  <c:v>12.812900000000001</c:v>
                </c:pt>
                <c:pt idx="3">
                  <c:v>12.822900000000001</c:v>
                </c:pt>
                <c:pt idx="4">
                  <c:v>12.8329</c:v>
                </c:pt>
                <c:pt idx="5">
                  <c:v>12.8429</c:v>
                </c:pt>
                <c:pt idx="6">
                  <c:v>12.8529</c:v>
                </c:pt>
                <c:pt idx="7">
                  <c:v>12.8629</c:v>
                </c:pt>
                <c:pt idx="8">
                  <c:v>12.8729</c:v>
                </c:pt>
                <c:pt idx="9">
                  <c:v>12.882899999999999</c:v>
                </c:pt>
                <c:pt idx="10">
                  <c:v>12.892899999999999</c:v>
                </c:pt>
                <c:pt idx="11">
                  <c:v>12.902900000000001</c:v>
                </c:pt>
                <c:pt idx="12">
                  <c:v>12.9129</c:v>
                </c:pt>
                <c:pt idx="13">
                  <c:v>12.9229</c:v>
                </c:pt>
                <c:pt idx="14">
                  <c:v>12.9329</c:v>
                </c:pt>
                <c:pt idx="15">
                  <c:v>12.943</c:v>
                </c:pt>
                <c:pt idx="16">
                  <c:v>12.955299999999999</c:v>
                </c:pt>
                <c:pt idx="17">
                  <c:v>12.965299999999999</c:v>
                </c:pt>
                <c:pt idx="18">
                  <c:v>12.975300000000001</c:v>
                </c:pt>
                <c:pt idx="19">
                  <c:v>12.985300000000001</c:v>
                </c:pt>
                <c:pt idx="20">
                  <c:v>12.9953</c:v>
                </c:pt>
                <c:pt idx="21">
                  <c:v>13.007099999999999</c:v>
                </c:pt>
                <c:pt idx="22">
                  <c:v>13.016999999999999</c:v>
                </c:pt>
                <c:pt idx="23">
                  <c:v>13.026999999999999</c:v>
                </c:pt>
                <c:pt idx="24">
                  <c:v>13.039</c:v>
                </c:pt>
                <c:pt idx="25">
                  <c:v>13.0489</c:v>
                </c:pt>
                <c:pt idx="26">
                  <c:v>13.0589</c:v>
                </c:pt>
                <c:pt idx="27">
                  <c:v>13.068899999999999</c:v>
                </c:pt>
                <c:pt idx="28">
                  <c:v>13.2547</c:v>
                </c:pt>
                <c:pt idx="29">
                  <c:v>13.2646</c:v>
                </c:pt>
                <c:pt idx="30">
                  <c:v>13.2746</c:v>
                </c:pt>
                <c:pt idx="31">
                  <c:v>13.284599999999999</c:v>
                </c:pt>
                <c:pt idx="32">
                  <c:v>13.294600000000001</c:v>
                </c:pt>
                <c:pt idx="33">
                  <c:v>13.304600000000001</c:v>
                </c:pt>
                <c:pt idx="34">
                  <c:v>13.3146</c:v>
                </c:pt>
                <c:pt idx="35">
                  <c:v>13.3246</c:v>
                </c:pt>
                <c:pt idx="36">
                  <c:v>13.3345</c:v>
                </c:pt>
                <c:pt idx="37">
                  <c:v>13.3445</c:v>
                </c:pt>
                <c:pt idx="38">
                  <c:v>13.3545</c:v>
                </c:pt>
                <c:pt idx="39">
                  <c:v>13.3645</c:v>
                </c:pt>
                <c:pt idx="40">
                  <c:v>13.374599999999999</c:v>
                </c:pt>
                <c:pt idx="41">
                  <c:v>13.3847</c:v>
                </c:pt>
                <c:pt idx="42">
                  <c:v>13.3948</c:v>
                </c:pt>
                <c:pt idx="43">
                  <c:v>13.4047</c:v>
                </c:pt>
                <c:pt idx="44">
                  <c:v>13.4147</c:v>
                </c:pt>
                <c:pt idx="45">
                  <c:v>13.4247</c:v>
                </c:pt>
                <c:pt idx="46">
                  <c:v>13.434799999999999</c:v>
                </c:pt>
                <c:pt idx="47">
                  <c:v>13.444900000000001</c:v>
                </c:pt>
                <c:pt idx="48">
                  <c:v>13.455</c:v>
                </c:pt>
                <c:pt idx="49">
                  <c:v>13.4651</c:v>
                </c:pt>
                <c:pt idx="50">
                  <c:v>13.475199999999999</c:v>
                </c:pt>
                <c:pt idx="51">
                  <c:v>13.485200000000001</c:v>
                </c:pt>
                <c:pt idx="52">
                  <c:v>13.4953</c:v>
                </c:pt>
                <c:pt idx="53">
                  <c:v>13.5054</c:v>
                </c:pt>
                <c:pt idx="54">
                  <c:v>13.515499999999999</c:v>
                </c:pt>
                <c:pt idx="55">
                  <c:v>13.5686</c:v>
                </c:pt>
                <c:pt idx="56">
                  <c:v>13.5786</c:v>
                </c:pt>
                <c:pt idx="57">
                  <c:v>13.588699999999999</c:v>
                </c:pt>
                <c:pt idx="58">
                  <c:v>13.598699999999999</c:v>
                </c:pt>
                <c:pt idx="59">
                  <c:v>13.6088</c:v>
                </c:pt>
                <c:pt idx="60">
                  <c:v>13.6189</c:v>
                </c:pt>
                <c:pt idx="61">
                  <c:v>13.6289</c:v>
                </c:pt>
                <c:pt idx="62">
                  <c:v>13.638999999999999</c:v>
                </c:pt>
                <c:pt idx="63">
                  <c:v>13.648999999999999</c:v>
                </c:pt>
                <c:pt idx="64">
                  <c:v>13.6591</c:v>
                </c:pt>
                <c:pt idx="65">
                  <c:v>13.6691</c:v>
                </c:pt>
                <c:pt idx="66">
                  <c:v>13.6792</c:v>
                </c:pt>
                <c:pt idx="67">
                  <c:v>13.689299999999999</c:v>
                </c:pt>
                <c:pt idx="68">
                  <c:v>13.699299999999999</c:v>
                </c:pt>
                <c:pt idx="69">
                  <c:v>13.7094</c:v>
                </c:pt>
                <c:pt idx="70">
                  <c:v>13.7194</c:v>
                </c:pt>
                <c:pt idx="71">
                  <c:v>13.7295</c:v>
                </c:pt>
                <c:pt idx="72">
                  <c:v>13.739599999999999</c:v>
                </c:pt>
                <c:pt idx="73">
                  <c:v>13.749499999999999</c:v>
                </c:pt>
                <c:pt idx="74">
                  <c:v>13.759600000000001</c:v>
                </c:pt>
                <c:pt idx="75">
                  <c:v>13.7697</c:v>
                </c:pt>
                <c:pt idx="76">
                  <c:v>13.7797</c:v>
                </c:pt>
                <c:pt idx="77">
                  <c:v>13.7898</c:v>
                </c:pt>
                <c:pt idx="78">
                  <c:v>13.799799999999999</c:v>
                </c:pt>
                <c:pt idx="79">
                  <c:v>13.8117</c:v>
                </c:pt>
                <c:pt idx="80">
                  <c:v>13.8218</c:v>
                </c:pt>
                <c:pt idx="81">
                  <c:v>13.831799999999999</c:v>
                </c:pt>
                <c:pt idx="82">
                  <c:v>13.841900000000001</c:v>
                </c:pt>
                <c:pt idx="83">
                  <c:v>13.851900000000001</c:v>
                </c:pt>
                <c:pt idx="84">
                  <c:v>13.862</c:v>
                </c:pt>
                <c:pt idx="85">
                  <c:v>13.8721</c:v>
                </c:pt>
                <c:pt idx="86">
                  <c:v>13.882099999999999</c:v>
                </c:pt>
                <c:pt idx="87">
                  <c:v>13.892200000000001</c:v>
                </c:pt>
                <c:pt idx="88">
                  <c:v>13.902200000000001</c:v>
                </c:pt>
                <c:pt idx="89">
                  <c:v>13.9123</c:v>
                </c:pt>
                <c:pt idx="90">
                  <c:v>13.9224</c:v>
                </c:pt>
                <c:pt idx="91">
                  <c:v>13.9351</c:v>
                </c:pt>
                <c:pt idx="92">
                  <c:v>13.9451</c:v>
                </c:pt>
                <c:pt idx="93">
                  <c:v>13.9552</c:v>
                </c:pt>
                <c:pt idx="94">
                  <c:v>13.965299999999999</c:v>
                </c:pt>
                <c:pt idx="95">
                  <c:v>13.975300000000001</c:v>
                </c:pt>
                <c:pt idx="96">
                  <c:v>13.9984</c:v>
                </c:pt>
                <c:pt idx="97">
                  <c:v>14.0082</c:v>
                </c:pt>
                <c:pt idx="98">
                  <c:v>14.018000000000001</c:v>
                </c:pt>
                <c:pt idx="99">
                  <c:v>14.027799999999999</c:v>
                </c:pt>
                <c:pt idx="100">
                  <c:v>14.037599999999999</c:v>
                </c:pt>
                <c:pt idx="101">
                  <c:v>14.0473</c:v>
                </c:pt>
                <c:pt idx="102">
                  <c:v>14.057</c:v>
                </c:pt>
                <c:pt idx="103">
                  <c:v>14.066800000000001</c:v>
                </c:pt>
                <c:pt idx="104">
                  <c:v>14.076599999999999</c:v>
                </c:pt>
                <c:pt idx="105">
                  <c:v>14.086399999999999</c:v>
                </c:pt>
                <c:pt idx="106">
                  <c:v>14.0962</c:v>
                </c:pt>
                <c:pt idx="107">
                  <c:v>14.106</c:v>
                </c:pt>
                <c:pt idx="108">
                  <c:v>14.1157</c:v>
                </c:pt>
                <c:pt idx="109">
                  <c:v>14.125500000000001</c:v>
                </c:pt>
                <c:pt idx="110">
                  <c:v>14.135300000000001</c:v>
                </c:pt>
                <c:pt idx="111">
                  <c:v>14.145099999999999</c:v>
                </c:pt>
                <c:pt idx="112">
                  <c:v>14.1549</c:v>
                </c:pt>
                <c:pt idx="113">
                  <c:v>14.1647</c:v>
                </c:pt>
                <c:pt idx="114">
                  <c:v>14.1744</c:v>
                </c:pt>
                <c:pt idx="115">
                  <c:v>14.184200000000001</c:v>
                </c:pt>
                <c:pt idx="116">
                  <c:v>14.194000000000001</c:v>
                </c:pt>
                <c:pt idx="117">
                  <c:v>14.203799999999999</c:v>
                </c:pt>
                <c:pt idx="118">
                  <c:v>14.2136</c:v>
                </c:pt>
                <c:pt idx="119">
                  <c:v>14.2233</c:v>
                </c:pt>
                <c:pt idx="120">
                  <c:v>14.2331</c:v>
                </c:pt>
                <c:pt idx="121">
                  <c:v>14.242900000000001</c:v>
                </c:pt>
                <c:pt idx="122">
                  <c:v>14.252700000000001</c:v>
                </c:pt>
                <c:pt idx="123">
                  <c:v>14.262499999999999</c:v>
                </c:pt>
                <c:pt idx="124">
                  <c:v>14.2723</c:v>
                </c:pt>
                <c:pt idx="125">
                  <c:v>14.282</c:v>
                </c:pt>
                <c:pt idx="126">
                  <c:v>14.2918</c:v>
                </c:pt>
                <c:pt idx="127">
                  <c:v>14.301600000000001</c:v>
                </c:pt>
                <c:pt idx="128">
                  <c:v>14.311400000000001</c:v>
                </c:pt>
                <c:pt idx="129">
                  <c:v>14.321199999999999</c:v>
                </c:pt>
                <c:pt idx="130">
                  <c:v>14.331</c:v>
                </c:pt>
                <c:pt idx="131">
                  <c:v>14.3407</c:v>
                </c:pt>
                <c:pt idx="132">
                  <c:v>14.3505</c:v>
                </c:pt>
                <c:pt idx="133">
                  <c:v>14.360300000000001</c:v>
                </c:pt>
                <c:pt idx="134">
                  <c:v>14.370100000000001</c:v>
                </c:pt>
                <c:pt idx="135">
                  <c:v>14.379799999999999</c:v>
                </c:pt>
                <c:pt idx="136">
                  <c:v>14.3896</c:v>
                </c:pt>
                <c:pt idx="137">
                  <c:v>14.3994</c:v>
                </c:pt>
                <c:pt idx="138">
                  <c:v>14.4091</c:v>
                </c:pt>
                <c:pt idx="139">
                  <c:v>14.418900000000001</c:v>
                </c:pt>
                <c:pt idx="140">
                  <c:v>14.428699999999999</c:v>
                </c:pt>
                <c:pt idx="141">
                  <c:v>14.438499999999999</c:v>
                </c:pt>
                <c:pt idx="142">
                  <c:v>14.4482</c:v>
                </c:pt>
                <c:pt idx="143">
                  <c:v>14.458</c:v>
                </c:pt>
                <c:pt idx="144">
                  <c:v>14.4678</c:v>
                </c:pt>
                <c:pt idx="145">
                  <c:v>14.477600000000001</c:v>
                </c:pt>
                <c:pt idx="146">
                  <c:v>14.488899999999999</c:v>
                </c:pt>
                <c:pt idx="147">
                  <c:v>14.498699999999999</c:v>
                </c:pt>
                <c:pt idx="148">
                  <c:v>14.5084</c:v>
                </c:pt>
                <c:pt idx="149">
                  <c:v>14.5182</c:v>
                </c:pt>
                <c:pt idx="150">
                  <c:v>14.528</c:v>
                </c:pt>
                <c:pt idx="151">
                  <c:v>14.537800000000001</c:v>
                </c:pt>
                <c:pt idx="152">
                  <c:v>14.547499999999999</c:v>
                </c:pt>
                <c:pt idx="153">
                  <c:v>14.5573</c:v>
                </c:pt>
                <c:pt idx="154">
                  <c:v>14.5671</c:v>
                </c:pt>
                <c:pt idx="155">
                  <c:v>14.5769</c:v>
                </c:pt>
                <c:pt idx="156">
                  <c:v>14.586600000000001</c:v>
                </c:pt>
                <c:pt idx="157">
                  <c:v>14.5983</c:v>
                </c:pt>
                <c:pt idx="158">
                  <c:v>14.608000000000001</c:v>
                </c:pt>
                <c:pt idx="159">
                  <c:v>14.617800000000001</c:v>
                </c:pt>
                <c:pt idx="160">
                  <c:v>14.627599999999999</c:v>
                </c:pt>
                <c:pt idx="161">
                  <c:v>14.6374</c:v>
                </c:pt>
                <c:pt idx="162">
                  <c:v>14.6471</c:v>
                </c:pt>
                <c:pt idx="163">
                  <c:v>14.6569</c:v>
                </c:pt>
                <c:pt idx="164">
                  <c:v>14.666700000000001</c:v>
                </c:pt>
                <c:pt idx="165">
                  <c:v>14.676500000000001</c:v>
                </c:pt>
                <c:pt idx="166">
                  <c:v>14.686299999999999</c:v>
                </c:pt>
                <c:pt idx="167">
                  <c:v>14.696099999999999</c:v>
                </c:pt>
                <c:pt idx="168">
                  <c:v>14.7058</c:v>
                </c:pt>
                <c:pt idx="169">
                  <c:v>14.7156</c:v>
                </c:pt>
                <c:pt idx="170">
                  <c:v>14.7254</c:v>
                </c:pt>
                <c:pt idx="171">
                  <c:v>14.735200000000001</c:v>
                </c:pt>
                <c:pt idx="172">
                  <c:v>14.744899999999999</c:v>
                </c:pt>
                <c:pt idx="173">
                  <c:v>14.7547</c:v>
                </c:pt>
                <c:pt idx="174">
                  <c:v>14.7645</c:v>
                </c:pt>
                <c:pt idx="175">
                  <c:v>14.7743</c:v>
                </c:pt>
                <c:pt idx="176">
                  <c:v>14.7841</c:v>
                </c:pt>
                <c:pt idx="177">
                  <c:v>14.793900000000001</c:v>
                </c:pt>
                <c:pt idx="178">
                  <c:v>14.803599999999999</c:v>
                </c:pt>
                <c:pt idx="179">
                  <c:v>14.8134</c:v>
                </c:pt>
                <c:pt idx="180">
                  <c:v>14.8232</c:v>
                </c:pt>
                <c:pt idx="181">
                  <c:v>14.833</c:v>
                </c:pt>
                <c:pt idx="182">
                  <c:v>14.8428</c:v>
                </c:pt>
                <c:pt idx="183">
                  <c:v>14.852600000000001</c:v>
                </c:pt>
                <c:pt idx="184">
                  <c:v>14.862299999999999</c:v>
                </c:pt>
                <c:pt idx="185">
                  <c:v>14.8721</c:v>
                </c:pt>
                <c:pt idx="186">
                  <c:v>14.8818</c:v>
                </c:pt>
                <c:pt idx="187">
                  <c:v>14.8916</c:v>
                </c:pt>
                <c:pt idx="188">
                  <c:v>14.901400000000001</c:v>
                </c:pt>
                <c:pt idx="189">
                  <c:v>14.911199999999999</c:v>
                </c:pt>
                <c:pt idx="190">
                  <c:v>14.920999999999999</c:v>
                </c:pt>
                <c:pt idx="191">
                  <c:v>14.9307</c:v>
                </c:pt>
                <c:pt idx="192">
                  <c:v>14.9405</c:v>
                </c:pt>
                <c:pt idx="193">
                  <c:v>14.9503</c:v>
                </c:pt>
                <c:pt idx="194">
                  <c:v>14.960100000000001</c:v>
                </c:pt>
                <c:pt idx="195">
                  <c:v>14.969900000000001</c:v>
                </c:pt>
                <c:pt idx="196">
                  <c:v>14.979699999999999</c:v>
                </c:pt>
                <c:pt idx="197">
                  <c:v>14.9894</c:v>
                </c:pt>
                <c:pt idx="198">
                  <c:v>14.9992</c:v>
                </c:pt>
                <c:pt idx="199">
                  <c:v>15.009</c:v>
                </c:pt>
                <c:pt idx="200">
                  <c:v>15.018800000000001</c:v>
                </c:pt>
                <c:pt idx="201">
                  <c:v>15.028600000000001</c:v>
                </c:pt>
                <c:pt idx="202">
                  <c:v>15.038399999999999</c:v>
                </c:pt>
                <c:pt idx="203">
                  <c:v>15.0482</c:v>
                </c:pt>
                <c:pt idx="204">
                  <c:v>15.058</c:v>
                </c:pt>
                <c:pt idx="205">
                  <c:v>15.0678</c:v>
                </c:pt>
                <c:pt idx="206">
                  <c:v>15.0776</c:v>
                </c:pt>
                <c:pt idx="207">
                  <c:v>15.087400000000001</c:v>
                </c:pt>
                <c:pt idx="208">
                  <c:v>15.097099999999999</c:v>
                </c:pt>
                <c:pt idx="209">
                  <c:v>15.1069</c:v>
                </c:pt>
                <c:pt idx="210">
                  <c:v>15.1167</c:v>
                </c:pt>
                <c:pt idx="211">
                  <c:v>15.1265</c:v>
                </c:pt>
                <c:pt idx="212">
                  <c:v>15.1363</c:v>
                </c:pt>
                <c:pt idx="213">
                  <c:v>15.146100000000001</c:v>
                </c:pt>
                <c:pt idx="214">
                  <c:v>15.155900000000001</c:v>
                </c:pt>
                <c:pt idx="215">
                  <c:v>15.165699999999999</c:v>
                </c:pt>
                <c:pt idx="216">
                  <c:v>15.1755</c:v>
                </c:pt>
                <c:pt idx="217">
                  <c:v>15.1853</c:v>
                </c:pt>
                <c:pt idx="218">
                  <c:v>15.195</c:v>
                </c:pt>
                <c:pt idx="219">
                  <c:v>15.204800000000001</c:v>
                </c:pt>
                <c:pt idx="220">
                  <c:v>15.214600000000001</c:v>
                </c:pt>
                <c:pt idx="221">
                  <c:v>15.224399999999999</c:v>
                </c:pt>
                <c:pt idx="222">
                  <c:v>15.2342</c:v>
                </c:pt>
                <c:pt idx="223">
                  <c:v>15.244</c:v>
                </c:pt>
                <c:pt idx="224">
                  <c:v>15.2538</c:v>
                </c:pt>
                <c:pt idx="225">
                  <c:v>15.2636</c:v>
                </c:pt>
                <c:pt idx="226">
                  <c:v>15.273400000000001</c:v>
                </c:pt>
                <c:pt idx="227">
                  <c:v>15.283200000000001</c:v>
                </c:pt>
                <c:pt idx="228">
                  <c:v>15.292899999999999</c:v>
                </c:pt>
                <c:pt idx="229">
                  <c:v>15.3027</c:v>
                </c:pt>
                <c:pt idx="230">
                  <c:v>15.3125</c:v>
                </c:pt>
                <c:pt idx="231">
                  <c:v>15.3223</c:v>
                </c:pt>
                <c:pt idx="232">
                  <c:v>15.332100000000001</c:v>
                </c:pt>
                <c:pt idx="233">
                  <c:v>15.341900000000001</c:v>
                </c:pt>
                <c:pt idx="234">
                  <c:v>15.351699999999999</c:v>
                </c:pt>
                <c:pt idx="235">
                  <c:v>15.361499999999999</c:v>
                </c:pt>
                <c:pt idx="236">
                  <c:v>15.3713</c:v>
                </c:pt>
                <c:pt idx="237">
                  <c:v>15.3811</c:v>
                </c:pt>
                <c:pt idx="238">
                  <c:v>15.3908</c:v>
                </c:pt>
                <c:pt idx="239">
                  <c:v>15.400600000000001</c:v>
                </c:pt>
                <c:pt idx="240">
                  <c:v>15.410399999999999</c:v>
                </c:pt>
                <c:pt idx="241">
                  <c:v>15.420199999999999</c:v>
                </c:pt>
                <c:pt idx="242">
                  <c:v>15.43</c:v>
                </c:pt>
                <c:pt idx="243">
                  <c:v>15.4398</c:v>
                </c:pt>
                <c:pt idx="244">
                  <c:v>15.4496</c:v>
                </c:pt>
                <c:pt idx="245">
                  <c:v>15.4594</c:v>
                </c:pt>
                <c:pt idx="246">
                  <c:v>15.469200000000001</c:v>
                </c:pt>
                <c:pt idx="247">
                  <c:v>15.478999999999999</c:v>
                </c:pt>
                <c:pt idx="248">
                  <c:v>15.488799999999999</c:v>
                </c:pt>
                <c:pt idx="249">
                  <c:v>15.4986</c:v>
                </c:pt>
                <c:pt idx="250">
                  <c:v>15.5084</c:v>
                </c:pt>
                <c:pt idx="251">
                  <c:v>15.5182</c:v>
                </c:pt>
                <c:pt idx="252">
                  <c:v>15.528</c:v>
                </c:pt>
                <c:pt idx="253">
                  <c:v>15.537800000000001</c:v>
                </c:pt>
                <c:pt idx="254">
                  <c:v>15.547499999999999</c:v>
                </c:pt>
                <c:pt idx="255">
                  <c:v>15.5573</c:v>
                </c:pt>
                <c:pt idx="256">
                  <c:v>15.5671</c:v>
                </c:pt>
                <c:pt idx="257">
                  <c:v>15.5769</c:v>
                </c:pt>
                <c:pt idx="258">
                  <c:v>15.5867</c:v>
                </c:pt>
                <c:pt idx="259">
                  <c:v>15.596500000000001</c:v>
                </c:pt>
                <c:pt idx="260">
                  <c:v>15.606299999999999</c:v>
                </c:pt>
                <c:pt idx="261">
                  <c:v>15.616099999999999</c:v>
                </c:pt>
                <c:pt idx="262">
                  <c:v>15.6259</c:v>
                </c:pt>
                <c:pt idx="263">
                  <c:v>15.6357</c:v>
                </c:pt>
                <c:pt idx="264">
                  <c:v>15.6455</c:v>
                </c:pt>
                <c:pt idx="265">
                  <c:v>15.6553</c:v>
                </c:pt>
                <c:pt idx="266">
                  <c:v>15.665100000000001</c:v>
                </c:pt>
                <c:pt idx="267">
                  <c:v>15.674899999999999</c:v>
                </c:pt>
                <c:pt idx="268">
                  <c:v>15.684699999999999</c:v>
                </c:pt>
                <c:pt idx="269">
                  <c:v>15.6945</c:v>
                </c:pt>
                <c:pt idx="270">
                  <c:v>15.7043</c:v>
                </c:pt>
                <c:pt idx="271">
                  <c:v>15.7141</c:v>
                </c:pt>
                <c:pt idx="272">
                  <c:v>15.7239</c:v>
                </c:pt>
                <c:pt idx="273">
                  <c:v>15.733700000000001</c:v>
                </c:pt>
                <c:pt idx="274">
                  <c:v>15.743499999999999</c:v>
                </c:pt>
                <c:pt idx="275">
                  <c:v>15.753299999999999</c:v>
                </c:pt>
                <c:pt idx="276">
                  <c:v>15.7631</c:v>
                </c:pt>
                <c:pt idx="277">
                  <c:v>15.7729</c:v>
                </c:pt>
                <c:pt idx="278">
                  <c:v>15.7826</c:v>
                </c:pt>
                <c:pt idx="279">
                  <c:v>15.792400000000001</c:v>
                </c:pt>
                <c:pt idx="280">
                  <c:v>15.802199999999999</c:v>
                </c:pt>
                <c:pt idx="281">
                  <c:v>15.811999999999999</c:v>
                </c:pt>
                <c:pt idx="282">
                  <c:v>15.8218</c:v>
                </c:pt>
                <c:pt idx="283">
                  <c:v>15.8316</c:v>
                </c:pt>
                <c:pt idx="284">
                  <c:v>15.8414</c:v>
                </c:pt>
                <c:pt idx="285">
                  <c:v>15.8512</c:v>
                </c:pt>
                <c:pt idx="286">
                  <c:v>15.861000000000001</c:v>
                </c:pt>
                <c:pt idx="287">
                  <c:v>15.870799999999999</c:v>
                </c:pt>
                <c:pt idx="288">
                  <c:v>15.880599999999999</c:v>
                </c:pt>
                <c:pt idx="289">
                  <c:v>15.8904</c:v>
                </c:pt>
                <c:pt idx="290">
                  <c:v>15.9002</c:v>
                </c:pt>
                <c:pt idx="291">
                  <c:v>15.91</c:v>
                </c:pt>
                <c:pt idx="292">
                  <c:v>15.9198</c:v>
                </c:pt>
                <c:pt idx="293">
                  <c:v>15.929600000000001</c:v>
                </c:pt>
                <c:pt idx="294">
                  <c:v>15.939399999999999</c:v>
                </c:pt>
                <c:pt idx="295">
                  <c:v>15.9491</c:v>
                </c:pt>
                <c:pt idx="296">
                  <c:v>15.959</c:v>
                </c:pt>
                <c:pt idx="297">
                  <c:v>15.9688</c:v>
                </c:pt>
                <c:pt idx="298">
                  <c:v>15.9785</c:v>
                </c:pt>
                <c:pt idx="299">
                  <c:v>15.988300000000001</c:v>
                </c:pt>
                <c:pt idx="300">
                  <c:v>15.998200000000001</c:v>
                </c:pt>
                <c:pt idx="301">
                  <c:v>16.007899999999999</c:v>
                </c:pt>
                <c:pt idx="302">
                  <c:v>16.017700000000001</c:v>
                </c:pt>
                <c:pt idx="303">
                  <c:v>16.0275</c:v>
                </c:pt>
                <c:pt idx="304">
                  <c:v>16.037299999999998</c:v>
                </c:pt>
                <c:pt idx="305">
                  <c:v>16.0471</c:v>
                </c:pt>
                <c:pt idx="306">
                  <c:v>16.056899999999999</c:v>
                </c:pt>
                <c:pt idx="307">
                  <c:v>16.066700000000001</c:v>
                </c:pt>
                <c:pt idx="308">
                  <c:v>16.076499999999999</c:v>
                </c:pt>
                <c:pt idx="309">
                  <c:v>16.086300000000001</c:v>
                </c:pt>
                <c:pt idx="310">
                  <c:v>16.0961</c:v>
                </c:pt>
                <c:pt idx="311">
                  <c:v>16.105899999999998</c:v>
                </c:pt>
                <c:pt idx="312">
                  <c:v>16.115600000000001</c:v>
                </c:pt>
                <c:pt idx="313">
                  <c:v>16.125399999999999</c:v>
                </c:pt>
              </c:numCache>
            </c:numRef>
          </c:xVal>
          <c:yVal>
            <c:numRef>
              <c:f>'2025_01_013_AVE'!$AF$5:$AF$452</c:f>
              <c:numCache>
                <c:formatCode>General</c:formatCode>
                <c:ptCount val="448"/>
                <c:pt idx="0">
                  <c:v>124.89992491923559</c:v>
                </c:pt>
                <c:pt idx="1">
                  <c:v>140.19807866171146</c:v>
                </c:pt>
                <c:pt idx="2">
                  <c:v>120.53768412740348</c:v>
                </c:pt>
                <c:pt idx="3">
                  <c:v>144.19234674231936</c:v>
                </c:pt>
                <c:pt idx="4">
                  <c:v>115.32338650104865</c:v>
                </c:pt>
                <c:pt idx="5">
                  <c:v>91.905293300788372</c:v>
                </c:pt>
                <c:pt idx="6">
                  <c:v>127.41070461884911</c:v>
                </c:pt>
                <c:pt idx="7">
                  <c:v>139.5489838716455</c:v>
                </c:pt>
                <c:pt idx="8">
                  <c:v>99.778875215526909</c:v>
                </c:pt>
                <c:pt idx="9">
                  <c:v>164.44161803646668</c:v>
                </c:pt>
                <c:pt idx="10">
                  <c:v>51.752414227976459</c:v>
                </c:pt>
                <c:pt idx="11">
                  <c:v>75.768901835964286</c:v>
                </c:pt>
                <c:pt idx="12">
                  <c:v>234.52393413497111</c:v>
                </c:pt>
                <c:pt idx="13">
                  <c:v>209.35845268674584</c:v>
                </c:pt>
                <c:pt idx="14">
                  <c:v>1075.9594865731337</c:v>
                </c:pt>
                <c:pt idx="15">
                  <c:v>2664.9135294552621</c:v>
                </c:pt>
                <c:pt idx="16">
                  <c:v>3737.0207826537448</c:v>
                </c:pt>
                <c:pt idx="17">
                  <c:v>4099.3666589303739</c:v>
                </c:pt>
                <c:pt idx="18">
                  <c:v>3396.5119157817016</c:v>
                </c:pt>
                <c:pt idx="19">
                  <c:v>4909.4287015893215</c:v>
                </c:pt>
                <c:pt idx="20">
                  <c:v>5122.9192517394067</c:v>
                </c:pt>
                <c:pt idx="21">
                  <c:v>4886.0123268820425</c:v>
                </c:pt>
                <c:pt idx="22">
                  <c:v>5322.8116735549229</c:v>
                </c:pt>
                <c:pt idx="23">
                  <c:v>5405.7827544327247</c:v>
                </c:pt>
                <c:pt idx="24">
                  <c:v>5936.5721931608914</c:v>
                </c:pt>
                <c:pt idx="25">
                  <c:v>5896.9604270996333</c:v>
                </c:pt>
                <c:pt idx="26">
                  <c:v>7808.8377077465402</c:v>
                </c:pt>
                <c:pt idx="27">
                  <c:v>5452.9366562225396</c:v>
                </c:pt>
                <c:pt idx="28">
                  <c:v>5425.4628190675157</c:v>
                </c:pt>
                <c:pt idx="29">
                  <c:v>3652.2855843710549</c:v>
                </c:pt>
                <c:pt idx="30">
                  <c:v>4047.5215263246755</c:v>
                </c:pt>
                <c:pt idx="31">
                  <c:v>4062.6973908949153</c:v>
                </c:pt>
                <c:pt idx="32">
                  <c:v>4028.9884921156149</c:v>
                </c:pt>
                <c:pt idx="33">
                  <c:v>4223.318341413521</c:v>
                </c:pt>
                <c:pt idx="34">
                  <c:v>4337.7915144509107</c:v>
                </c:pt>
                <c:pt idx="35">
                  <c:v>4229.3594092443182</c:v>
                </c:pt>
                <c:pt idx="36">
                  <c:v>3875.0078380516434</c:v>
                </c:pt>
                <c:pt idx="37">
                  <c:v>344.87882932820446</c:v>
                </c:pt>
                <c:pt idx="38">
                  <c:v>82.502422677648923</c:v>
                </c:pt>
                <c:pt idx="39">
                  <c:v>119.6299704275424</c:v>
                </c:pt>
                <c:pt idx="40">
                  <c:v>117.46587003814612</c:v>
                </c:pt>
                <c:pt idx="41">
                  <c:v>133.80081965276187</c:v>
                </c:pt>
                <c:pt idx="42">
                  <c:v>85.599065638765538</c:v>
                </c:pt>
                <c:pt idx="43">
                  <c:v>94.711754740111658</c:v>
                </c:pt>
                <c:pt idx="44">
                  <c:v>84.147084920991816</c:v>
                </c:pt>
                <c:pt idx="45">
                  <c:v>64.411382046184926</c:v>
                </c:pt>
                <c:pt idx="46">
                  <c:v>81.869843794191624</c:v>
                </c:pt>
                <c:pt idx="47">
                  <c:v>87.392678522207262</c:v>
                </c:pt>
                <c:pt idx="48">
                  <c:v>51.093082260282571</c:v>
                </c:pt>
                <c:pt idx="49">
                  <c:v>61.932331796095248</c:v>
                </c:pt>
                <c:pt idx="50">
                  <c:v>58.687103696682399</c:v>
                </c:pt>
                <c:pt idx="51">
                  <c:v>49.039776682417191</c:v>
                </c:pt>
                <c:pt idx="52">
                  <c:v>34.270413289384585</c:v>
                </c:pt>
                <c:pt idx="53">
                  <c:v>81.638797700568546</c:v>
                </c:pt>
                <c:pt idx="54">
                  <c:v>84.094251566026145</c:v>
                </c:pt>
                <c:pt idx="55">
                  <c:v>60.034965868746291</c:v>
                </c:pt>
                <c:pt idx="56">
                  <c:v>51.593843006636241</c:v>
                </c:pt>
                <c:pt idx="57">
                  <c:v>58.076247152428458</c:v>
                </c:pt>
                <c:pt idx="58">
                  <c:v>53.110102870871088</c:v>
                </c:pt>
                <c:pt idx="59">
                  <c:v>62.657825767420199</c:v>
                </c:pt>
                <c:pt idx="60">
                  <c:v>107.43570690903223</c:v>
                </c:pt>
                <c:pt idx="61">
                  <c:v>90.641341879355366</c:v>
                </c:pt>
                <c:pt idx="62">
                  <c:v>78.356037331848199</c:v>
                </c:pt>
                <c:pt idx="63">
                  <c:v>504.54932465760362</c:v>
                </c:pt>
                <c:pt idx="64">
                  <c:v>2548.5806291870681</c:v>
                </c:pt>
                <c:pt idx="65">
                  <c:v>3055.2362376239485</c:v>
                </c:pt>
                <c:pt idx="66">
                  <c:v>3046.790764030326</c:v>
                </c:pt>
                <c:pt idx="67">
                  <c:v>3097.717539995399</c:v>
                </c:pt>
                <c:pt idx="68">
                  <c:v>3218.2271478865755</c:v>
                </c:pt>
                <c:pt idx="69">
                  <c:v>3592.1807822376913</c:v>
                </c:pt>
                <c:pt idx="70">
                  <c:v>3896.9397233694167</c:v>
                </c:pt>
                <c:pt idx="71">
                  <c:v>3685.2231534136731</c:v>
                </c:pt>
                <c:pt idx="72">
                  <c:v>3887.3708552784215</c:v>
                </c:pt>
                <c:pt idx="73">
                  <c:v>3466.5904052716442</c:v>
                </c:pt>
                <c:pt idx="74">
                  <c:v>3809.972412424188</c:v>
                </c:pt>
                <c:pt idx="75">
                  <c:v>3709.0664429915109</c:v>
                </c:pt>
                <c:pt idx="76">
                  <c:v>3752.9983913478577</c:v>
                </c:pt>
                <c:pt idx="77">
                  <c:v>3724.1596508242128</c:v>
                </c:pt>
                <c:pt idx="78">
                  <c:v>3522.4798656478069</c:v>
                </c:pt>
                <c:pt idx="79">
                  <c:v>3734.9464154823763</c:v>
                </c:pt>
                <c:pt idx="80">
                  <c:v>3624.1312624040042</c:v>
                </c:pt>
                <c:pt idx="81">
                  <c:v>4247.9857438016661</c:v>
                </c:pt>
                <c:pt idx="82">
                  <c:v>3765.5956367015715</c:v>
                </c:pt>
                <c:pt idx="83">
                  <c:v>3977.293736827738</c:v>
                </c:pt>
                <c:pt idx="84">
                  <c:v>3775.8137011852941</c:v>
                </c:pt>
                <c:pt idx="85">
                  <c:v>3534.941835824417</c:v>
                </c:pt>
                <c:pt idx="86">
                  <c:v>3607.6345395452809</c:v>
                </c:pt>
                <c:pt idx="87">
                  <c:v>3426.2365959882231</c:v>
                </c:pt>
                <c:pt idx="88">
                  <c:v>3952.3555224976349</c:v>
                </c:pt>
                <c:pt idx="89">
                  <c:v>3866.5822259080451</c:v>
                </c:pt>
                <c:pt idx="90">
                  <c:v>4188.1490079291698</c:v>
                </c:pt>
                <c:pt idx="91">
                  <c:v>4157.7587700125423</c:v>
                </c:pt>
                <c:pt idx="92">
                  <c:v>4312.0929724132266</c:v>
                </c:pt>
                <c:pt idx="93">
                  <c:v>3778.7018023590008</c:v>
                </c:pt>
                <c:pt idx="94">
                  <c:v>4076.4138186733226</c:v>
                </c:pt>
                <c:pt idx="95">
                  <c:v>3629.7909824741114</c:v>
                </c:pt>
                <c:pt idx="96">
                  <c:v>3168.7684038255375</c:v>
                </c:pt>
                <c:pt idx="97">
                  <c:v>3835.0888629154438</c:v>
                </c:pt>
                <c:pt idx="98">
                  <c:v>210.60063178607652</c:v>
                </c:pt>
                <c:pt idx="99">
                  <c:v>96.070841959074755</c:v>
                </c:pt>
                <c:pt idx="100">
                  <c:v>76.528561737430408</c:v>
                </c:pt>
                <c:pt idx="101">
                  <c:v>77.038078169003128</c:v>
                </c:pt>
                <c:pt idx="102">
                  <c:v>42.538959011147377</c:v>
                </c:pt>
                <c:pt idx="103">
                  <c:v>60.827810589939816</c:v>
                </c:pt>
                <c:pt idx="104">
                  <c:v>37.318578841906991</c:v>
                </c:pt>
                <c:pt idx="105">
                  <c:v>61.784351828485057</c:v>
                </c:pt>
                <c:pt idx="106">
                  <c:v>59.764389489470886</c:v>
                </c:pt>
                <c:pt idx="107">
                  <c:v>66.05729525821647</c:v>
                </c:pt>
                <c:pt idx="108">
                  <c:v>32.220760215455137</c:v>
                </c:pt>
                <c:pt idx="109">
                  <c:v>32.460650048819772</c:v>
                </c:pt>
                <c:pt idx="110">
                  <c:v>38.852652562040838</c:v>
                </c:pt>
                <c:pt idx="111">
                  <c:v>59.867275863353946</c:v>
                </c:pt>
                <c:pt idx="112">
                  <c:v>41.47909054147447</c:v>
                </c:pt>
                <c:pt idx="113">
                  <c:v>50.162745572104235</c:v>
                </c:pt>
                <c:pt idx="114">
                  <c:v>48.291968037603034</c:v>
                </c:pt>
                <c:pt idx="115">
                  <c:v>20.30526094706795</c:v>
                </c:pt>
                <c:pt idx="116">
                  <c:v>29.755352038040929</c:v>
                </c:pt>
                <c:pt idx="117">
                  <c:v>40.703678504689364</c:v>
                </c:pt>
                <c:pt idx="118">
                  <c:v>44.53255250093892</c:v>
                </c:pt>
                <c:pt idx="119">
                  <c:v>49.036546041228647</c:v>
                </c:pt>
                <c:pt idx="120">
                  <c:v>10.924376111797528</c:v>
                </c:pt>
                <c:pt idx="121">
                  <c:v>57.096479179347888</c:v>
                </c:pt>
                <c:pt idx="122">
                  <c:v>63.526061569826581</c:v>
                </c:pt>
                <c:pt idx="123">
                  <c:v>28.963594901385715</c:v>
                </c:pt>
                <c:pt idx="124">
                  <c:v>41.792564924817484</c:v>
                </c:pt>
                <c:pt idx="125">
                  <c:v>650.91859542417842</c:v>
                </c:pt>
                <c:pt idx="126">
                  <c:v>2739.95669605383</c:v>
                </c:pt>
                <c:pt idx="127">
                  <c:v>3218.6635733003977</c:v>
                </c:pt>
                <c:pt idx="128">
                  <c:v>3335.1423702176994</c:v>
                </c:pt>
                <c:pt idx="129">
                  <c:v>3539.6811967349054</c:v>
                </c:pt>
                <c:pt idx="130">
                  <c:v>3556.383176613057</c:v>
                </c:pt>
                <c:pt idx="131">
                  <c:v>3399.8524696179807</c:v>
                </c:pt>
                <c:pt idx="132">
                  <c:v>3717.3964255687474</c:v>
                </c:pt>
                <c:pt idx="133">
                  <c:v>4038.1780939665628</c:v>
                </c:pt>
                <c:pt idx="134">
                  <c:v>3741.7750939543193</c:v>
                </c:pt>
                <c:pt idx="135">
                  <c:v>4037.3282353490658</c:v>
                </c:pt>
                <c:pt idx="136">
                  <c:v>3639.8326080433217</c:v>
                </c:pt>
                <c:pt idx="137">
                  <c:v>3973.3240376771278</c:v>
                </c:pt>
                <c:pt idx="138">
                  <c:v>3947.7204032707104</c:v>
                </c:pt>
                <c:pt idx="139">
                  <c:v>4115.8687364509788</c:v>
                </c:pt>
                <c:pt idx="140">
                  <c:v>3884.9750352675001</c:v>
                </c:pt>
                <c:pt idx="141">
                  <c:v>3862.1204831307055</c:v>
                </c:pt>
                <c:pt idx="142">
                  <c:v>4156.648188280883</c:v>
                </c:pt>
                <c:pt idx="143">
                  <c:v>3953.602880199393</c:v>
                </c:pt>
                <c:pt idx="144">
                  <c:v>4097.2387115985957</c:v>
                </c:pt>
                <c:pt idx="145">
                  <c:v>3848.4875050240025</c:v>
                </c:pt>
                <c:pt idx="146">
                  <c:v>4345.0775988908499</c:v>
                </c:pt>
                <c:pt idx="147">
                  <c:v>4377.2659965794255</c:v>
                </c:pt>
                <c:pt idx="148">
                  <c:v>4199.7838517614309</c:v>
                </c:pt>
                <c:pt idx="149">
                  <c:v>4087.1636297564551</c:v>
                </c:pt>
                <c:pt idx="150">
                  <c:v>4173.2614392902096</c:v>
                </c:pt>
                <c:pt idx="151">
                  <c:v>4229.2626374501961</c:v>
                </c:pt>
                <c:pt idx="152">
                  <c:v>3926.3658007681238</c:v>
                </c:pt>
                <c:pt idx="153">
                  <c:v>4154.5782717140673</c:v>
                </c:pt>
                <c:pt idx="154">
                  <c:v>3397.6917638767509</c:v>
                </c:pt>
                <c:pt idx="155">
                  <c:v>3975.4177541990143</c:v>
                </c:pt>
                <c:pt idx="156">
                  <c:v>4098.9791840966218</c:v>
                </c:pt>
                <c:pt idx="157">
                  <c:v>4023.6905293214509</c:v>
                </c:pt>
                <c:pt idx="158">
                  <c:v>4365.4911050609589</c:v>
                </c:pt>
                <c:pt idx="159">
                  <c:v>1245.0965450346212</c:v>
                </c:pt>
                <c:pt idx="160">
                  <c:v>60.404685257016205</c:v>
                </c:pt>
                <c:pt idx="161">
                  <c:v>75.177764741301317</c:v>
                </c:pt>
                <c:pt idx="162">
                  <c:v>37.342797665708581</c:v>
                </c:pt>
                <c:pt idx="163">
                  <c:v>42.055008513090236</c:v>
                </c:pt>
                <c:pt idx="164">
                  <c:v>38.149037304360327</c:v>
                </c:pt>
                <c:pt idx="165">
                  <c:v>30.969341775666674</c:v>
                </c:pt>
                <c:pt idx="166">
                  <c:v>45.171492104576338</c:v>
                </c:pt>
                <c:pt idx="167">
                  <c:v>54.408111673091668</c:v>
                </c:pt>
                <c:pt idx="168">
                  <c:v>28.662831589943334</c:v>
                </c:pt>
                <c:pt idx="169">
                  <c:v>32.971381025240518</c:v>
                </c:pt>
                <c:pt idx="170">
                  <c:v>73.162830537777296</c:v>
                </c:pt>
                <c:pt idx="171">
                  <c:v>65.443821247298445</c:v>
                </c:pt>
                <c:pt idx="172">
                  <c:v>41.042555821096308</c:v>
                </c:pt>
                <c:pt idx="173">
                  <c:v>32.598294551324159</c:v>
                </c:pt>
                <c:pt idx="174">
                  <c:v>43.465828873036983</c:v>
                </c:pt>
                <c:pt idx="175">
                  <c:v>31.744867570381484</c:v>
                </c:pt>
                <c:pt idx="176">
                  <c:v>36.820071151622571</c:v>
                </c:pt>
                <c:pt idx="177">
                  <c:v>6.5484289663709854</c:v>
                </c:pt>
                <c:pt idx="178">
                  <c:v>54.303429653232513</c:v>
                </c:pt>
                <c:pt idx="179">
                  <c:v>12.447082880684393</c:v>
                </c:pt>
                <c:pt idx="180">
                  <c:v>57.168072075336703</c:v>
                </c:pt>
                <c:pt idx="181">
                  <c:v>38.158769725065532</c:v>
                </c:pt>
                <c:pt idx="182">
                  <c:v>1665.6221267899182</c:v>
                </c:pt>
                <c:pt idx="183">
                  <c:v>3023.7958611716003</c:v>
                </c:pt>
                <c:pt idx="184">
                  <c:v>3080.1768822169338</c:v>
                </c:pt>
                <c:pt idx="185">
                  <c:v>3436.4109043925732</c:v>
                </c:pt>
                <c:pt idx="186">
                  <c:v>3393.5219015835173</c:v>
                </c:pt>
                <c:pt idx="187">
                  <c:v>3537.7271878917181</c:v>
                </c:pt>
                <c:pt idx="188">
                  <c:v>3296.4014930764774</c:v>
                </c:pt>
                <c:pt idx="189">
                  <c:v>3923.0363274454389</c:v>
                </c:pt>
                <c:pt idx="190">
                  <c:v>3237.3044019975928</c:v>
                </c:pt>
                <c:pt idx="191">
                  <c:v>3767.7944415484117</c:v>
                </c:pt>
                <c:pt idx="192">
                  <c:v>3969.9664167240662</c:v>
                </c:pt>
                <c:pt idx="193">
                  <c:v>4089.7707190729916</c:v>
                </c:pt>
                <c:pt idx="194">
                  <c:v>4066.7959056201685</c:v>
                </c:pt>
                <c:pt idx="195">
                  <c:v>4027.8825724933135</c:v>
                </c:pt>
                <c:pt idx="196">
                  <c:v>3810.7196718100904</c:v>
                </c:pt>
                <c:pt idx="197">
                  <c:v>3774.3950316758496</c:v>
                </c:pt>
                <c:pt idx="198">
                  <c:v>4539.6245581784415</c:v>
                </c:pt>
                <c:pt idx="199">
                  <c:v>3905.0963887451053</c:v>
                </c:pt>
                <c:pt idx="200">
                  <c:v>3968.1643937364852</c:v>
                </c:pt>
                <c:pt idx="201">
                  <c:v>4233.5286606771888</c:v>
                </c:pt>
                <c:pt idx="202">
                  <c:v>4151.9179373134893</c:v>
                </c:pt>
                <c:pt idx="203">
                  <c:v>4017.3140736347327</c:v>
                </c:pt>
                <c:pt idx="204">
                  <c:v>4554.856698452847</c:v>
                </c:pt>
                <c:pt idx="205">
                  <c:v>3626.8112563932223</c:v>
                </c:pt>
                <c:pt idx="206">
                  <c:v>3923.5015415492212</c:v>
                </c:pt>
                <c:pt idx="207">
                  <c:v>3915.9578342644518</c:v>
                </c:pt>
                <c:pt idx="208">
                  <c:v>2747.1122181932724</c:v>
                </c:pt>
                <c:pt idx="209">
                  <c:v>1603.3817215280283</c:v>
                </c:pt>
                <c:pt idx="210">
                  <c:v>1117.1483302626839</c:v>
                </c:pt>
                <c:pt idx="211">
                  <c:v>995.63181632302383</c:v>
                </c:pt>
                <c:pt idx="212">
                  <c:v>783.39415657090558</c:v>
                </c:pt>
                <c:pt idx="213">
                  <c:v>496.09304774875108</c:v>
                </c:pt>
                <c:pt idx="214">
                  <c:v>317.28613570559219</c:v>
                </c:pt>
                <c:pt idx="215">
                  <c:v>443.48452474550731</c:v>
                </c:pt>
                <c:pt idx="216">
                  <c:v>345.42549697644097</c:v>
                </c:pt>
                <c:pt idx="217">
                  <c:v>252.27557988353234</c:v>
                </c:pt>
                <c:pt idx="218">
                  <c:v>268.31184508543549</c:v>
                </c:pt>
                <c:pt idx="219">
                  <c:v>308.28902340789665</c:v>
                </c:pt>
                <c:pt idx="220">
                  <c:v>369.17445040978356</c:v>
                </c:pt>
                <c:pt idx="221">
                  <c:v>249.47576326571647</c:v>
                </c:pt>
                <c:pt idx="222">
                  <c:v>317.84052178658965</c:v>
                </c:pt>
                <c:pt idx="223">
                  <c:v>305.3240047358633</c:v>
                </c:pt>
                <c:pt idx="224">
                  <c:v>326.9882522541443</c:v>
                </c:pt>
                <c:pt idx="225">
                  <c:v>348.16135476371153</c:v>
                </c:pt>
                <c:pt idx="226">
                  <c:v>273.20715142743484</c:v>
                </c:pt>
                <c:pt idx="227">
                  <c:v>294.69528631734363</c:v>
                </c:pt>
                <c:pt idx="228">
                  <c:v>251.89899176473855</c:v>
                </c:pt>
                <c:pt idx="229">
                  <c:v>228.09738358690515</c:v>
                </c:pt>
                <c:pt idx="230">
                  <c:v>263.15143355548969</c:v>
                </c:pt>
                <c:pt idx="231">
                  <c:v>286.05395803940507</c:v>
                </c:pt>
                <c:pt idx="232">
                  <c:v>218.48312767045823</c:v>
                </c:pt>
                <c:pt idx="233">
                  <c:v>224.15107263146405</c:v>
                </c:pt>
                <c:pt idx="234">
                  <c:v>1797.6196423348297</c:v>
                </c:pt>
                <c:pt idx="235">
                  <c:v>2606.2645062253787</c:v>
                </c:pt>
                <c:pt idx="236">
                  <c:v>3197.6176082959337</c:v>
                </c:pt>
                <c:pt idx="237">
                  <c:v>3535.1322135234577</c:v>
                </c:pt>
                <c:pt idx="238">
                  <c:v>3766.9235488890777</c:v>
                </c:pt>
                <c:pt idx="239">
                  <c:v>3627.2392843562247</c:v>
                </c:pt>
                <c:pt idx="240">
                  <c:v>3378.9026922672288</c:v>
                </c:pt>
                <c:pt idx="241">
                  <c:v>3847.795715616573</c:v>
                </c:pt>
                <c:pt idx="242">
                  <c:v>4202.2807776061245</c:v>
                </c:pt>
                <c:pt idx="243">
                  <c:v>3708.9588540274335</c:v>
                </c:pt>
                <c:pt idx="244">
                  <c:v>3788.7807440843285</c:v>
                </c:pt>
                <c:pt idx="245">
                  <c:v>4345.380194118552</c:v>
                </c:pt>
                <c:pt idx="246">
                  <c:v>3850.2049899058406</c:v>
                </c:pt>
                <c:pt idx="247">
                  <c:v>4142.4128415747327</c:v>
                </c:pt>
                <c:pt idx="248">
                  <c:v>3744.192080923945</c:v>
                </c:pt>
                <c:pt idx="249">
                  <c:v>3973.7764964874345</c:v>
                </c:pt>
                <c:pt idx="250">
                  <c:v>3837.4386521372835</c:v>
                </c:pt>
                <c:pt idx="251">
                  <c:v>3702.7079524402443</c:v>
                </c:pt>
                <c:pt idx="252">
                  <c:v>3535.3309944105176</c:v>
                </c:pt>
                <c:pt idx="253">
                  <c:v>4052.7947706151222</c:v>
                </c:pt>
                <c:pt idx="254">
                  <c:v>3961.2457318883821</c:v>
                </c:pt>
                <c:pt idx="255">
                  <c:v>4011.3146638656408</c:v>
                </c:pt>
                <c:pt idx="256">
                  <c:v>3851.9503114310119</c:v>
                </c:pt>
                <c:pt idx="257">
                  <c:v>4214.703555802771</c:v>
                </c:pt>
                <c:pt idx="258">
                  <c:v>3781.8357416659414</c:v>
                </c:pt>
                <c:pt idx="259">
                  <c:v>971.72771836402308</c:v>
                </c:pt>
                <c:pt idx="260">
                  <c:v>3400.7646406785584</c:v>
                </c:pt>
                <c:pt idx="261">
                  <c:v>3929.0759070049849</c:v>
                </c:pt>
                <c:pt idx="262">
                  <c:v>3065.7025376082092</c:v>
                </c:pt>
                <c:pt idx="263">
                  <c:v>4264.3304979736076</c:v>
                </c:pt>
                <c:pt idx="264">
                  <c:v>4139.5635773174954</c:v>
                </c:pt>
                <c:pt idx="265">
                  <c:v>3875.7884640551833</c:v>
                </c:pt>
                <c:pt idx="266">
                  <c:v>335.37385619285851</c:v>
                </c:pt>
                <c:pt idx="267">
                  <c:v>201.3714758389568</c:v>
                </c:pt>
                <c:pt idx="268">
                  <c:v>247.19942169855312</c:v>
                </c:pt>
                <c:pt idx="269">
                  <c:v>234.46419422717605</c:v>
                </c:pt>
                <c:pt idx="270">
                  <c:v>187.97320175483688</c:v>
                </c:pt>
                <c:pt idx="271">
                  <c:v>270.28768965302322</c:v>
                </c:pt>
                <c:pt idx="272">
                  <c:v>225.46321362971716</c:v>
                </c:pt>
                <c:pt idx="273">
                  <c:v>112.60521389507069</c:v>
                </c:pt>
                <c:pt idx="274">
                  <c:v>187.95388237697426</c:v>
                </c:pt>
                <c:pt idx="275">
                  <c:v>195.28855122742544</c:v>
                </c:pt>
                <c:pt idx="276">
                  <c:v>192.96188535804538</c:v>
                </c:pt>
                <c:pt idx="277">
                  <c:v>262.94334433411626</c:v>
                </c:pt>
                <c:pt idx="278">
                  <c:v>180.0095271155931</c:v>
                </c:pt>
                <c:pt idx="279">
                  <c:v>155.91960280341087</c:v>
                </c:pt>
                <c:pt idx="280">
                  <c:v>216.36134388579993</c:v>
                </c:pt>
                <c:pt idx="281">
                  <c:v>182.97265966364151</c:v>
                </c:pt>
                <c:pt idx="282">
                  <c:v>211.15911756008776</c:v>
                </c:pt>
                <c:pt idx="283">
                  <c:v>229.69438028469978</c:v>
                </c:pt>
                <c:pt idx="284">
                  <c:v>748.69230389591678</c:v>
                </c:pt>
                <c:pt idx="285">
                  <c:v>2365.1484798189335</c:v>
                </c:pt>
                <c:pt idx="286">
                  <c:v>3028.981144970483</c:v>
                </c:pt>
                <c:pt idx="287">
                  <c:v>3099.8999136159709</c:v>
                </c:pt>
                <c:pt idx="288">
                  <c:v>4061.0616660831729</c:v>
                </c:pt>
                <c:pt idx="289">
                  <c:v>3377.5969065474828</c:v>
                </c:pt>
                <c:pt idx="290">
                  <c:v>3622.0705043047092</c:v>
                </c:pt>
                <c:pt idx="291">
                  <c:v>3644.3519284803256</c:v>
                </c:pt>
                <c:pt idx="292">
                  <c:v>3839.9304560363248</c:v>
                </c:pt>
                <c:pt idx="293">
                  <c:v>3808.8381389501774</c:v>
                </c:pt>
                <c:pt idx="294">
                  <c:v>4011.6026504160491</c:v>
                </c:pt>
                <c:pt idx="295">
                  <c:v>3640.4475165387853</c:v>
                </c:pt>
                <c:pt idx="296">
                  <c:v>3737.21571374309</c:v>
                </c:pt>
                <c:pt idx="297">
                  <c:v>4019.2448402722353</c:v>
                </c:pt>
                <c:pt idx="298">
                  <c:v>4069.635533712551</c:v>
                </c:pt>
                <c:pt idx="299">
                  <c:v>4287.1640893909707</c:v>
                </c:pt>
                <c:pt idx="300">
                  <c:v>4198.6130060215555</c:v>
                </c:pt>
                <c:pt idx="301">
                  <c:v>91.197905638907329</c:v>
                </c:pt>
                <c:pt idx="302">
                  <c:v>41.57455845155711</c:v>
                </c:pt>
                <c:pt idx="303">
                  <c:v>66.970797429104323</c:v>
                </c:pt>
                <c:pt idx="304">
                  <c:v>30.173147187776358</c:v>
                </c:pt>
                <c:pt idx="305">
                  <c:v>59.721487928046386</c:v>
                </c:pt>
                <c:pt idx="306">
                  <c:v>50.856605407337234</c:v>
                </c:pt>
                <c:pt idx="307">
                  <c:v>74.457519816827912</c:v>
                </c:pt>
                <c:pt idx="308">
                  <c:v>5.9256118650675811</c:v>
                </c:pt>
                <c:pt idx="309">
                  <c:v>24.495217963584903</c:v>
                </c:pt>
                <c:pt idx="310">
                  <c:v>34.883357995356448</c:v>
                </c:pt>
                <c:pt idx="311">
                  <c:v>28.287941846845374</c:v>
                </c:pt>
                <c:pt idx="312">
                  <c:v>33.605346698266217</c:v>
                </c:pt>
                <c:pt idx="313">
                  <c:v>30.56535353938672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30F-498A-B6DD-486AD5E09487}"/>
            </c:ext>
          </c:extLst>
        </c:ser>
        <c:ser>
          <c:idx val="6"/>
          <c:order val="6"/>
          <c:tx>
            <c:strRef>
              <c:f>'2025_01_013_AVE'!$AA$4</c:f>
              <c:strCache>
                <c:ptCount val="1"/>
                <c:pt idx="0">
                  <c:v>SHCHO</c:v>
                </c:pt>
              </c:strCache>
            </c:strRef>
          </c:tx>
          <c:spPr>
            <a:ln w="1270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'2025_01_013_AVE'!$A$5:$A$504</c:f>
              <c:numCache>
                <c:formatCode>General</c:formatCode>
                <c:ptCount val="500"/>
                <c:pt idx="0">
                  <c:v>12.792999999999999</c:v>
                </c:pt>
                <c:pt idx="1">
                  <c:v>12.803000000000001</c:v>
                </c:pt>
                <c:pt idx="2">
                  <c:v>12.812900000000001</c:v>
                </c:pt>
                <c:pt idx="3">
                  <c:v>12.822900000000001</c:v>
                </c:pt>
                <c:pt idx="4">
                  <c:v>12.8329</c:v>
                </c:pt>
                <c:pt idx="5">
                  <c:v>12.8429</c:v>
                </c:pt>
                <c:pt idx="6">
                  <c:v>12.8529</c:v>
                </c:pt>
                <c:pt idx="7">
                  <c:v>12.8629</c:v>
                </c:pt>
                <c:pt idx="8">
                  <c:v>12.8729</c:v>
                </c:pt>
                <c:pt idx="9">
                  <c:v>12.882899999999999</c:v>
                </c:pt>
                <c:pt idx="10">
                  <c:v>12.892899999999999</c:v>
                </c:pt>
                <c:pt idx="11">
                  <c:v>12.902900000000001</c:v>
                </c:pt>
                <c:pt idx="12">
                  <c:v>12.9129</c:v>
                </c:pt>
                <c:pt idx="13">
                  <c:v>12.9229</c:v>
                </c:pt>
                <c:pt idx="14">
                  <c:v>12.9329</c:v>
                </c:pt>
                <c:pt idx="15">
                  <c:v>12.943</c:v>
                </c:pt>
                <c:pt idx="16">
                  <c:v>12.955299999999999</c:v>
                </c:pt>
                <c:pt idx="17">
                  <c:v>12.965299999999999</c:v>
                </c:pt>
                <c:pt idx="18">
                  <c:v>12.975300000000001</c:v>
                </c:pt>
                <c:pt idx="19">
                  <c:v>12.985300000000001</c:v>
                </c:pt>
                <c:pt idx="20">
                  <c:v>12.9953</c:v>
                </c:pt>
                <c:pt idx="21">
                  <c:v>13.007099999999999</c:v>
                </c:pt>
                <c:pt idx="22">
                  <c:v>13.016999999999999</c:v>
                </c:pt>
                <c:pt idx="23">
                  <c:v>13.026999999999999</c:v>
                </c:pt>
                <c:pt idx="24">
                  <c:v>13.039</c:v>
                </c:pt>
                <c:pt idx="25">
                  <c:v>13.0489</c:v>
                </c:pt>
                <c:pt idx="26">
                  <c:v>13.0589</c:v>
                </c:pt>
                <c:pt idx="27">
                  <c:v>13.068899999999999</c:v>
                </c:pt>
                <c:pt idx="28">
                  <c:v>13.2547</c:v>
                </c:pt>
                <c:pt idx="29">
                  <c:v>13.2646</c:v>
                </c:pt>
                <c:pt idx="30">
                  <c:v>13.2746</c:v>
                </c:pt>
                <c:pt idx="31">
                  <c:v>13.284599999999999</c:v>
                </c:pt>
                <c:pt idx="32">
                  <c:v>13.294600000000001</c:v>
                </c:pt>
                <c:pt idx="33">
                  <c:v>13.304600000000001</c:v>
                </c:pt>
                <c:pt idx="34">
                  <c:v>13.3146</c:v>
                </c:pt>
                <c:pt idx="35">
                  <c:v>13.3246</c:v>
                </c:pt>
                <c:pt idx="36">
                  <c:v>13.3345</c:v>
                </c:pt>
                <c:pt idx="37">
                  <c:v>13.3445</c:v>
                </c:pt>
                <c:pt idx="38">
                  <c:v>13.3545</c:v>
                </c:pt>
                <c:pt idx="39">
                  <c:v>13.3645</c:v>
                </c:pt>
                <c:pt idx="40">
                  <c:v>13.374599999999999</c:v>
                </c:pt>
                <c:pt idx="41">
                  <c:v>13.3847</c:v>
                </c:pt>
                <c:pt idx="42">
                  <c:v>13.3948</c:v>
                </c:pt>
                <c:pt idx="43">
                  <c:v>13.4047</c:v>
                </c:pt>
                <c:pt idx="44">
                  <c:v>13.4147</c:v>
                </c:pt>
                <c:pt idx="45">
                  <c:v>13.4247</c:v>
                </c:pt>
                <c:pt idx="46">
                  <c:v>13.434799999999999</c:v>
                </c:pt>
                <c:pt idx="47">
                  <c:v>13.444900000000001</c:v>
                </c:pt>
                <c:pt idx="48">
                  <c:v>13.455</c:v>
                </c:pt>
                <c:pt idx="49">
                  <c:v>13.4651</c:v>
                </c:pt>
                <c:pt idx="50">
                  <c:v>13.475199999999999</c:v>
                </c:pt>
                <c:pt idx="51">
                  <c:v>13.485200000000001</c:v>
                </c:pt>
                <c:pt idx="52">
                  <c:v>13.4953</c:v>
                </c:pt>
                <c:pt idx="53">
                  <c:v>13.5054</c:v>
                </c:pt>
                <c:pt idx="54">
                  <c:v>13.515499999999999</c:v>
                </c:pt>
                <c:pt idx="55">
                  <c:v>13.5686</c:v>
                </c:pt>
                <c:pt idx="56">
                  <c:v>13.5786</c:v>
                </c:pt>
                <c:pt idx="57">
                  <c:v>13.588699999999999</c:v>
                </c:pt>
                <c:pt idx="58">
                  <c:v>13.598699999999999</c:v>
                </c:pt>
                <c:pt idx="59">
                  <c:v>13.6088</c:v>
                </c:pt>
                <c:pt idx="60">
                  <c:v>13.6189</c:v>
                </c:pt>
                <c:pt idx="61">
                  <c:v>13.6289</c:v>
                </c:pt>
                <c:pt idx="62">
                  <c:v>13.638999999999999</c:v>
                </c:pt>
                <c:pt idx="63">
                  <c:v>13.648999999999999</c:v>
                </c:pt>
                <c:pt idx="64">
                  <c:v>13.6591</c:v>
                </c:pt>
                <c:pt idx="65">
                  <c:v>13.6691</c:v>
                </c:pt>
                <c:pt idx="66">
                  <c:v>13.6792</c:v>
                </c:pt>
                <c:pt idx="67">
                  <c:v>13.689299999999999</c:v>
                </c:pt>
                <c:pt idx="68">
                  <c:v>13.699299999999999</c:v>
                </c:pt>
                <c:pt idx="69">
                  <c:v>13.7094</c:v>
                </c:pt>
                <c:pt idx="70">
                  <c:v>13.7194</c:v>
                </c:pt>
                <c:pt idx="71">
                  <c:v>13.7295</c:v>
                </c:pt>
                <c:pt idx="72">
                  <c:v>13.739599999999999</c:v>
                </c:pt>
                <c:pt idx="73">
                  <c:v>13.749499999999999</c:v>
                </c:pt>
                <c:pt idx="74">
                  <c:v>13.759600000000001</c:v>
                </c:pt>
                <c:pt idx="75">
                  <c:v>13.7697</c:v>
                </c:pt>
                <c:pt idx="76">
                  <c:v>13.7797</c:v>
                </c:pt>
                <c:pt idx="77">
                  <c:v>13.7898</c:v>
                </c:pt>
                <c:pt idx="78">
                  <c:v>13.799799999999999</c:v>
                </c:pt>
                <c:pt idx="79">
                  <c:v>13.8117</c:v>
                </c:pt>
                <c:pt idx="80">
                  <c:v>13.8218</c:v>
                </c:pt>
                <c:pt idx="81">
                  <c:v>13.831799999999999</c:v>
                </c:pt>
                <c:pt idx="82">
                  <c:v>13.841900000000001</c:v>
                </c:pt>
                <c:pt idx="83">
                  <c:v>13.851900000000001</c:v>
                </c:pt>
                <c:pt idx="84">
                  <c:v>13.862</c:v>
                </c:pt>
                <c:pt idx="85">
                  <c:v>13.8721</c:v>
                </c:pt>
                <c:pt idx="86">
                  <c:v>13.882099999999999</c:v>
                </c:pt>
                <c:pt idx="87">
                  <c:v>13.892200000000001</c:v>
                </c:pt>
                <c:pt idx="88">
                  <c:v>13.902200000000001</c:v>
                </c:pt>
                <c:pt idx="89">
                  <c:v>13.9123</c:v>
                </c:pt>
                <c:pt idx="90">
                  <c:v>13.9224</c:v>
                </c:pt>
                <c:pt idx="91">
                  <c:v>13.9351</c:v>
                </c:pt>
                <c:pt idx="92">
                  <c:v>13.9451</c:v>
                </c:pt>
                <c:pt idx="93">
                  <c:v>13.9552</c:v>
                </c:pt>
                <c:pt idx="94">
                  <c:v>13.965299999999999</c:v>
                </c:pt>
                <c:pt idx="95">
                  <c:v>13.975300000000001</c:v>
                </c:pt>
                <c:pt idx="96">
                  <c:v>13.9984</c:v>
                </c:pt>
                <c:pt idx="97">
                  <c:v>14.0082</c:v>
                </c:pt>
                <c:pt idx="98">
                  <c:v>14.018000000000001</c:v>
                </c:pt>
                <c:pt idx="99">
                  <c:v>14.027799999999999</c:v>
                </c:pt>
                <c:pt idx="100">
                  <c:v>14.037599999999999</c:v>
                </c:pt>
                <c:pt idx="101">
                  <c:v>14.0473</c:v>
                </c:pt>
                <c:pt idx="102">
                  <c:v>14.057</c:v>
                </c:pt>
                <c:pt idx="103">
                  <c:v>14.066800000000001</c:v>
                </c:pt>
                <c:pt idx="104">
                  <c:v>14.076599999999999</c:v>
                </c:pt>
                <c:pt idx="105">
                  <c:v>14.086399999999999</c:v>
                </c:pt>
                <c:pt idx="106">
                  <c:v>14.0962</c:v>
                </c:pt>
                <c:pt idx="107">
                  <c:v>14.106</c:v>
                </c:pt>
                <c:pt idx="108">
                  <c:v>14.1157</c:v>
                </c:pt>
                <c:pt idx="109">
                  <c:v>14.125500000000001</c:v>
                </c:pt>
                <c:pt idx="110">
                  <c:v>14.135300000000001</c:v>
                </c:pt>
                <c:pt idx="111">
                  <c:v>14.145099999999999</c:v>
                </c:pt>
                <c:pt idx="112">
                  <c:v>14.1549</c:v>
                </c:pt>
                <c:pt idx="113">
                  <c:v>14.1647</c:v>
                </c:pt>
                <c:pt idx="114">
                  <c:v>14.1744</c:v>
                </c:pt>
                <c:pt idx="115">
                  <c:v>14.184200000000001</c:v>
                </c:pt>
                <c:pt idx="116">
                  <c:v>14.194000000000001</c:v>
                </c:pt>
                <c:pt idx="117">
                  <c:v>14.203799999999999</c:v>
                </c:pt>
                <c:pt idx="118">
                  <c:v>14.2136</c:v>
                </c:pt>
                <c:pt idx="119">
                  <c:v>14.2233</c:v>
                </c:pt>
                <c:pt idx="120">
                  <c:v>14.2331</c:v>
                </c:pt>
                <c:pt idx="121">
                  <c:v>14.242900000000001</c:v>
                </c:pt>
                <c:pt idx="122">
                  <c:v>14.252700000000001</c:v>
                </c:pt>
                <c:pt idx="123">
                  <c:v>14.262499999999999</c:v>
                </c:pt>
                <c:pt idx="124">
                  <c:v>14.2723</c:v>
                </c:pt>
                <c:pt idx="125">
                  <c:v>14.282</c:v>
                </c:pt>
                <c:pt idx="126">
                  <c:v>14.2918</c:v>
                </c:pt>
                <c:pt idx="127">
                  <c:v>14.301600000000001</c:v>
                </c:pt>
                <c:pt idx="128">
                  <c:v>14.311400000000001</c:v>
                </c:pt>
                <c:pt idx="129">
                  <c:v>14.321199999999999</c:v>
                </c:pt>
                <c:pt idx="130">
                  <c:v>14.331</c:v>
                </c:pt>
                <c:pt idx="131">
                  <c:v>14.3407</c:v>
                </c:pt>
                <c:pt idx="132">
                  <c:v>14.3505</c:v>
                </c:pt>
                <c:pt idx="133">
                  <c:v>14.360300000000001</c:v>
                </c:pt>
                <c:pt idx="134">
                  <c:v>14.370100000000001</c:v>
                </c:pt>
                <c:pt idx="135">
                  <c:v>14.379799999999999</c:v>
                </c:pt>
                <c:pt idx="136">
                  <c:v>14.3896</c:v>
                </c:pt>
                <c:pt idx="137">
                  <c:v>14.3994</c:v>
                </c:pt>
                <c:pt idx="138">
                  <c:v>14.4091</c:v>
                </c:pt>
                <c:pt idx="139">
                  <c:v>14.418900000000001</c:v>
                </c:pt>
                <c:pt idx="140">
                  <c:v>14.428699999999999</c:v>
                </c:pt>
                <c:pt idx="141">
                  <c:v>14.438499999999999</c:v>
                </c:pt>
                <c:pt idx="142">
                  <c:v>14.4482</c:v>
                </c:pt>
                <c:pt idx="143">
                  <c:v>14.458</c:v>
                </c:pt>
                <c:pt idx="144">
                  <c:v>14.4678</c:v>
                </c:pt>
                <c:pt idx="145">
                  <c:v>14.477600000000001</c:v>
                </c:pt>
                <c:pt idx="146">
                  <c:v>14.488899999999999</c:v>
                </c:pt>
                <c:pt idx="147">
                  <c:v>14.498699999999999</c:v>
                </c:pt>
                <c:pt idx="148">
                  <c:v>14.5084</c:v>
                </c:pt>
                <c:pt idx="149">
                  <c:v>14.5182</c:v>
                </c:pt>
                <c:pt idx="150">
                  <c:v>14.528</c:v>
                </c:pt>
                <c:pt idx="151">
                  <c:v>14.537800000000001</c:v>
                </c:pt>
                <c:pt idx="152">
                  <c:v>14.547499999999999</c:v>
                </c:pt>
                <c:pt idx="153">
                  <c:v>14.5573</c:v>
                </c:pt>
                <c:pt idx="154">
                  <c:v>14.5671</c:v>
                </c:pt>
                <c:pt idx="155">
                  <c:v>14.5769</c:v>
                </c:pt>
                <c:pt idx="156">
                  <c:v>14.586600000000001</c:v>
                </c:pt>
                <c:pt idx="157">
                  <c:v>14.5983</c:v>
                </c:pt>
                <c:pt idx="158">
                  <c:v>14.608000000000001</c:v>
                </c:pt>
                <c:pt idx="159">
                  <c:v>14.617800000000001</c:v>
                </c:pt>
                <c:pt idx="160">
                  <c:v>14.627599999999999</c:v>
                </c:pt>
                <c:pt idx="161">
                  <c:v>14.6374</c:v>
                </c:pt>
                <c:pt idx="162">
                  <c:v>14.6471</c:v>
                </c:pt>
                <c:pt idx="163">
                  <c:v>14.6569</c:v>
                </c:pt>
                <c:pt idx="164">
                  <c:v>14.666700000000001</c:v>
                </c:pt>
                <c:pt idx="165">
                  <c:v>14.676500000000001</c:v>
                </c:pt>
                <c:pt idx="166">
                  <c:v>14.686299999999999</c:v>
                </c:pt>
                <c:pt idx="167">
                  <c:v>14.696099999999999</c:v>
                </c:pt>
                <c:pt idx="168">
                  <c:v>14.7058</c:v>
                </c:pt>
                <c:pt idx="169">
                  <c:v>14.7156</c:v>
                </c:pt>
                <c:pt idx="170">
                  <c:v>14.7254</c:v>
                </c:pt>
                <c:pt idx="171">
                  <c:v>14.735200000000001</c:v>
                </c:pt>
                <c:pt idx="172">
                  <c:v>14.744899999999999</c:v>
                </c:pt>
                <c:pt idx="173">
                  <c:v>14.7547</c:v>
                </c:pt>
                <c:pt idx="174">
                  <c:v>14.7645</c:v>
                </c:pt>
                <c:pt idx="175">
                  <c:v>14.7743</c:v>
                </c:pt>
                <c:pt idx="176">
                  <c:v>14.7841</c:v>
                </c:pt>
                <c:pt idx="177">
                  <c:v>14.793900000000001</c:v>
                </c:pt>
                <c:pt idx="178">
                  <c:v>14.803599999999999</c:v>
                </c:pt>
                <c:pt idx="179">
                  <c:v>14.8134</c:v>
                </c:pt>
                <c:pt idx="180">
                  <c:v>14.8232</c:v>
                </c:pt>
                <c:pt idx="181">
                  <c:v>14.833</c:v>
                </c:pt>
                <c:pt idx="182">
                  <c:v>14.8428</c:v>
                </c:pt>
                <c:pt idx="183">
                  <c:v>14.852600000000001</c:v>
                </c:pt>
                <c:pt idx="184">
                  <c:v>14.862299999999999</c:v>
                </c:pt>
                <c:pt idx="185">
                  <c:v>14.8721</c:v>
                </c:pt>
                <c:pt idx="186">
                  <c:v>14.8818</c:v>
                </c:pt>
                <c:pt idx="187">
                  <c:v>14.8916</c:v>
                </c:pt>
                <c:pt idx="188">
                  <c:v>14.901400000000001</c:v>
                </c:pt>
                <c:pt idx="189">
                  <c:v>14.911199999999999</c:v>
                </c:pt>
                <c:pt idx="190">
                  <c:v>14.920999999999999</c:v>
                </c:pt>
                <c:pt idx="191">
                  <c:v>14.9307</c:v>
                </c:pt>
                <c:pt idx="192">
                  <c:v>14.9405</c:v>
                </c:pt>
                <c:pt idx="193">
                  <c:v>14.9503</c:v>
                </c:pt>
                <c:pt idx="194">
                  <c:v>14.960100000000001</c:v>
                </c:pt>
                <c:pt idx="195">
                  <c:v>14.969900000000001</c:v>
                </c:pt>
                <c:pt idx="196">
                  <c:v>14.979699999999999</c:v>
                </c:pt>
                <c:pt idx="197">
                  <c:v>14.9894</c:v>
                </c:pt>
                <c:pt idx="198">
                  <c:v>14.9992</c:v>
                </c:pt>
                <c:pt idx="199">
                  <c:v>15.009</c:v>
                </c:pt>
                <c:pt idx="200">
                  <c:v>15.018800000000001</c:v>
                </c:pt>
                <c:pt idx="201">
                  <c:v>15.028600000000001</c:v>
                </c:pt>
                <c:pt idx="202">
                  <c:v>15.038399999999999</c:v>
                </c:pt>
                <c:pt idx="203">
                  <c:v>15.0482</c:v>
                </c:pt>
                <c:pt idx="204">
                  <c:v>15.058</c:v>
                </c:pt>
                <c:pt idx="205">
                  <c:v>15.0678</c:v>
                </c:pt>
                <c:pt idx="206">
                  <c:v>15.0776</c:v>
                </c:pt>
                <c:pt idx="207">
                  <c:v>15.087400000000001</c:v>
                </c:pt>
                <c:pt idx="208">
                  <c:v>15.097099999999999</c:v>
                </c:pt>
                <c:pt idx="209">
                  <c:v>15.1069</c:v>
                </c:pt>
                <c:pt idx="210">
                  <c:v>15.1167</c:v>
                </c:pt>
                <c:pt idx="211">
                  <c:v>15.1265</c:v>
                </c:pt>
                <c:pt idx="212">
                  <c:v>15.1363</c:v>
                </c:pt>
                <c:pt idx="213">
                  <c:v>15.146100000000001</c:v>
                </c:pt>
                <c:pt idx="214">
                  <c:v>15.155900000000001</c:v>
                </c:pt>
                <c:pt idx="215">
                  <c:v>15.165699999999999</c:v>
                </c:pt>
                <c:pt idx="216">
                  <c:v>15.1755</c:v>
                </c:pt>
                <c:pt idx="217">
                  <c:v>15.1853</c:v>
                </c:pt>
                <c:pt idx="218">
                  <c:v>15.195</c:v>
                </c:pt>
                <c:pt idx="219">
                  <c:v>15.204800000000001</c:v>
                </c:pt>
                <c:pt idx="220">
                  <c:v>15.214600000000001</c:v>
                </c:pt>
                <c:pt idx="221">
                  <c:v>15.224399999999999</c:v>
                </c:pt>
                <c:pt idx="222">
                  <c:v>15.2342</c:v>
                </c:pt>
                <c:pt idx="223">
                  <c:v>15.244</c:v>
                </c:pt>
                <c:pt idx="224">
                  <c:v>15.2538</c:v>
                </c:pt>
                <c:pt idx="225">
                  <c:v>15.2636</c:v>
                </c:pt>
                <c:pt idx="226">
                  <c:v>15.273400000000001</c:v>
                </c:pt>
                <c:pt idx="227">
                  <c:v>15.283200000000001</c:v>
                </c:pt>
                <c:pt idx="228">
                  <c:v>15.292899999999999</c:v>
                </c:pt>
                <c:pt idx="229">
                  <c:v>15.3027</c:v>
                </c:pt>
                <c:pt idx="230">
                  <c:v>15.3125</c:v>
                </c:pt>
                <c:pt idx="231">
                  <c:v>15.3223</c:v>
                </c:pt>
                <c:pt idx="232">
                  <c:v>15.332100000000001</c:v>
                </c:pt>
                <c:pt idx="233">
                  <c:v>15.341900000000001</c:v>
                </c:pt>
                <c:pt idx="234">
                  <c:v>15.351699999999999</c:v>
                </c:pt>
                <c:pt idx="235">
                  <c:v>15.361499999999999</c:v>
                </c:pt>
                <c:pt idx="236">
                  <c:v>15.3713</c:v>
                </c:pt>
                <c:pt idx="237">
                  <c:v>15.3811</c:v>
                </c:pt>
                <c:pt idx="238">
                  <c:v>15.3908</c:v>
                </c:pt>
                <c:pt idx="239">
                  <c:v>15.400600000000001</c:v>
                </c:pt>
                <c:pt idx="240">
                  <c:v>15.410399999999999</c:v>
                </c:pt>
                <c:pt idx="241">
                  <c:v>15.420199999999999</c:v>
                </c:pt>
                <c:pt idx="242">
                  <c:v>15.43</c:v>
                </c:pt>
                <c:pt idx="243">
                  <c:v>15.4398</c:v>
                </c:pt>
                <c:pt idx="244">
                  <c:v>15.4496</c:v>
                </c:pt>
                <c:pt idx="245">
                  <c:v>15.4594</c:v>
                </c:pt>
                <c:pt idx="246">
                  <c:v>15.469200000000001</c:v>
                </c:pt>
                <c:pt idx="247">
                  <c:v>15.478999999999999</c:v>
                </c:pt>
                <c:pt idx="248">
                  <c:v>15.488799999999999</c:v>
                </c:pt>
                <c:pt idx="249">
                  <c:v>15.4986</c:v>
                </c:pt>
                <c:pt idx="250">
                  <c:v>15.5084</c:v>
                </c:pt>
                <c:pt idx="251">
                  <c:v>15.5182</c:v>
                </c:pt>
                <c:pt idx="252">
                  <c:v>15.528</c:v>
                </c:pt>
                <c:pt idx="253">
                  <c:v>15.537800000000001</c:v>
                </c:pt>
                <c:pt idx="254">
                  <c:v>15.547499999999999</c:v>
                </c:pt>
                <c:pt idx="255">
                  <c:v>15.5573</c:v>
                </c:pt>
                <c:pt idx="256">
                  <c:v>15.5671</c:v>
                </c:pt>
                <c:pt idx="257">
                  <c:v>15.5769</c:v>
                </c:pt>
                <c:pt idx="258">
                  <c:v>15.5867</c:v>
                </c:pt>
                <c:pt idx="259">
                  <c:v>15.596500000000001</c:v>
                </c:pt>
                <c:pt idx="260">
                  <c:v>15.606299999999999</c:v>
                </c:pt>
                <c:pt idx="261">
                  <c:v>15.616099999999999</c:v>
                </c:pt>
                <c:pt idx="262">
                  <c:v>15.6259</c:v>
                </c:pt>
                <c:pt idx="263">
                  <c:v>15.6357</c:v>
                </c:pt>
                <c:pt idx="264">
                  <c:v>15.6455</c:v>
                </c:pt>
                <c:pt idx="265">
                  <c:v>15.6553</c:v>
                </c:pt>
                <c:pt idx="266">
                  <c:v>15.665100000000001</c:v>
                </c:pt>
                <c:pt idx="267">
                  <c:v>15.674899999999999</c:v>
                </c:pt>
                <c:pt idx="268">
                  <c:v>15.684699999999999</c:v>
                </c:pt>
                <c:pt idx="269">
                  <c:v>15.6945</c:v>
                </c:pt>
                <c:pt idx="270">
                  <c:v>15.7043</c:v>
                </c:pt>
                <c:pt idx="271">
                  <c:v>15.7141</c:v>
                </c:pt>
                <c:pt idx="272">
                  <c:v>15.7239</c:v>
                </c:pt>
                <c:pt idx="273">
                  <c:v>15.733700000000001</c:v>
                </c:pt>
                <c:pt idx="274">
                  <c:v>15.743499999999999</c:v>
                </c:pt>
                <c:pt idx="275">
                  <c:v>15.753299999999999</c:v>
                </c:pt>
                <c:pt idx="276">
                  <c:v>15.7631</c:v>
                </c:pt>
                <c:pt idx="277">
                  <c:v>15.7729</c:v>
                </c:pt>
                <c:pt idx="278">
                  <c:v>15.7826</c:v>
                </c:pt>
                <c:pt idx="279">
                  <c:v>15.792400000000001</c:v>
                </c:pt>
                <c:pt idx="280">
                  <c:v>15.802199999999999</c:v>
                </c:pt>
                <c:pt idx="281">
                  <c:v>15.811999999999999</c:v>
                </c:pt>
                <c:pt idx="282">
                  <c:v>15.8218</c:v>
                </c:pt>
                <c:pt idx="283">
                  <c:v>15.8316</c:v>
                </c:pt>
                <c:pt idx="284">
                  <c:v>15.8414</c:v>
                </c:pt>
                <c:pt idx="285">
                  <c:v>15.8512</c:v>
                </c:pt>
                <c:pt idx="286">
                  <c:v>15.861000000000001</c:v>
                </c:pt>
                <c:pt idx="287">
                  <c:v>15.870799999999999</c:v>
                </c:pt>
                <c:pt idx="288">
                  <c:v>15.880599999999999</c:v>
                </c:pt>
                <c:pt idx="289">
                  <c:v>15.8904</c:v>
                </c:pt>
                <c:pt idx="290">
                  <c:v>15.9002</c:v>
                </c:pt>
                <c:pt idx="291">
                  <c:v>15.91</c:v>
                </c:pt>
                <c:pt idx="292">
                  <c:v>15.9198</c:v>
                </c:pt>
                <c:pt idx="293">
                  <c:v>15.929600000000001</c:v>
                </c:pt>
                <c:pt idx="294">
                  <c:v>15.939399999999999</c:v>
                </c:pt>
                <c:pt idx="295">
                  <c:v>15.9491</c:v>
                </c:pt>
                <c:pt idx="296">
                  <c:v>15.959</c:v>
                </c:pt>
                <c:pt idx="297">
                  <c:v>15.9688</c:v>
                </c:pt>
                <c:pt idx="298">
                  <c:v>15.9785</c:v>
                </c:pt>
                <c:pt idx="299">
                  <c:v>15.988300000000001</c:v>
                </c:pt>
                <c:pt idx="300">
                  <c:v>15.998200000000001</c:v>
                </c:pt>
                <c:pt idx="301">
                  <c:v>16.007899999999999</c:v>
                </c:pt>
                <c:pt idx="302">
                  <c:v>16.017700000000001</c:v>
                </c:pt>
                <c:pt idx="303">
                  <c:v>16.0275</c:v>
                </c:pt>
                <c:pt idx="304">
                  <c:v>16.037299999999998</c:v>
                </c:pt>
                <c:pt idx="305">
                  <c:v>16.0471</c:v>
                </c:pt>
                <c:pt idx="306">
                  <c:v>16.056899999999999</c:v>
                </c:pt>
                <c:pt idx="307">
                  <c:v>16.066700000000001</c:v>
                </c:pt>
                <c:pt idx="308">
                  <c:v>16.076499999999999</c:v>
                </c:pt>
                <c:pt idx="309">
                  <c:v>16.086300000000001</c:v>
                </c:pt>
                <c:pt idx="310">
                  <c:v>16.0961</c:v>
                </c:pt>
                <c:pt idx="311">
                  <c:v>16.105899999999998</c:v>
                </c:pt>
                <c:pt idx="312">
                  <c:v>16.115600000000001</c:v>
                </c:pt>
                <c:pt idx="313">
                  <c:v>16.125399999999999</c:v>
                </c:pt>
              </c:numCache>
            </c:numRef>
          </c:xVal>
          <c:yVal>
            <c:numRef>
              <c:f>'2025_01_013_AVE'!$AA$5:$AA$504</c:f>
              <c:numCache>
                <c:formatCode>General</c:formatCode>
                <c:ptCount val="500"/>
                <c:pt idx="0">
                  <c:v>260.10712519588378</c:v>
                </c:pt>
                <c:pt idx="1">
                  <c:v>365.8200924177238</c:v>
                </c:pt>
                <c:pt idx="2">
                  <c:v>337.77043354382295</c:v>
                </c:pt>
                <c:pt idx="3">
                  <c:v>244.46626981379751</c:v>
                </c:pt>
                <c:pt idx="4">
                  <c:v>289.83088719652983</c:v>
                </c:pt>
                <c:pt idx="5">
                  <c:v>244.39305545087197</c:v>
                </c:pt>
                <c:pt idx="6">
                  <c:v>235.70421372162053</c:v>
                </c:pt>
                <c:pt idx="7">
                  <c:v>238.43468767473206</c:v>
                </c:pt>
                <c:pt idx="8">
                  <c:v>274.75606332158782</c:v>
                </c:pt>
                <c:pt idx="9">
                  <c:v>252.01364945342411</c:v>
                </c:pt>
                <c:pt idx="10">
                  <c:v>346.23584872386942</c:v>
                </c:pt>
                <c:pt idx="11">
                  <c:v>271.42929913022357</c:v>
                </c:pt>
                <c:pt idx="12">
                  <c:v>344.83572382307682</c:v>
                </c:pt>
                <c:pt idx="13">
                  <c:v>464.70002805662705</c:v>
                </c:pt>
                <c:pt idx="14">
                  <c:v>1253.2144898860354</c:v>
                </c:pt>
                <c:pt idx="15">
                  <c:v>3306.1957666981161</c:v>
                </c:pt>
                <c:pt idx="16">
                  <c:v>5151.8347290675265</c:v>
                </c:pt>
                <c:pt idx="17">
                  <c:v>5573.3732339963371</c:v>
                </c:pt>
                <c:pt idx="18">
                  <c:v>4951.4909994161007</c:v>
                </c:pt>
                <c:pt idx="19">
                  <c:v>6296.5704235978728</c:v>
                </c:pt>
                <c:pt idx="20">
                  <c:v>6837.0879653517677</c:v>
                </c:pt>
                <c:pt idx="21">
                  <c:v>6976.713085418618</c:v>
                </c:pt>
                <c:pt idx="22">
                  <c:v>7434.5412472047374</c:v>
                </c:pt>
                <c:pt idx="23">
                  <c:v>7574.6360004685157</c:v>
                </c:pt>
                <c:pt idx="24">
                  <c:v>8052.9101040972391</c:v>
                </c:pt>
                <c:pt idx="25">
                  <c:v>8659.166976528646</c:v>
                </c:pt>
                <c:pt idx="26">
                  <c:v>8527.8027184161529</c:v>
                </c:pt>
                <c:pt idx="27">
                  <c:v>7866.6659615286353</c:v>
                </c:pt>
                <c:pt idx="28">
                  <c:v>10745.324967693863</c:v>
                </c:pt>
                <c:pt idx="29">
                  <c:v>10226.294215959424</c:v>
                </c:pt>
                <c:pt idx="30">
                  <c:v>8523.327110183518</c:v>
                </c:pt>
                <c:pt idx="31">
                  <c:v>9447.8987510707375</c:v>
                </c:pt>
                <c:pt idx="32">
                  <c:v>9638.5709290038303</c:v>
                </c:pt>
                <c:pt idx="33">
                  <c:v>9476.1075492192849</c:v>
                </c:pt>
                <c:pt idx="34">
                  <c:v>9046.5805981231479</c:v>
                </c:pt>
                <c:pt idx="35">
                  <c:v>9336.8629207293252</c:v>
                </c:pt>
                <c:pt idx="36">
                  <c:v>9407.2381244960452</c:v>
                </c:pt>
                <c:pt idx="37">
                  <c:v>1481.7594110404641</c:v>
                </c:pt>
                <c:pt idx="38">
                  <c:v>379.65120719603703</c:v>
                </c:pt>
                <c:pt idx="39">
                  <c:v>269.20055360882185</c:v>
                </c:pt>
                <c:pt idx="40">
                  <c:v>293.66467509536528</c:v>
                </c:pt>
                <c:pt idx="41">
                  <c:v>255.6313870503065</c:v>
                </c:pt>
                <c:pt idx="42">
                  <c:v>266.25328576592165</c:v>
                </c:pt>
                <c:pt idx="43">
                  <c:v>224.78086266487415</c:v>
                </c:pt>
                <c:pt idx="44">
                  <c:v>178.10272575301948</c:v>
                </c:pt>
                <c:pt idx="45">
                  <c:v>186.60190959278705</c:v>
                </c:pt>
                <c:pt idx="46">
                  <c:v>285.19917415629197</c:v>
                </c:pt>
                <c:pt idx="47">
                  <c:v>214.88515644345193</c:v>
                </c:pt>
                <c:pt idx="48">
                  <c:v>143.44382844574332</c:v>
                </c:pt>
                <c:pt idx="49">
                  <c:v>232.75808168821746</c:v>
                </c:pt>
                <c:pt idx="50">
                  <c:v>222.22200985103441</c:v>
                </c:pt>
                <c:pt idx="51">
                  <c:v>210.96113906163197</c:v>
                </c:pt>
                <c:pt idx="52">
                  <c:v>210.42792514219906</c:v>
                </c:pt>
                <c:pt idx="53">
                  <c:v>144.49566341480997</c:v>
                </c:pt>
                <c:pt idx="54">
                  <c:v>196.00059535927548</c:v>
                </c:pt>
                <c:pt idx="55">
                  <c:v>212.10700751147965</c:v>
                </c:pt>
                <c:pt idx="56">
                  <c:v>167.2022690029878</c:v>
                </c:pt>
                <c:pt idx="57">
                  <c:v>106.65807598057458</c:v>
                </c:pt>
                <c:pt idx="58">
                  <c:v>135.41480228056125</c:v>
                </c:pt>
                <c:pt idx="59">
                  <c:v>130.03336145830488</c:v>
                </c:pt>
                <c:pt idx="60">
                  <c:v>163.94883328086479</c:v>
                </c:pt>
                <c:pt idx="61">
                  <c:v>150.98680046751315</c:v>
                </c:pt>
                <c:pt idx="62">
                  <c:v>212.70612749265214</c:v>
                </c:pt>
                <c:pt idx="63">
                  <c:v>1000.2734363452221</c:v>
                </c:pt>
                <c:pt idx="64">
                  <c:v>5544.7102452983663</c:v>
                </c:pt>
                <c:pt idx="65">
                  <c:v>6739.5206091030968</c:v>
                </c:pt>
                <c:pt idx="66">
                  <c:v>7332.675506528215</c:v>
                </c:pt>
                <c:pt idx="67">
                  <c:v>7246.0547677812729</c:v>
                </c:pt>
                <c:pt idx="68">
                  <c:v>8136.4037447819801</c:v>
                </c:pt>
                <c:pt idx="69">
                  <c:v>8336.0868497253123</c:v>
                </c:pt>
                <c:pt idx="70">
                  <c:v>8669.5932727237014</c:v>
                </c:pt>
                <c:pt idx="71">
                  <c:v>8374.6093902882731</c:v>
                </c:pt>
                <c:pt idx="72">
                  <c:v>9545.592353247328</c:v>
                </c:pt>
                <c:pt idx="73">
                  <c:v>8111.6763477288514</c:v>
                </c:pt>
                <c:pt idx="74">
                  <c:v>9020.8769205444678</c:v>
                </c:pt>
                <c:pt idx="75">
                  <c:v>9177.8362449065007</c:v>
                </c:pt>
                <c:pt idx="76">
                  <c:v>8994.5192417611925</c:v>
                </c:pt>
                <c:pt idx="77">
                  <c:v>8763.6078927096969</c:v>
                </c:pt>
                <c:pt idx="78">
                  <c:v>8339.7944704193324</c:v>
                </c:pt>
                <c:pt idx="79">
                  <c:v>9323.1250127190979</c:v>
                </c:pt>
                <c:pt idx="80">
                  <c:v>9341.6608238193585</c:v>
                </c:pt>
                <c:pt idx="81">
                  <c:v>9012.6449968722482</c:v>
                </c:pt>
                <c:pt idx="82">
                  <c:v>9441.3818825155795</c:v>
                </c:pt>
                <c:pt idx="83">
                  <c:v>9466.4553691608544</c:v>
                </c:pt>
                <c:pt idx="84">
                  <c:v>9140.2616052827161</c:v>
                </c:pt>
                <c:pt idx="85">
                  <c:v>8753.555176359605</c:v>
                </c:pt>
                <c:pt idx="86">
                  <c:v>9098.0447854984104</c:v>
                </c:pt>
                <c:pt idx="87">
                  <c:v>8813.1026739392782</c:v>
                </c:pt>
                <c:pt idx="88">
                  <c:v>9165.6037880722197</c:v>
                </c:pt>
                <c:pt idx="89">
                  <c:v>9622.5385068170781</c:v>
                </c:pt>
                <c:pt idx="90">
                  <c:v>8743.1127942506009</c:v>
                </c:pt>
                <c:pt idx="91">
                  <c:v>9104.97988539367</c:v>
                </c:pt>
                <c:pt idx="92">
                  <c:v>9471.1756159310135</c:v>
                </c:pt>
                <c:pt idx="93">
                  <c:v>9414.4676776429405</c:v>
                </c:pt>
                <c:pt idx="94">
                  <c:v>9655.4378636147758</c:v>
                </c:pt>
                <c:pt idx="95">
                  <c:v>8506.062030421097</c:v>
                </c:pt>
                <c:pt idx="96">
                  <c:v>7161.7527190797791</c:v>
                </c:pt>
                <c:pt idx="97">
                  <c:v>9874.1597362437769</c:v>
                </c:pt>
                <c:pt idx="98">
                  <c:v>935.74655356706853</c:v>
                </c:pt>
                <c:pt idx="99">
                  <c:v>291.95947489743037</c:v>
                </c:pt>
                <c:pt idx="100">
                  <c:v>317.98352166527587</c:v>
                </c:pt>
                <c:pt idx="101">
                  <c:v>229.39207180576494</c:v>
                </c:pt>
                <c:pt idx="102">
                  <c:v>196.69921918778502</c:v>
                </c:pt>
                <c:pt idx="103">
                  <c:v>208.29261495470979</c:v>
                </c:pt>
                <c:pt idx="104">
                  <c:v>116.7483233398673</c:v>
                </c:pt>
                <c:pt idx="105">
                  <c:v>152.29500745914399</c:v>
                </c:pt>
                <c:pt idx="106">
                  <c:v>165.51007675250443</c:v>
                </c:pt>
                <c:pt idx="107">
                  <c:v>145.95623841551406</c:v>
                </c:pt>
                <c:pt idx="108">
                  <c:v>97.343000932607438</c:v>
                </c:pt>
                <c:pt idx="109">
                  <c:v>100.66114992259844</c:v>
                </c:pt>
                <c:pt idx="110">
                  <c:v>224.30280271859294</c:v>
                </c:pt>
                <c:pt idx="111">
                  <c:v>59.686748834742247</c:v>
                </c:pt>
                <c:pt idx="112">
                  <c:v>165.19420172121494</c:v>
                </c:pt>
                <c:pt idx="113">
                  <c:v>149.02280819398158</c:v>
                </c:pt>
                <c:pt idx="114">
                  <c:v>169.23398877717565</c:v>
                </c:pt>
                <c:pt idx="115">
                  <c:v>165.80760044069851</c:v>
                </c:pt>
                <c:pt idx="116">
                  <c:v>105.30376289011457</c:v>
                </c:pt>
                <c:pt idx="117">
                  <c:v>111.43040831984787</c:v>
                </c:pt>
                <c:pt idx="118">
                  <c:v>101.71434120514249</c:v>
                </c:pt>
                <c:pt idx="119">
                  <c:v>110.70638536237887</c:v>
                </c:pt>
                <c:pt idx="120">
                  <c:v>129.77989450643187</c:v>
                </c:pt>
                <c:pt idx="121">
                  <c:v>146.88583203514006</c:v>
                </c:pt>
                <c:pt idx="122">
                  <c:v>118.58198159700962</c:v>
                </c:pt>
                <c:pt idx="123">
                  <c:v>156.5744152418084</c:v>
                </c:pt>
                <c:pt idx="124">
                  <c:v>160.01859083513006</c:v>
                </c:pt>
                <c:pt idx="125">
                  <c:v>950.06339142782792</c:v>
                </c:pt>
                <c:pt idx="126">
                  <c:v>5759.6763972544422</c:v>
                </c:pt>
                <c:pt idx="127">
                  <c:v>7586.1460906647917</c:v>
                </c:pt>
                <c:pt idx="128">
                  <c:v>7487.0166752095502</c:v>
                </c:pt>
                <c:pt idx="129">
                  <c:v>8494.911502864079</c:v>
                </c:pt>
                <c:pt idx="130">
                  <c:v>9379.1379699925274</c:v>
                </c:pt>
                <c:pt idx="131">
                  <c:v>9139.2073812008093</c:v>
                </c:pt>
                <c:pt idx="132">
                  <c:v>9146.8723059701024</c:v>
                </c:pt>
                <c:pt idx="133">
                  <c:v>9438.8645335419114</c:v>
                </c:pt>
                <c:pt idx="134">
                  <c:v>9530.179590381631</c:v>
                </c:pt>
                <c:pt idx="135">
                  <c:v>9361.7375286460992</c:v>
                </c:pt>
                <c:pt idx="136">
                  <c:v>9876.4327245472341</c:v>
                </c:pt>
                <c:pt idx="137">
                  <c:v>10141.796404077226</c:v>
                </c:pt>
                <c:pt idx="138">
                  <c:v>10056.454630738952</c:v>
                </c:pt>
                <c:pt idx="139">
                  <c:v>10280.1420795348</c:v>
                </c:pt>
                <c:pt idx="140">
                  <c:v>10154.784827730577</c:v>
                </c:pt>
                <c:pt idx="141">
                  <c:v>9823.7088589387549</c:v>
                </c:pt>
                <c:pt idx="142">
                  <c:v>10305.888653458103</c:v>
                </c:pt>
                <c:pt idx="143">
                  <c:v>10161.820743784241</c:v>
                </c:pt>
                <c:pt idx="144">
                  <c:v>10537.035713809832</c:v>
                </c:pt>
                <c:pt idx="145">
                  <c:v>10586.923630206511</c:v>
                </c:pt>
                <c:pt idx="146">
                  <c:v>10943.725253103992</c:v>
                </c:pt>
                <c:pt idx="147">
                  <c:v>10531.875400949146</c:v>
                </c:pt>
                <c:pt idx="148">
                  <c:v>11018.540496928979</c:v>
                </c:pt>
                <c:pt idx="149">
                  <c:v>9831.2000735720612</c:v>
                </c:pt>
                <c:pt idx="150">
                  <c:v>10673.373253394388</c:v>
                </c:pt>
                <c:pt idx="151">
                  <c:v>10608.149475400258</c:v>
                </c:pt>
                <c:pt idx="152">
                  <c:v>10124.417655858733</c:v>
                </c:pt>
                <c:pt idx="153">
                  <c:v>10671.276806741793</c:v>
                </c:pt>
                <c:pt idx="154">
                  <c:v>9142.1462757471545</c:v>
                </c:pt>
                <c:pt idx="155">
                  <c:v>10823.087491766557</c:v>
                </c:pt>
                <c:pt idx="156">
                  <c:v>10644.242075886863</c:v>
                </c:pt>
                <c:pt idx="157">
                  <c:v>10526.2467595135</c:v>
                </c:pt>
                <c:pt idx="158">
                  <c:v>9975.6842037470233</c:v>
                </c:pt>
                <c:pt idx="159">
                  <c:v>4189.0210527013178</c:v>
                </c:pt>
                <c:pt idx="160">
                  <c:v>255.78945364289484</c:v>
                </c:pt>
                <c:pt idx="161">
                  <c:v>180.35740029263843</c:v>
                </c:pt>
                <c:pt idx="162">
                  <c:v>157.77505647353004</c:v>
                </c:pt>
                <c:pt idx="163">
                  <c:v>208.79342979940733</c:v>
                </c:pt>
                <c:pt idx="164">
                  <c:v>117.57958418440676</c:v>
                </c:pt>
                <c:pt idx="165">
                  <c:v>145.00807322396994</c:v>
                </c:pt>
                <c:pt idx="166">
                  <c:v>144.22775905471329</c:v>
                </c:pt>
                <c:pt idx="167">
                  <c:v>106.17604725160957</c:v>
                </c:pt>
                <c:pt idx="168">
                  <c:v>113.83173784727296</c:v>
                </c:pt>
                <c:pt idx="169">
                  <c:v>148.82599228289601</c:v>
                </c:pt>
                <c:pt idx="170">
                  <c:v>150.24320771795365</c:v>
                </c:pt>
                <c:pt idx="171">
                  <c:v>98.4940453554659</c:v>
                </c:pt>
                <c:pt idx="172">
                  <c:v>104.08192391577795</c:v>
                </c:pt>
                <c:pt idx="173">
                  <c:v>162.14986446355735</c:v>
                </c:pt>
                <c:pt idx="174">
                  <c:v>169.98447512027587</c:v>
                </c:pt>
                <c:pt idx="175">
                  <c:v>120.18680049161001</c:v>
                </c:pt>
                <c:pt idx="176">
                  <c:v>163.89839483487296</c:v>
                </c:pt>
                <c:pt idx="177">
                  <c:v>129.39064463672793</c:v>
                </c:pt>
                <c:pt idx="178">
                  <c:v>129.3148608780831</c:v>
                </c:pt>
                <c:pt idx="179">
                  <c:v>85.319095382145747</c:v>
                </c:pt>
                <c:pt idx="180">
                  <c:v>156.16089668292767</c:v>
                </c:pt>
                <c:pt idx="181">
                  <c:v>140.04709765194471</c:v>
                </c:pt>
                <c:pt idx="182">
                  <c:v>3531.0496264362368</c:v>
                </c:pt>
                <c:pt idx="183">
                  <c:v>7151.3230730842997</c:v>
                </c:pt>
                <c:pt idx="184">
                  <c:v>7603.2505280036739</c:v>
                </c:pt>
                <c:pt idx="185">
                  <c:v>9109.8435853583287</c:v>
                </c:pt>
                <c:pt idx="186">
                  <c:v>8726.9978391628829</c:v>
                </c:pt>
                <c:pt idx="187">
                  <c:v>9231.4088315094868</c:v>
                </c:pt>
                <c:pt idx="188">
                  <c:v>8563.1925433930355</c:v>
                </c:pt>
                <c:pt idx="189">
                  <c:v>9564.7003245898941</c:v>
                </c:pt>
                <c:pt idx="190">
                  <c:v>9804.3584008706785</c:v>
                </c:pt>
                <c:pt idx="191">
                  <c:v>10185.913364104626</c:v>
                </c:pt>
                <c:pt idx="192">
                  <c:v>10286.054733602999</c:v>
                </c:pt>
                <c:pt idx="193">
                  <c:v>10213.144049064424</c:v>
                </c:pt>
                <c:pt idx="194">
                  <c:v>9572.186686035373</c:v>
                </c:pt>
                <c:pt idx="195">
                  <c:v>10555.254453640051</c:v>
                </c:pt>
                <c:pt idx="196">
                  <c:v>10798.15242780163</c:v>
                </c:pt>
                <c:pt idx="197">
                  <c:v>10753.226113734216</c:v>
                </c:pt>
                <c:pt idx="198">
                  <c:v>10895.816714115355</c:v>
                </c:pt>
                <c:pt idx="199">
                  <c:v>10737.817002968734</c:v>
                </c:pt>
                <c:pt idx="200">
                  <c:v>10464.782009404929</c:v>
                </c:pt>
                <c:pt idx="201">
                  <c:v>10555.184907424207</c:v>
                </c:pt>
                <c:pt idx="202">
                  <c:v>10608.764266479664</c:v>
                </c:pt>
                <c:pt idx="203">
                  <c:v>10864.844008154476</c:v>
                </c:pt>
                <c:pt idx="204">
                  <c:v>10857.114872091368</c:v>
                </c:pt>
                <c:pt idx="205">
                  <c:v>8626.8941988669139</c:v>
                </c:pt>
                <c:pt idx="206">
                  <c:v>11142.041633703884</c:v>
                </c:pt>
                <c:pt idx="207">
                  <c:v>11087.040292815727</c:v>
                </c:pt>
                <c:pt idx="208">
                  <c:v>6298.044435992012</c:v>
                </c:pt>
                <c:pt idx="209">
                  <c:v>5940.2807496299229</c:v>
                </c:pt>
                <c:pt idx="210">
                  <c:v>6364.7581461794534</c:v>
                </c:pt>
                <c:pt idx="211">
                  <c:v>9191.9041460933386</c:v>
                </c:pt>
                <c:pt idx="212">
                  <c:v>9118.9366776506376</c:v>
                </c:pt>
                <c:pt idx="213">
                  <c:v>10130.32931279771</c:v>
                </c:pt>
                <c:pt idx="214">
                  <c:v>11234.96177356443</c:v>
                </c:pt>
                <c:pt idx="215">
                  <c:v>11443.571944847838</c:v>
                </c:pt>
                <c:pt idx="216">
                  <c:v>10980.935846314973</c:v>
                </c:pt>
                <c:pt idx="217">
                  <c:v>9773.7866536377514</c:v>
                </c:pt>
                <c:pt idx="218">
                  <c:v>11360.552365383481</c:v>
                </c:pt>
                <c:pt idx="219">
                  <c:v>12011.505156289348</c:v>
                </c:pt>
                <c:pt idx="220">
                  <c:v>12246.29181442735</c:v>
                </c:pt>
                <c:pt idx="221">
                  <c:v>11672.556068305003</c:v>
                </c:pt>
                <c:pt idx="222">
                  <c:v>11279.039692837294</c:v>
                </c:pt>
                <c:pt idx="223">
                  <c:v>12338.680185863774</c:v>
                </c:pt>
                <c:pt idx="224">
                  <c:v>11930.941218668557</c:v>
                </c:pt>
                <c:pt idx="225">
                  <c:v>11149.57774204556</c:v>
                </c:pt>
                <c:pt idx="226">
                  <c:v>11623.555377434026</c:v>
                </c:pt>
                <c:pt idx="227">
                  <c:v>12264.60041154405</c:v>
                </c:pt>
                <c:pt idx="228">
                  <c:v>11897.532312186815</c:v>
                </c:pt>
                <c:pt idx="229">
                  <c:v>11520.598022756174</c:v>
                </c:pt>
                <c:pt idx="230">
                  <c:v>11465.618215282675</c:v>
                </c:pt>
                <c:pt idx="231">
                  <c:v>11993.43693812365</c:v>
                </c:pt>
                <c:pt idx="232">
                  <c:v>11791.424862032034</c:v>
                </c:pt>
                <c:pt idx="233">
                  <c:v>11728.50344327532</c:v>
                </c:pt>
                <c:pt idx="234">
                  <c:v>11196.241380051513</c:v>
                </c:pt>
                <c:pt idx="235">
                  <c:v>10124.560711191614</c:v>
                </c:pt>
                <c:pt idx="236">
                  <c:v>10527.640230538831</c:v>
                </c:pt>
                <c:pt idx="237">
                  <c:v>10157.692213193692</c:v>
                </c:pt>
                <c:pt idx="238">
                  <c:v>10281.861046771835</c:v>
                </c:pt>
                <c:pt idx="239">
                  <c:v>9678.6531664926661</c:v>
                </c:pt>
                <c:pt idx="240">
                  <c:v>9539.1380577789078</c:v>
                </c:pt>
                <c:pt idx="241">
                  <c:v>10228.896443828171</c:v>
                </c:pt>
                <c:pt idx="242">
                  <c:v>9686.5594003108636</c:v>
                </c:pt>
                <c:pt idx="243">
                  <c:v>10252.954664223229</c:v>
                </c:pt>
                <c:pt idx="244">
                  <c:v>10512.695334261569</c:v>
                </c:pt>
                <c:pt idx="245">
                  <c:v>10420.596392519286</c:v>
                </c:pt>
                <c:pt idx="246">
                  <c:v>10578.95876731582</c:v>
                </c:pt>
                <c:pt idx="247">
                  <c:v>10918.700315868022</c:v>
                </c:pt>
                <c:pt idx="248">
                  <c:v>9925.8004278307053</c:v>
                </c:pt>
                <c:pt idx="249">
                  <c:v>10381.437955480356</c:v>
                </c:pt>
                <c:pt idx="250">
                  <c:v>10083.601510666187</c:v>
                </c:pt>
                <c:pt idx="251">
                  <c:v>9890.1016560863081</c:v>
                </c:pt>
                <c:pt idx="252">
                  <c:v>10452.615728831697</c:v>
                </c:pt>
                <c:pt idx="253">
                  <c:v>10657.985316287211</c:v>
                </c:pt>
                <c:pt idx="254">
                  <c:v>11023.869602845603</c:v>
                </c:pt>
                <c:pt idx="255">
                  <c:v>10401.510920404227</c:v>
                </c:pt>
                <c:pt idx="256">
                  <c:v>9923.8123097612424</c:v>
                </c:pt>
                <c:pt idx="257">
                  <c:v>9814.5151784880927</c:v>
                </c:pt>
                <c:pt idx="258">
                  <c:v>10073.998996803817</c:v>
                </c:pt>
                <c:pt idx="259">
                  <c:v>9321.0955532658863</c:v>
                </c:pt>
                <c:pt idx="260">
                  <c:v>9470.155171927312</c:v>
                </c:pt>
                <c:pt idx="261">
                  <c:v>10027.901588571503</c:v>
                </c:pt>
                <c:pt idx="262">
                  <c:v>8107.3195486819259</c:v>
                </c:pt>
                <c:pt idx="263">
                  <c:v>10126.045586150565</c:v>
                </c:pt>
                <c:pt idx="264">
                  <c:v>10324.24811451485</c:v>
                </c:pt>
                <c:pt idx="265">
                  <c:v>10551.808682229235</c:v>
                </c:pt>
                <c:pt idx="266">
                  <c:v>8477.8879233658208</c:v>
                </c:pt>
                <c:pt idx="267">
                  <c:v>9665.4739933252822</c:v>
                </c:pt>
                <c:pt idx="268">
                  <c:v>10178.897692130875</c:v>
                </c:pt>
                <c:pt idx="269">
                  <c:v>10493.391447942806</c:v>
                </c:pt>
                <c:pt idx="270">
                  <c:v>10535.377737320539</c:v>
                </c:pt>
                <c:pt idx="271">
                  <c:v>10682.636124850409</c:v>
                </c:pt>
                <c:pt idx="272">
                  <c:v>10314.302178511269</c:v>
                </c:pt>
                <c:pt idx="273">
                  <c:v>11097.044467258915</c:v>
                </c:pt>
                <c:pt idx="274">
                  <c:v>10414.661341349843</c:v>
                </c:pt>
                <c:pt idx="275">
                  <c:v>10578.448065754304</c:v>
                </c:pt>
                <c:pt idx="276">
                  <c:v>10078.266661698361</c:v>
                </c:pt>
                <c:pt idx="277">
                  <c:v>10777.465382744078</c:v>
                </c:pt>
                <c:pt idx="278">
                  <c:v>10793.0882376753</c:v>
                </c:pt>
                <c:pt idx="279">
                  <c:v>11151.744423087323</c:v>
                </c:pt>
                <c:pt idx="280">
                  <c:v>10799.139404010524</c:v>
                </c:pt>
                <c:pt idx="281">
                  <c:v>11469.984508047506</c:v>
                </c:pt>
                <c:pt idx="282">
                  <c:v>11327.719750081113</c:v>
                </c:pt>
                <c:pt idx="283">
                  <c:v>11848.00899273122</c:v>
                </c:pt>
                <c:pt idx="284">
                  <c:v>11270.51687676431</c:v>
                </c:pt>
                <c:pt idx="285">
                  <c:v>10946.326261355167</c:v>
                </c:pt>
                <c:pt idx="286">
                  <c:v>10204.08965807319</c:v>
                </c:pt>
                <c:pt idx="287">
                  <c:v>10354.994132794531</c:v>
                </c:pt>
                <c:pt idx="288">
                  <c:v>10482.969107360776</c:v>
                </c:pt>
                <c:pt idx="289">
                  <c:v>10375.995771874617</c:v>
                </c:pt>
                <c:pt idx="290">
                  <c:v>10617.940146561034</c:v>
                </c:pt>
                <c:pt idx="291">
                  <c:v>10729.717273334023</c:v>
                </c:pt>
                <c:pt idx="292">
                  <c:v>10492.902211201776</c:v>
                </c:pt>
                <c:pt idx="293">
                  <c:v>10364.086167552496</c:v>
                </c:pt>
                <c:pt idx="294">
                  <c:v>9987.917953618482</c:v>
                </c:pt>
                <c:pt idx="295">
                  <c:v>10293.588213293913</c:v>
                </c:pt>
                <c:pt idx="296">
                  <c:v>10280.740979347422</c:v>
                </c:pt>
                <c:pt idx="297">
                  <c:v>10630.337622042349</c:v>
                </c:pt>
                <c:pt idx="298">
                  <c:v>9754.9048363892907</c:v>
                </c:pt>
                <c:pt idx="299">
                  <c:v>10791.640607988616</c:v>
                </c:pt>
                <c:pt idx="300">
                  <c:v>10316.402286015325</c:v>
                </c:pt>
                <c:pt idx="301">
                  <c:v>550.58526936395458</c:v>
                </c:pt>
                <c:pt idx="302">
                  <c:v>222.33350824093583</c:v>
                </c:pt>
                <c:pt idx="303">
                  <c:v>166.6482633700968</c:v>
                </c:pt>
                <c:pt idx="304">
                  <c:v>166.08236620168279</c:v>
                </c:pt>
                <c:pt idx="305">
                  <c:v>159.13732685088559</c:v>
                </c:pt>
                <c:pt idx="306">
                  <c:v>146.09951019054387</c:v>
                </c:pt>
                <c:pt idx="307">
                  <c:v>244.2569857405696</c:v>
                </c:pt>
                <c:pt idx="308">
                  <c:v>163.74091193516392</c:v>
                </c:pt>
                <c:pt idx="309">
                  <c:v>161.38025952479467</c:v>
                </c:pt>
                <c:pt idx="310">
                  <c:v>142.30824454923822</c:v>
                </c:pt>
                <c:pt idx="311">
                  <c:v>160.03999976365944</c:v>
                </c:pt>
                <c:pt idx="312">
                  <c:v>101.20679994012734</c:v>
                </c:pt>
                <c:pt idx="313">
                  <c:v>151.24580113455156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30F-498A-B6DD-486AD5E094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0337264"/>
        <c:axId val="1470317104"/>
      </c:scatterChart>
      <c:valAx>
        <c:axId val="1470337264"/>
        <c:scaling>
          <c:orientation val="minMax"/>
          <c:max val="16.5"/>
          <c:min val="12.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0317104"/>
        <c:crosses val="autoZero"/>
        <c:crossBetween val="midCat"/>
      </c:valAx>
      <c:valAx>
        <c:axId val="1470317104"/>
        <c:scaling>
          <c:logBase val="10"/>
          <c:orientation val="minMax"/>
          <c:min val="1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033726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7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'2025_01_013_AVE'!$AG$4</c:f>
              <c:strCache>
                <c:ptCount val="1"/>
                <c:pt idx="0">
                  <c:v>S73/S55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'2025_01_013_AVE'!$A$5:$A$742</c:f>
              <c:numCache>
                <c:formatCode>General</c:formatCode>
                <c:ptCount val="738"/>
                <c:pt idx="0">
                  <c:v>12.792999999999999</c:v>
                </c:pt>
                <c:pt idx="1">
                  <c:v>12.803000000000001</c:v>
                </c:pt>
                <c:pt idx="2">
                  <c:v>12.812900000000001</c:v>
                </c:pt>
                <c:pt idx="3">
                  <c:v>12.822900000000001</c:v>
                </c:pt>
                <c:pt idx="4">
                  <c:v>12.8329</c:v>
                </c:pt>
                <c:pt idx="5">
                  <c:v>12.8429</c:v>
                </c:pt>
                <c:pt idx="6">
                  <c:v>12.8529</c:v>
                </c:pt>
                <c:pt idx="7">
                  <c:v>12.8629</c:v>
                </c:pt>
                <c:pt idx="8">
                  <c:v>12.8729</c:v>
                </c:pt>
                <c:pt idx="9">
                  <c:v>12.882899999999999</c:v>
                </c:pt>
                <c:pt idx="10">
                  <c:v>12.892899999999999</c:v>
                </c:pt>
                <c:pt idx="11">
                  <c:v>12.902900000000001</c:v>
                </c:pt>
                <c:pt idx="12">
                  <c:v>12.9129</c:v>
                </c:pt>
                <c:pt idx="13">
                  <c:v>12.9229</c:v>
                </c:pt>
                <c:pt idx="14">
                  <c:v>12.9329</c:v>
                </c:pt>
                <c:pt idx="15">
                  <c:v>12.943</c:v>
                </c:pt>
                <c:pt idx="16">
                  <c:v>12.955299999999999</c:v>
                </c:pt>
                <c:pt idx="17">
                  <c:v>12.965299999999999</c:v>
                </c:pt>
                <c:pt idx="18">
                  <c:v>12.975300000000001</c:v>
                </c:pt>
                <c:pt idx="19">
                  <c:v>12.985300000000001</c:v>
                </c:pt>
                <c:pt idx="20">
                  <c:v>12.9953</c:v>
                </c:pt>
                <c:pt idx="21">
                  <c:v>13.007099999999999</c:v>
                </c:pt>
                <c:pt idx="22">
                  <c:v>13.016999999999999</c:v>
                </c:pt>
                <c:pt idx="23">
                  <c:v>13.026999999999999</c:v>
                </c:pt>
                <c:pt idx="24">
                  <c:v>13.039</c:v>
                </c:pt>
                <c:pt idx="25">
                  <c:v>13.0489</c:v>
                </c:pt>
                <c:pt idx="26">
                  <c:v>13.0589</c:v>
                </c:pt>
                <c:pt idx="27">
                  <c:v>13.068899999999999</c:v>
                </c:pt>
                <c:pt idx="28">
                  <c:v>13.2547</c:v>
                </c:pt>
                <c:pt idx="29">
                  <c:v>13.2646</c:v>
                </c:pt>
                <c:pt idx="30">
                  <c:v>13.2746</c:v>
                </c:pt>
                <c:pt idx="31">
                  <c:v>13.284599999999999</c:v>
                </c:pt>
                <c:pt idx="32">
                  <c:v>13.294600000000001</c:v>
                </c:pt>
                <c:pt idx="33">
                  <c:v>13.304600000000001</c:v>
                </c:pt>
                <c:pt idx="34">
                  <c:v>13.3146</c:v>
                </c:pt>
                <c:pt idx="35">
                  <c:v>13.3246</c:v>
                </c:pt>
                <c:pt idx="36">
                  <c:v>13.3345</c:v>
                </c:pt>
                <c:pt idx="37">
                  <c:v>13.3445</c:v>
                </c:pt>
                <c:pt idx="38">
                  <c:v>13.3545</c:v>
                </c:pt>
                <c:pt idx="39">
                  <c:v>13.3645</c:v>
                </c:pt>
                <c:pt idx="40">
                  <c:v>13.374599999999999</c:v>
                </c:pt>
                <c:pt idx="41">
                  <c:v>13.3847</c:v>
                </c:pt>
                <c:pt idx="42">
                  <c:v>13.3948</c:v>
                </c:pt>
                <c:pt idx="43">
                  <c:v>13.4047</c:v>
                </c:pt>
                <c:pt idx="44">
                  <c:v>13.4147</c:v>
                </c:pt>
                <c:pt idx="45">
                  <c:v>13.4247</c:v>
                </c:pt>
                <c:pt idx="46">
                  <c:v>13.434799999999999</c:v>
                </c:pt>
                <c:pt idx="47">
                  <c:v>13.444900000000001</c:v>
                </c:pt>
                <c:pt idx="48">
                  <c:v>13.455</c:v>
                </c:pt>
                <c:pt idx="49">
                  <c:v>13.4651</c:v>
                </c:pt>
                <c:pt idx="50">
                  <c:v>13.475199999999999</c:v>
                </c:pt>
                <c:pt idx="51">
                  <c:v>13.485200000000001</c:v>
                </c:pt>
                <c:pt idx="52">
                  <c:v>13.4953</c:v>
                </c:pt>
                <c:pt idx="53">
                  <c:v>13.5054</c:v>
                </c:pt>
                <c:pt idx="54">
                  <c:v>13.515499999999999</c:v>
                </c:pt>
                <c:pt idx="55">
                  <c:v>13.5686</c:v>
                </c:pt>
                <c:pt idx="56">
                  <c:v>13.5786</c:v>
                </c:pt>
                <c:pt idx="57">
                  <c:v>13.588699999999999</c:v>
                </c:pt>
                <c:pt idx="58">
                  <c:v>13.598699999999999</c:v>
                </c:pt>
                <c:pt idx="59">
                  <c:v>13.6088</c:v>
                </c:pt>
                <c:pt idx="60">
                  <c:v>13.6189</c:v>
                </c:pt>
                <c:pt idx="61">
                  <c:v>13.6289</c:v>
                </c:pt>
                <c:pt idx="62">
                  <c:v>13.638999999999999</c:v>
                </c:pt>
                <c:pt idx="63">
                  <c:v>13.648999999999999</c:v>
                </c:pt>
                <c:pt idx="64">
                  <c:v>13.6591</c:v>
                </c:pt>
                <c:pt idx="65">
                  <c:v>13.6691</c:v>
                </c:pt>
                <c:pt idx="66">
                  <c:v>13.6792</c:v>
                </c:pt>
                <c:pt idx="67">
                  <c:v>13.689299999999999</c:v>
                </c:pt>
                <c:pt idx="68">
                  <c:v>13.699299999999999</c:v>
                </c:pt>
                <c:pt idx="69">
                  <c:v>13.7094</c:v>
                </c:pt>
                <c:pt idx="70">
                  <c:v>13.7194</c:v>
                </c:pt>
                <c:pt idx="71">
                  <c:v>13.7295</c:v>
                </c:pt>
                <c:pt idx="72">
                  <c:v>13.739599999999999</c:v>
                </c:pt>
                <c:pt idx="73">
                  <c:v>13.749499999999999</c:v>
                </c:pt>
                <c:pt idx="74">
                  <c:v>13.759600000000001</c:v>
                </c:pt>
                <c:pt idx="75">
                  <c:v>13.7697</c:v>
                </c:pt>
                <c:pt idx="76">
                  <c:v>13.7797</c:v>
                </c:pt>
                <c:pt idx="77">
                  <c:v>13.7898</c:v>
                </c:pt>
                <c:pt idx="78">
                  <c:v>13.799799999999999</c:v>
                </c:pt>
                <c:pt idx="79">
                  <c:v>13.8117</c:v>
                </c:pt>
                <c:pt idx="80">
                  <c:v>13.8218</c:v>
                </c:pt>
                <c:pt idx="81">
                  <c:v>13.831799999999999</c:v>
                </c:pt>
                <c:pt idx="82">
                  <c:v>13.841900000000001</c:v>
                </c:pt>
                <c:pt idx="83">
                  <c:v>13.851900000000001</c:v>
                </c:pt>
                <c:pt idx="84">
                  <c:v>13.862</c:v>
                </c:pt>
                <c:pt idx="85">
                  <c:v>13.8721</c:v>
                </c:pt>
                <c:pt idx="86">
                  <c:v>13.882099999999999</c:v>
                </c:pt>
                <c:pt idx="87">
                  <c:v>13.892200000000001</c:v>
                </c:pt>
                <c:pt idx="88">
                  <c:v>13.902200000000001</c:v>
                </c:pt>
                <c:pt idx="89">
                  <c:v>13.9123</c:v>
                </c:pt>
                <c:pt idx="90">
                  <c:v>13.9224</c:v>
                </c:pt>
                <c:pt idx="91">
                  <c:v>13.9351</c:v>
                </c:pt>
                <c:pt idx="92">
                  <c:v>13.9451</c:v>
                </c:pt>
                <c:pt idx="93">
                  <c:v>13.9552</c:v>
                </c:pt>
                <c:pt idx="94">
                  <c:v>13.965299999999999</c:v>
                </c:pt>
                <c:pt idx="95">
                  <c:v>13.975300000000001</c:v>
                </c:pt>
                <c:pt idx="96">
                  <c:v>13.9984</c:v>
                </c:pt>
                <c:pt idx="97">
                  <c:v>14.0082</c:v>
                </c:pt>
                <c:pt idx="98">
                  <c:v>14.018000000000001</c:v>
                </c:pt>
                <c:pt idx="99">
                  <c:v>14.027799999999999</c:v>
                </c:pt>
                <c:pt idx="100">
                  <c:v>14.037599999999999</c:v>
                </c:pt>
                <c:pt idx="101">
                  <c:v>14.0473</c:v>
                </c:pt>
                <c:pt idx="102">
                  <c:v>14.057</c:v>
                </c:pt>
                <c:pt idx="103">
                  <c:v>14.066800000000001</c:v>
                </c:pt>
                <c:pt idx="104">
                  <c:v>14.076599999999999</c:v>
                </c:pt>
                <c:pt idx="105">
                  <c:v>14.086399999999999</c:v>
                </c:pt>
                <c:pt idx="106">
                  <c:v>14.0962</c:v>
                </c:pt>
                <c:pt idx="107">
                  <c:v>14.106</c:v>
                </c:pt>
                <c:pt idx="108">
                  <c:v>14.1157</c:v>
                </c:pt>
                <c:pt idx="109">
                  <c:v>14.125500000000001</c:v>
                </c:pt>
                <c:pt idx="110">
                  <c:v>14.135300000000001</c:v>
                </c:pt>
                <c:pt idx="111">
                  <c:v>14.145099999999999</c:v>
                </c:pt>
                <c:pt idx="112">
                  <c:v>14.1549</c:v>
                </c:pt>
                <c:pt idx="113">
                  <c:v>14.1647</c:v>
                </c:pt>
                <c:pt idx="114">
                  <c:v>14.1744</c:v>
                </c:pt>
                <c:pt idx="115">
                  <c:v>14.184200000000001</c:v>
                </c:pt>
                <c:pt idx="116">
                  <c:v>14.194000000000001</c:v>
                </c:pt>
                <c:pt idx="117">
                  <c:v>14.203799999999999</c:v>
                </c:pt>
                <c:pt idx="118">
                  <c:v>14.2136</c:v>
                </c:pt>
                <c:pt idx="119">
                  <c:v>14.2233</c:v>
                </c:pt>
                <c:pt idx="120">
                  <c:v>14.2331</c:v>
                </c:pt>
                <c:pt idx="121">
                  <c:v>14.242900000000001</c:v>
                </c:pt>
                <c:pt idx="122">
                  <c:v>14.252700000000001</c:v>
                </c:pt>
                <c:pt idx="123">
                  <c:v>14.262499999999999</c:v>
                </c:pt>
                <c:pt idx="124">
                  <c:v>14.2723</c:v>
                </c:pt>
                <c:pt idx="125">
                  <c:v>14.282</c:v>
                </c:pt>
                <c:pt idx="126">
                  <c:v>14.2918</c:v>
                </c:pt>
                <c:pt idx="127">
                  <c:v>14.301600000000001</c:v>
                </c:pt>
                <c:pt idx="128">
                  <c:v>14.311400000000001</c:v>
                </c:pt>
                <c:pt idx="129">
                  <c:v>14.321199999999999</c:v>
                </c:pt>
                <c:pt idx="130">
                  <c:v>14.331</c:v>
                </c:pt>
                <c:pt idx="131">
                  <c:v>14.3407</c:v>
                </c:pt>
                <c:pt idx="132">
                  <c:v>14.3505</c:v>
                </c:pt>
                <c:pt idx="133">
                  <c:v>14.360300000000001</c:v>
                </c:pt>
                <c:pt idx="134">
                  <c:v>14.370100000000001</c:v>
                </c:pt>
                <c:pt idx="135">
                  <c:v>14.379799999999999</c:v>
                </c:pt>
                <c:pt idx="136">
                  <c:v>14.3896</c:v>
                </c:pt>
                <c:pt idx="137">
                  <c:v>14.3994</c:v>
                </c:pt>
                <c:pt idx="138">
                  <c:v>14.4091</c:v>
                </c:pt>
                <c:pt idx="139">
                  <c:v>14.418900000000001</c:v>
                </c:pt>
                <c:pt idx="140">
                  <c:v>14.428699999999999</c:v>
                </c:pt>
                <c:pt idx="141">
                  <c:v>14.438499999999999</c:v>
                </c:pt>
                <c:pt idx="142">
                  <c:v>14.4482</c:v>
                </c:pt>
                <c:pt idx="143">
                  <c:v>14.458</c:v>
                </c:pt>
                <c:pt idx="144">
                  <c:v>14.4678</c:v>
                </c:pt>
                <c:pt idx="145">
                  <c:v>14.477600000000001</c:v>
                </c:pt>
                <c:pt idx="146">
                  <c:v>14.488899999999999</c:v>
                </c:pt>
                <c:pt idx="147">
                  <c:v>14.498699999999999</c:v>
                </c:pt>
                <c:pt idx="148">
                  <c:v>14.5084</c:v>
                </c:pt>
                <c:pt idx="149">
                  <c:v>14.5182</c:v>
                </c:pt>
                <c:pt idx="150">
                  <c:v>14.528</c:v>
                </c:pt>
                <c:pt idx="151">
                  <c:v>14.537800000000001</c:v>
                </c:pt>
                <c:pt idx="152">
                  <c:v>14.547499999999999</c:v>
                </c:pt>
                <c:pt idx="153">
                  <c:v>14.5573</c:v>
                </c:pt>
                <c:pt idx="154">
                  <c:v>14.5671</c:v>
                </c:pt>
                <c:pt idx="155">
                  <c:v>14.5769</c:v>
                </c:pt>
                <c:pt idx="156">
                  <c:v>14.586600000000001</c:v>
                </c:pt>
                <c:pt idx="157">
                  <c:v>14.5983</c:v>
                </c:pt>
                <c:pt idx="158">
                  <c:v>14.608000000000001</c:v>
                </c:pt>
                <c:pt idx="159">
                  <c:v>14.617800000000001</c:v>
                </c:pt>
                <c:pt idx="160">
                  <c:v>14.627599999999999</c:v>
                </c:pt>
                <c:pt idx="161">
                  <c:v>14.6374</c:v>
                </c:pt>
                <c:pt idx="162">
                  <c:v>14.6471</c:v>
                </c:pt>
                <c:pt idx="163">
                  <c:v>14.6569</c:v>
                </c:pt>
                <c:pt idx="164">
                  <c:v>14.666700000000001</c:v>
                </c:pt>
                <c:pt idx="165">
                  <c:v>14.676500000000001</c:v>
                </c:pt>
                <c:pt idx="166">
                  <c:v>14.686299999999999</c:v>
                </c:pt>
                <c:pt idx="167">
                  <c:v>14.696099999999999</c:v>
                </c:pt>
                <c:pt idx="168">
                  <c:v>14.7058</c:v>
                </c:pt>
                <c:pt idx="169">
                  <c:v>14.7156</c:v>
                </c:pt>
                <c:pt idx="170">
                  <c:v>14.7254</c:v>
                </c:pt>
                <c:pt idx="171">
                  <c:v>14.735200000000001</c:v>
                </c:pt>
                <c:pt idx="172">
                  <c:v>14.744899999999999</c:v>
                </c:pt>
                <c:pt idx="173">
                  <c:v>14.7547</c:v>
                </c:pt>
                <c:pt idx="174">
                  <c:v>14.7645</c:v>
                </c:pt>
                <c:pt idx="175">
                  <c:v>14.7743</c:v>
                </c:pt>
                <c:pt idx="176">
                  <c:v>14.7841</c:v>
                </c:pt>
                <c:pt idx="177">
                  <c:v>14.793900000000001</c:v>
                </c:pt>
                <c:pt idx="178">
                  <c:v>14.803599999999999</c:v>
                </c:pt>
                <c:pt idx="179">
                  <c:v>14.8134</c:v>
                </c:pt>
                <c:pt idx="180">
                  <c:v>14.8232</c:v>
                </c:pt>
                <c:pt idx="181">
                  <c:v>14.833</c:v>
                </c:pt>
                <c:pt idx="182">
                  <c:v>14.8428</c:v>
                </c:pt>
                <c:pt idx="183">
                  <c:v>14.852600000000001</c:v>
                </c:pt>
                <c:pt idx="184">
                  <c:v>14.862299999999999</c:v>
                </c:pt>
                <c:pt idx="185">
                  <c:v>14.8721</c:v>
                </c:pt>
                <c:pt idx="186">
                  <c:v>14.8818</c:v>
                </c:pt>
                <c:pt idx="187">
                  <c:v>14.8916</c:v>
                </c:pt>
                <c:pt idx="188">
                  <c:v>14.901400000000001</c:v>
                </c:pt>
                <c:pt idx="189">
                  <c:v>14.911199999999999</c:v>
                </c:pt>
                <c:pt idx="190">
                  <c:v>14.920999999999999</c:v>
                </c:pt>
                <c:pt idx="191">
                  <c:v>14.9307</c:v>
                </c:pt>
                <c:pt idx="192">
                  <c:v>14.9405</c:v>
                </c:pt>
                <c:pt idx="193">
                  <c:v>14.9503</c:v>
                </c:pt>
                <c:pt idx="194">
                  <c:v>14.960100000000001</c:v>
                </c:pt>
                <c:pt idx="195">
                  <c:v>14.969900000000001</c:v>
                </c:pt>
                <c:pt idx="196">
                  <c:v>14.979699999999999</c:v>
                </c:pt>
                <c:pt idx="197">
                  <c:v>14.9894</c:v>
                </c:pt>
                <c:pt idx="198">
                  <c:v>14.9992</c:v>
                </c:pt>
                <c:pt idx="199">
                  <c:v>15.009</c:v>
                </c:pt>
                <c:pt idx="200">
                  <c:v>15.018800000000001</c:v>
                </c:pt>
                <c:pt idx="201">
                  <c:v>15.028600000000001</c:v>
                </c:pt>
                <c:pt idx="202">
                  <c:v>15.038399999999999</c:v>
                </c:pt>
                <c:pt idx="203">
                  <c:v>15.0482</c:v>
                </c:pt>
                <c:pt idx="204">
                  <c:v>15.058</c:v>
                </c:pt>
                <c:pt idx="205">
                  <c:v>15.0678</c:v>
                </c:pt>
                <c:pt idx="206">
                  <c:v>15.0776</c:v>
                </c:pt>
                <c:pt idx="207">
                  <c:v>15.087400000000001</c:v>
                </c:pt>
                <c:pt idx="208">
                  <c:v>15.097099999999999</c:v>
                </c:pt>
                <c:pt idx="209">
                  <c:v>15.1069</c:v>
                </c:pt>
                <c:pt idx="210">
                  <c:v>15.1167</c:v>
                </c:pt>
                <c:pt idx="211">
                  <c:v>15.1265</c:v>
                </c:pt>
                <c:pt idx="212">
                  <c:v>15.1363</c:v>
                </c:pt>
                <c:pt idx="213">
                  <c:v>15.146100000000001</c:v>
                </c:pt>
                <c:pt idx="214">
                  <c:v>15.155900000000001</c:v>
                </c:pt>
                <c:pt idx="215">
                  <c:v>15.165699999999999</c:v>
                </c:pt>
                <c:pt idx="216">
                  <c:v>15.1755</c:v>
                </c:pt>
                <c:pt idx="217">
                  <c:v>15.1853</c:v>
                </c:pt>
                <c:pt idx="218">
                  <c:v>15.195</c:v>
                </c:pt>
                <c:pt idx="219">
                  <c:v>15.204800000000001</c:v>
                </c:pt>
                <c:pt idx="220">
                  <c:v>15.214600000000001</c:v>
                </c:pt>
                <c:pt idx="221">
                  <c:v>15.224399999999999</c:v>
                </c:pt>
                <c:pt idx="222">
                  <c:v>15.2342</c:v>
                </c:pt>
                <c:pt idx="223">
                  <c:v>15.244</c:v>
                </c:pt>
                <c:pt idx="224">
                  <c:v>15.2538</c:v>
                </c:pt>
                <c:pt idx="225">
                  <c:v>15.2636</c:v>
                </c:pt>
                <c:pt idx="226">
                  <c:v>15.273400000000001</c:v>
                </c:pt>
                <c:pt idx="227">
                  <c:v>15.283200000000001</c:v>
                </c:pt>
                <c:pt idx="228">
                  <c:v>15.292899999999999</c:v>
                </c:pt>
                <c:pt idx="229">
                  <c:v>15.3027</c:v>
                </c:pt>
                <c:pt idx="230">
                  <c:v>15.3125</c:v>
                </c:pt>
                <c:pt idx="231">
                  <c:v>15.3223</c:v>
                </c:pt>
                <c:pt idx="232">
                  <c:v>15.332100000000001</c:v>
                </c:pt>
                <c:pt idx="233">
                  <c:v>15.341900000000001</c:v>
                </c:pt>
                <c:pt idx="234">
                  <c:v>15.351699999999999</c:v>
                </c:pt>
                <c:pt idx="235">
                  <c:v>15.361499999999999</c:v>
                </c:pt>
                <c:pt idx="236">
                  <c:v>15.3713</c:v>
                </c:pt>
                <c:pt idx="237">
                  <c:v>15.3811</c:v>
                </c:pt>
                <c:pt idx="238">
                  <c:v>15.3908</c:v>
                </c:pt>
                <c:pt idx="239">
                  <c:v>15.400600000000001</c:v>
                </c:pt>
                <c:pt idx="240">
                  <c:v>15.410399999999999</c:v>
                </c:pt>
                <c:pt idx="241">
                  <c:v>15.420199999999999</c:v>
                </c:pt>
                <c:pt idx="242">
                  <c:v>15.43</c:v>
                </c:pt>
                <c:pt idx="243">
                  <c:v>15.4398</c:v>
                </c:pt>
                <c:pt idx="244">
                  <c:v>15.4496</c:v>
                </c:pt>
                <c:pt idx="245">
                  <c:v>15.4594</c:v>
                </c:pt>
                <c:pt idx="246">
                  <c:v>15.469200000000001</c:v>
                </c:pt>
                <c:pt idx="247">
                  <c:v>15.478999999999999</c:v>
                </c:pt>
                <c:pt idx="248">
                  <c:v>15.488799999999999</c:v>
                </c:pt>
                <c:pt idx="249">
                  <c:v>15.4986</c:v>
                </c:pt>
                <c:pt idx="250">
                  <c:v>15.5084</c:v>
                </c:pt>
                <c:pt idx="251">
                  <c:v>15.5182</c:v>
                </c:pt>
                <c:pt idx="252">
                  <c:v>15.528</c:v>
                </c:pt>
                <c:pt idx="253">
                  <c:v>15.537800000000001</c:v>
                </c:pt>
                <c:pt idx="254">
                  <c:v>15.547499999999999</c:v>
                </c:pt>
                <c:pt idx="255">
                  <c:v>15.5573</c:v>
                </c:pt>
                <c:pt idx="256">
                  <c:v>15.5671</c:v>
                </c:pt>
                <c:pt idx="257">
                  <c:v>15.5769</c:v>
                </c:pt>
                <c:pt idx="258">
                  <c:v>15.5867</c:v>
                </c:pt>
                <c:pt idx="259">
                  <c:v>15.596500000000001</c:v>
                </c:pt>
                <c:pt idx="260">
                  <c:v>15.606299999999999</c:v>
                </c:pt>
                <c:pt idx="261">
                  <c:v>15.616099999999999</c:v>
                </c:pt>
                <c:pt idx="262">
                  <c:v>15.6259</c:v>
                </c:pt>
                <c:pt idx="263">
                  <c:v>15.6357</c:v>
                </c:pt>
                <c:pt idx="264">
                  <c:v>15.6455</c:v>
                </c:pt>
                <c:pt idx="265">
                  <c:v>15.6553</c:v>
                </c:pt>
                <c:pt idx="266">
                  <c:v>15.665100000000001</c:v>
                </c:pt>
                <c:pt idx="267">
                  <c:v>15.674899999999999</c:v>
                </c:pt>
                <c:pt idx="268">
                  <c:v>15.684699999999999</c:v>
                </c:pt>
                <c:pt idx="269">
                  <c:v>15.6945</c:v>
                </c:pt>
                <c:pt idx="270">
                  <c:v>15.7043</c:v>
                </c:pt>
                <c:pt idx="271">
                  <c:v>15.7141</c:v>
                </c:pt>
                <c:pt idx="272">
                  <c:v>15.7239</c:v>
                </c:pt>
                <c:pt idx="273">
                  <c:v>15.733700000000001</c:v>
                </c:pt>
                <c:pt idx="274">
                  <c:v>15.743499999999999</c:v>
                </c:pt>
                <c:pt idx="275">
                  <c:v>15.753299999999999</c:v>
                </c:pt>
                <c:pt idx="276">
                  <c:v>15.7631</c:v>
                </c:pt>
                <c:pt idx="277">
                  <c:v>15.7729</c:v>
                </c:pt>
                <c:pt idx="278">
                  <c:v>15.7826</c:v>
                </c:pt>
                <c:pt idx="279">
                  <c:v>15.792400000000001</c:v>
                </c:pt>
                <c:pt idx="280">
                  <c:v>15.802199999999999</c:v>
                </c:pt>
                <c:pt idx="281">
                  <c:v>15.811999999999999</c:v>
                </c:pt>
                <c:pt idx="282">
                  <c:v>15.8218</c:v>
                </c:pt>
                <c:pt idx="283">
                  <c:v>15.8316</c:v>
                </c:pt>
                <c:pt idx="284">
                  <c:v>15.8414</c:v>
                </c:pt>
                <c:pt idx="285">
                  <c:v>15.8512</c:v>
                </c:pt>
                <c:pt idx="286">
                  <c:v>15.861000000000001</c:v>
                </c:pt>
                <c:pt idx="287">
                  <c:v>15.870799999999999</c:v>
                </c:pt>
                <c:pt idx="288">
                  <c:v>15.880599999999999</c:v>
                </c:pt>
                <c:pt idx="289">
                  <c:v>15.8904</c:v>
                </c:pt>
                <c:pt idx="290">
                  <c:v>15.9002</c:v>
                </c:pt>
                <c:pt idx="291">
                  <c:v>15.91</c:v>
                </c:pt>
                <c:pt idx="292">
                  <c:v>15.9198</c:v>
                </c:pt>
                <c:pt idx="293">
                  <c:v>15.929600000000001</c:v>
                </c:pt>
                <c:pt idx="294">
                  <c:v>15.939399999999999</c:v>
                </c:pt>
                <c:pt idx="295">
                  <c:v>15.9491</c:v>
                </c:pt>
                <c:pt idx="296">
                  <c:v>15.959</c:v>
                </c:pt>
                <c:pt idx="297">
                  <c:v>15.9688</c:v>
                </c:pt>
                <c:pt idx="298">
                  <c:v>15.9785</c:v>
                </c:pt>
                <c:pt idx="299">
                  <c:v>15.988300000000001</c:v>
                </c:pt>
                <c:pt idx="300">
                  <c:v>15.998200000000001</c:v>
                </c:pt>
                <c:pt idx="301">
                  <c:v>16.007899999999999</c:v>
                </c:pt>
                <c:pt idx="302">
                  <c:v>16.017700000000001</c:v>
                </c:pt>
                <c:pt idx="303">
                  <c:v>16.0275</c:v>
                </c:pt>
                <c:pt idx="304">
                  <c:v>16.037299999999998</c:v>
                </c:pt>
                <c:pt idx="305">
                  <c:v>16.0471</c:v>
                </c:pt>
                <c:pt idx="306">
                  <c:v>16.056899999999999</c:v>
                </c:pt>
                <c:pt idx="307">
                  <c:v>16.066700000000001</c:v>
                </c:pt>
                <c:pt idx="308">
                  <c:v>16.076499999999999</c:v>
                </c:pt>
                <c:pt idx="309">
                  <c:v>16.086300000000001</c:v>
                </c:pt>
                <c:pt idx="310">
                  <c:v>16.0961</c:v>
                </c:pt>
                <c:pt idx="311">
                  <c:v>16.105899999999998</c:v>
                </c:pt>
                <c:pt idx="312">
                  <c:v>16.115600000000001</c:v>
                </c:pt>
                <c:pt idx="313">
                  <c:v>16.125399999999999</c:v>
                </c:pt>
              </c:numCache>
            </c:numRef>
          </c:xVal>
          <c:yVal>
            <c:numRef>
              <c:f>'2025_01_013_AVE'!$AG$5:$AG$742</c:f>
              <c:numCache>
                <c:formatCode>General</c:formatCode>
                <c:ptCount val="738"/>
                <c:pt idx="0">
                  <c:v>12.00197517593395</c:v>
                </c:pt>
                <c:pt idx="1">
                  <c:v>11.843545674922465</c:v>
                </c:pt>
                <c:pt idx="2">
                  <c:v>11.152363653655682</c:v>
                </c:pt>
                <c:pt idx="3">
                  <c:v>11.462811122043989</c:v>
                </c:pt>
                <c:pt idx="4">
                  <c:v>11.035834601941232</c:v>
                </c:pt>
                <c:pt idx="5">
                  <c:v>11.474696637696857</c:v>
                </c:pt>
                <c:pt idx="6">
                  <c:v>11.639285022491119</c:v>
                </c:pt>
                <c:pt idx="7">
                  <c:v>11.422661447586069</c:v>
                </c:pt>
                <c:pt idx="8">
                  <c:v>11.325636215646186</c:v>
                </c:pt>
                <c:pt idx="9">
                  <c:v>11.192351967923774</c:v>
                </c:pt>
                <c:pt idx="10">
                  <c:v>10.517183680682429</c:v>
                </c:pt>
                <c:pt idx="11">
                  <c:v>11.309590268565122</c:v>
                </c:pt>
                <c:pt idx="12">
                  <c:v>11.584779575319182</c:v>
                </c:pt>
                <c:pt idx="13">
                  <c:v>11.126864630982061</c:v>
                </c:pt>
                <c:pt idx="14">
                  <c:v>11.01465688302487</c:v>
                </c:pt>
                <c:pt idx="15">
                  <c:v>11.328505657095183</c:v>
                </c:pt>
                <c:pt idx="16">
                  <c:v>11.399777110704289</c:v>
                </c:pt>
                <c:pt idx="17">
                  <c:v>11.392626028264571</c:v>
                </c:pt>
                <c:pt idx="18">
                  <c:v>14.398615174492745</c:v>
                </c:pt>
                <c:pt idx="19">
                  <c:v>11.628080227567322</c:v>
                </c:pt>
                <c:pt idx="20">
                  <c:v>10.937862151580308</c:v>
                </c:pt>
                <c:pt idx="21">
                  <c:v>11.861398814865376</c:v>
                </c:pt>
                <c:pt idx="22">
                  <c:v>10.900668469849455</c:v>
                </c:pt>
                <c:pt idx="23">
                  <c:v>10.721889323054642</c:v>
                </c:pt>
                <c:pt idx="24">
                  <c:v>10.720198198416236</c:v>
                </c:pt>
                <c:pt idx="25">
                  <c:v>10.99178461987896</c:v>
                </c:pt>
                <c:pt idx="26">
                  <c:v>11.117479158189722</c:v>
                </c:pt>
                <c:pt idx="27">
                  <c:v>10.940947988526302</c:v>
                </c:pt>
                <c:pt idx="28">
                  <c:v>8.9998853883787202</c:v>
                </c:pt>
                <c:pt idx="29">
                  <c:v>10.311057871623055</c:v>
                </c:pt>
                <c:pt idx="30">
                  <c:v>10.749063124232668</c:v>
                </c:pt>
                <c:pt idx="31">
                  <c:v>10.042297190743128</c:v>
                </c:pt>
                <c:pt idx="32">
                  <c:v>10.310409240780178</c:v>
                </c:pt>
                <c:pt idx="33">
                  <c:v>10.285571211887403</c:v>
                </c:pt>
                <c:pt idx="34">
                  <c:v>10.614720229782346</c:v>
                </c:pt>
                <c:pt idx="35">
                  <c:v>10.191256354892957</c:v>
                </c:pt>
                <c:pt idx="36">
                  <c:v>10.357714750598346</c:v>
                </c:pt>
                <c:pt idx="37">
                  <c:v>10.287796022868907</c:v>
                </c:pt>
                <c:pt idx="38">
                  <c:v>10.462458933989062</c:v>
                </c:pt>
                <c:pt idx="39">
                  <c:v>10.100847670474323</c:v>
                </c:pt>
                <c:pt idx="40">
                  <c:v>10.076459131743913</c:v>
                </c:pt>
                <c:pt idx="41">
                  <c:v>10.041900909032998</c:v>
                </c:pt>
                <c:pt idx="42">
                  <c:v>10.16423702285965</c:v>
                </c:pt>
                <c:pt idx="43">
                  <c:v>10.324775360531641</c:v>
                </c:pt>
                <c:pt idx="44">
                  <c:v>10.225208508500604</c:v>
                </c:pt>
                <c:pt idx="45">
                  <c:v>10.582670869656452</c:v>
                </c:pt>
                <c:pt idx="46">
                  <c:v>10.355185867021776</c:v>
                </c:pt>
                <c:pt idx="47">
                  <c:v>10.088345132558514</c:v>
                </c:pt>
                <c:pt idx="48">
                  <c:v>10.240996040477105</c:v>
                </c:pt>
                <c:pt idx="49">
                  <c:v>10.171349543553472</c:v>
                </c:pt>
                <c:pt idx="50">
                  <c:v>9.8862336267819053</c:v>
                </c:pt>
                <c:pt idx="51">
                  <c:v>10.02322398045839</c:v>
                </c:pt>
                <c:pt idx="52">
                  <c:v>10.060517980079231</c:v>
                </c:pt>
                <c:pt idx="53">
                  <c:v>10.323901270155671</c:v>
                </c:pt>
                <c:pt idx="54">
                  <c:v>9.7547094560549166</c:v>
                </c:pt>
                <c:pt idx="55">
                  <c:v>9.9196920950397161</c:v>
                </c:pt>
                <c:pt idx="56">
                  <c:v>10.569742553351947</c:v>
                </c:pt>
                <c:pt idx="57">
                  <c:v>9.8468051632713216</c:v>
                </c:pt>
                <c:pt idx="58">
                  <c:v>10.140595667009162</c:v>
                </c:pt>
                <c:pt idx="59">
                  <c:v>10.453715048869315</c:v>
                </c:pt>
                <c:pt idx="60">
                  <c:v>9.4144441863166648</c:v>
                </c:pt>
                <c:pt idx="61">
                  <c:v>9.8512839526080622</c:v>
                </c:pt>
                <c:pt idx="62">
                  <c:v>11.17512766824801</c:v>
                </c:pt>
                <c:pt idx="63">
                  <c:v>9.767877464706638</c:v>
                </c:pt>
                <c:pt idx="64">
                  <c:v>9.0761162573742471</c:v>
                </c:pt>
                <c:pt idx="65">
                  <c:v>10.189067305283126</c:v>
                </c:pt>
                <c:pt idx="66">
                  <c:v>10.065973748799285</c:v>
                </c:pt>
                <c:pt idx="67">
                  <c:v>10.083065543796339</c:v>
                </c:pt>
                <c:pt idx="68">
                  <c:v>10.066799325478907</c:v>
                </c:pt>
                <c:pt idx="69">
                  <c:v>9.8590140296736681</c:v>
                </c:pt>
                <c:pt idx="70">
                  <c:v>9.8362135006824509</c:v>
                </c:pt>
                <c:pt idx="71">
                  <c:v>9.7898946598924592</c:v>
                </c:pt>
                <c:pt idx="72">
                  <c:v>10.167847846422607</c:v>
                </c:pt>
                <c:pt idx="73">
                  <c:v>9.7673952614248449</c:v>
                </c:pt>
                <c:pt idx="74">
                  <c:v>9.4508779879388314</c:v>
                </c:pt>
                <c:pt idx="75">
                  <c:v>9.9272237666767467</c:v>
                </c:pt>
                <c:pt idx="76">
                  <c:v>10.261564395417196</c:v>
                </c:pt>
                <c:pt idx="77">
                  <c:v>9.8650250867460176</c:v>
                </c:pt>
                <c:pt idx="78">
                  <c:v>10.004384249384545</c:v>
                </c:pt>
                <c:pt idx="79">
                  <c:v>10.163798519464708</c:v>
                </c:pt>
                <c:pt idx="80">
                  <c:v>10.03310612526557</c:v>
                </c:pt>
                <c:pt idx="81">
                  <c:v>9.5131723264170418</c:v>
                </c:pt>
                <c:pt idx="82">
                  <c:v>9.7558157105313335</c:v>
                </c:pt>
                <c:pt idx="83">
                  <c:v>9.9119483953383121</c:v>
                </c:pt>
                <c:pt idx="84">
                  <c:v>10.110651650172226</c:v>
                </c:pt>
                <c:pt idx="85">
                  <c:v>10.975972401207571</c:v>
                </c:pt>
                <c:pt idx="86">
                  <c:v>9.7362669244265483</c:v>
                </c:pt>
                <c:pt idx="87">
                  <c:v>9.8368477405002714</c:v>
                </c:pt>
                <c:pt idx="88">
                  <c:v>9.782786266874707</c:v>
                </c:pt>
                <c:pt idx="89">
                  <c:v>9.7211334127070614</c:v>
                </c:pt>
                <c:pt idx="90">
                  <c:v>9.8789813724654376</c:v>
                </c:pt>
                <c:pt idx="91">
                  <c:v>10.006729272141666</c:v>
                </c:pt>
                <c:pt idx="92">
                  <c:v>9.4492149946335662</c:v>
                </c:pt>
                <c:pt idx="93">
                  <c:v>9.237833864495725</c:v>
                </c:pt>
                <c:pt idx="94">
                  <c:v>9.6021154483663587</c:v>
                </c:pt>
                <c:pt idx="95">
                  <c:v>10.050210295341545</c:v>
                </c:pt>
                <c:pt idx="96">
                  <c:v>9.6491128619126325</c:v>
                </c:pt>
                <c:pt idx="97">
                  <c:v>9.9178914599103347</c:v>
                </c:pt>
                <c:pt idx="98">
                  <c:v>9.9702428788348918</c:v>
                </c:pt>
                <c:pt idx="99">
                  <c:v>9.6926255398607157</c:v>
                </c:pt>
                <c:pt idx="100">
                  <c:v>9.8799979724354383</c:v>
                </c:pt>
                <c:pt idx="101">
                  <c:v>9.5477482858707088</c:v>
                </c:pt>
                <c:pt idx="102">
                  <c:v>9.7870428754178516</c:v>
                </c:pt>
                <c:pt idx="103">
                  <c:v>9.7502541018724305</c:v>
                </c:pt>
                <c:pt idx="104">
                  <c:v>9.7322632480953128</c:v>
                </c:pt>
                <c:pt idx="105">
                  <c:v>9.7242097767406452</c:v>
                </c:pt>
                <c:pt idx="106">
                  <c:v>9.8654735990027476</c:v>
                </c:pt>
                <c:pt idx="107">
                  <c:v>9.9085126923506213</c:v>
                </c:pt>
                <c:pt idx="108">
                  <c:v>9.8735429587609804</c:v>
                </c:pt>
                <c:pt idx="109">
                  <c:v>9.6107574116073504</c:v>
                </c:pt>
                <c:pt idx="110">
                  <c:v>9.8549347671920291</c:v>
                </c:pt>
                <c:pt idx="111">
                  <c:v>9.7993607979057753</c:v>
                </c:pt>
                <c:pt idx="112">
                  <c:v>9.5688954639907884</c:v>
                </c:pt>
                <c:pt idx="113">
                  <c:v>9.5803043220293524</c:v>
                </c:pt>
                <c:pt idx="114">
                  <c:v>9.8844270287452449</c:v>
                </c:pt>
                <c:pt idx="115">
                  <c:v>9.7280075688619512</c:v>
                </c:pt>
                <c:pt idx="116">
                  <c:v>9.5375187963581922</c:v>
                </c:pt>
                <c:pt idx="117">
                  <c:v>9.5753666748174755</c:v>
                </c:pt>
                <c:pt idx="118">
                  <c:v>9.4154899771317631</c:v>
                </c:pt>
                <c:pt idx="119">
                  <c:v>9.9777772224076156</c:v>
                </c:pt>
                <c:pt idx="120">
                  <c:v>10.000315824609858</c:v>
                </c:pt>
                <c:pt idx="121">
                  <c:v>9.5882756568169718</c:v>
                </c:pt>
                <c:pt idx="122">
                  <c:v>9.3576762326674192</c:v>
                </c:pt>
                <c:pt idx="123">
                  <c:v>10.345434950740639</c:v>
                </c:pt>
                <c:pt idx="124">
                  <c:v>9.6938646219046909</c:v>
                </c:pt>
                <c:pt idx="125">
                  <c:v>9.5205185644293682</c:v>
                </c:pt>
                <c:pt idx="126">
                  <c:v>9.2033946030072933</c:v>
                </c:pt>
                <c:pt idx="127">
                  <c:v>9.6777303513512756</c:v>
                </c:pt>
                <c:pt idx="128">
                  <c:v>9.6854941084284203</c:v>
                </c:pt>
                <c:pt idx="129">
                  <c:v>9.6195222887476763</c:v>
                </c:pt>
                <c:pt idx="130">
                  <c:v>9.5160836694709836</c:v>
                </c:pt>
                <c:pt idx="131">
                  <c:v>9.9426434027504964</c:v>
                </c:pt>
                <c:pt idx="132">
                  <c:v>9.5892192336350011</c:v>
                </c:pt>
                <c:pt idx="133">
                  <c:v>9.671726317859795</c:v>
                </c:pt>
                <c:pt idx="134">
                  <c:v>10.076479122967692</c:v>
                </c:pt>
                <c:pt idx="135">
                  <c:v>9.1838902798011581</c:v>
                </c:pt>
                <c:pt idx="136">
                  <c:v>9.9150966123798181</c:v>
                </c:pt>
                <c:pt idx="137">
                  <c:v>9.7712262886307002</c:v>
                </c:pt>
                <c:pt idx="138">
                  <c:v>9.2960487729893337</c:v>
                </c:pt>
                <c:pt idx="139">
                  <c:v>9.4684867519310583</c:v>
                </c:pt>
                <c:pt idx="140">
                  <c:v>9.4562082384533515</c:v>
                </c:pt>
                <c:pt idx="141">
                  <c:v>9.7220180792507822</c:v>
                </c:pt>
                <c:pt idx="142">
                  <c:v>10.101277597707686</c:v>
                </c:pt>
                <c:pt idx="143">
                  <c:v>9.9314585659951913</c:v>
                </c:pt>
                <c:pt idx="144">
                  <c:v>9.4918670756026131</c:v>
                </c:pt>
                <c:pt idx="145">
                  <c:v>9.5028898027003148</c:v>
                </c:pt>
                <c:pt idx="146">
                  <c:v>9.5026673031805711</c:v>
                </c:pt>
                <c:pt idx="147">
                  <c:v>9.6445330469415023</c:v>
                </c:pt>
                <c:pt idx="148">
                  <c:v>9.4428876858274009</c:v>
                </c:pt>
                <c:pt idx="149">
                  <c:v>9.640219014411068</c:v>
                </c:pt>
                <c:pt idx="150">
                  <c:v>9.689242533216154</c:v>
                </c:pt>
                <c:pt idx="151">
                  <c:v>9.8420194976269748</c:v>
                </c:pt>
                <c:pt idx="152">
                  <c:v>9.7856466771607629</c:v>
                </c:pt>
                <c:pt idx="153">
                  <c:v>9.7872054195421399</c:v>
                </c:pt>
                <c:pt idx="154">
                  <c:v>12.084709475799343</c:v>
                </c:pt>
                <c:pt idx="155">
                  <c:v>9.5336325816838752</c:v>
                </c:pt>
                <c:pt idx="156">
                  <c:v>9.712002189266844</c:v>
                </c:pt>
                <c:pt idx="157">
                  <c:v>10.096999205178692</c:v>
                </c:pt>
                <c:pt idx="158">
                  <c:v>9.2551568649831015</c:v>
                </c:pt>
                <c:pt idx="159">
                  <c:v>9.7375001246370232</c:v>
                </c:pt>
                <c:pt idx="160">
                  <c:v>9.6882374015789523</c:v>
                </c:pt>
                <c:pt idx="161">
                  <c:v>9.7052882131251685</c:v>
                </c:pt>
                <c:pt idx="162">
                  <c:v>9.6384791338507014</c:v>
                </c:pt>
                <c:pt idx="163">
                  <c:v>9.876493108880716</c:v>
                </c:pt>
                <c:pt idx="164">
                  <c:v>9.900274006049246</c:v>
                </c:pt>
                <c:pt idx="165">
                  <c:v>9.7204719577391074</c:v>
                </c:pt>
                <c:pt idx="166">
                  <c:v>9.6365820430025799</c:v>
                </c:pt>
                <c:pt idx="167">
                  <c:v>9.7589205049543519</c:v>
                </c:pt>
                <c:pt idx="168">
                  <c:v>9.7103682865423639</c:v>
                </c:pt>
                <c:pt idx="169">
                  <c:v>9.6536145896893455</c:v>
                </c:pt>
                <c:pt idx="170">
                  <c:v>10.602726827114244</c:v>
                </c:pt>
                <c:pt idx="171">
                  <c:v>9.5765630251657914</c:v>
                </c:pt>
                <c:pt idx="172">
                  <c:v>9.7402643783615019</c:v>
                </c:pt>
                <c:pt idx="173">
                  <c:v>9.8166746027066605</c:v>
                </c:pt>
                <c:pt idx="174">
                  <c:v>9.6798188177279929</c:v>
                </c:pt>
                <c:pt idx="175">
                  <c:v>9.6533345021126635</c:v>
                </c:pt>
                <c:pt idx="176">
                  <c:v>9.459872152174329</c:v>
                </c:pt>
                <c:pt idx="177">
                  <c:v>9.4492215343642663</c:v>
                </c:pt>
                <c:pt idx="178">
                  <c:v>9.976699856769919</c:v>
                </c:pt>
                <c:pt idx="179">
                  <c:v>10.0935241998696</c:v>
                </c:pt>
                <c:pt idx="180">
                  <c:v>9.6779490377552548</c:v>
                </c:pt>
                <c:pt idx="181">
                  <c:v>9.7338537492413781</c:v>
                </c:pt>
                <c:pt idx="182">
                  <c:v>9.6752245249501172</c:v>
                </c:pt>
                <c:pt idx="183">
                  <c:v>9.5458714245028791</c:v>
                </c:pt>
                <c:pt idx="184">
                  <c:v>9.6805698950685066</c:v>
                </c:pt>
                <c:pt idx="185">
                  <c:v>9.5332464256727505</c:v>
                </c:pt>
                <c:pt idx="186">
                  <c:v>9.5876528149829987</c:v>
                </c:pt>
                <c:pt idx="187">
                  <c:v>9.715134453141415</c:v>
                </c:pt>
                <c:pt idx="188">
                  <c:v>10.081709567865584</c:v>
                </c:pt>
                <c:pt idx="189">
                  <c:v>9.4254208249376674</c:v>
                </c:pt>
                <c:pt idx="190">
                  <c:v>9.5235166742375892</c:v>
                </c:pt>
                <c:pt idx="191">
                  <c:v>9.1701953858434369</c:v>
                </c:pt>
                <c:pt idx="192">
                  <c:v>9.4277770911188252</c:v>
                </c:pt>
                <c:pt idx="193">
                  <c:v>9.16796085382793</c:v>
                </c:pt>
                <c:pt idx="194">
                  <c:v>9.2252195463991846</c:v>
                </c:pt>
                <c:pt idx="195">
                  <c:v>9.2453249732714706</c:v>
                </c:pt>
                <c:pt idx="196">
                  <c:v>9.1344707833032324</c:v>
                </c:pt>
                <c:pt idx="197">
                  <c:v>9.0456932741321125</c:v>
                </c:pt>
                <c:pt idx="198">
                  <c:v>9.3906512925383954</c:v>
                </c:pt>
                <c:pt idx="199">
                  <c:v>9.5040155942354048</c:v>
                </c:pt>
                <c:pt idx="200">
                  <c:v>9.1853555195144381</c:v>
                </c:pt>
                <c:pt idx="201">
                  <c:v>9.2654556499092084</c:v>
                </c:pt>
                <c:pt idx="202">
                  <c:v>9.2265054309479311</c:v>
                </c:pt>
                <c:pt idx="203">
                  <c:v>9.4497672502270902</c:v>
                </c:pt>
                <c:pt idx="204">
                  <c:v>9.2757890217887571</c:v>
                </c:pt>
                <c:pt idx="205">
                  <c:v>11.981504966060539</c:v>
                </c:pt>
                <c:pt idx="206">
                  <c:v>9.3508553044541713</c:v>
                </c:pt>
                <c:pt idx="207">
                  <c:v>9.56744115357818</c:v>
                </c:pt>
                <c:pt idx="208">
                  <c:v>13.603476496152547</c:v>
                </c:pt>
                <c:pt idx="209">
                  <c:v>14.496992966814009</c:v>
                </c:pt>
                <c:pt idx="210">
                  <c:v>13.037513995074814</c:v>
                </c:pt>
                <c:pt idx="211">
                  <c:v>12.153251168960265</c:v>
                </c:pt>
                <c:pt idx="212">
                  <c:v>11.755564252533329</c:v>
                </c:pt>
                <c:pt idx="213">
                  <c:v>11.623561803330256</c:v>
                </c:pt>
                <c:pt idx="214">
                  <c:v>10.963138617903887</c:v>
                </c:pt>
                <c:pt idx="215">
                  <c:v>10.843001548139499</c:v>
                </c:pt>
                <c:pt idx="216">
                  <c:v>10.631140518367586</c:v>
                </c:pt>
                <c:pt idx="217">
                  <c:v>11.749964496083914</c:v>
                </c:pt>
                <c:pt idx="218">
                  <c:v>10.453325489087302</c:v>
                </c:pt>
                <c:pt idx="219">
                  <c:v>10.423523458958247</c:v>
                </c:pt>
                <c:pt idx="220">
                  <c:v>10.091614722753594</c:v>
                </c:pt>
                <c:pt idx="221">
                  <c:v>10.559119809360157</c:v>
                </c:pt>
                <c:pt idx="222">
                  <c:v>10.612229407774839</c:v>
                </c:pt>
                <c:pt idx="223">
                  <c:v>10.096993204455753</c:v>
                </c:pt>
                <c:pt idx="224">
                  <c:v>10.095689522743164</c:v>
                </c:pt>
                <c:pt idx="225">
                  <c:v>10.814020767747072</c:v>
                </c:pt>
                <c:pt idx="226">
                  <c:v>10.606039342056263</c:v>
                </c:pt>
                <c:pt idx="227">
                  <c:v>10.077830717930848</c:v>
                </c:pt>
                <c:pt idx="228">
                  <c:v>10.497874563440623</c:v>
                </c:pt>
                <c:pt idx="229">
                  <c:v>10.191896346587004</c:v>
                </c:pt>
                <c:pt idx="230">
                  <c:v>10.464487998977765</c:v>
                </c:pt>
                <c:pt idx="231">
                  <c:v>10.231183658302852</c:v>
                </c:pt>
                <c:pt idx="232">
                  <c:v>10.396346474512587</c:v>
                </c:pt>
                <c:pt idx="233">
                  <c:v>10.468127573990889</c:v>
                </c:pt>
                <c:pt idx="234">
                  <c:v>9.6652557673433446</c:v>
                </c:pt>
                <c:pt idx="235">
                  <c:v>9.3268342454398869</c:v>
                </c:pt>
                <c:pt idx="236">
                  <c:v>9.4290044455906035</c:v>
                </c:pt>
                <c:pt idx="237">
                  <c:v>9.6346719926695652</c:v>
                </c:pt>
                <c:pt idx="238">
                  <c:v>9.2246231642121561</c:v>
                </c:pt>
                <c:pt idx="239">
                  <c:v>9.5740203572230325</c:v>
                </c:pt>
                <c:pt idx="240">
                  <c:v>10.27749978595933</c:v>
                </c:pt>
                <c:pt idx="241">
                  <c:v>9.5334767861798735</c:v>
                </c:pt>
                <c:pt idx="242">
                  <c:v>9.6623799812210365</c:v>
                </c:pt>
                <c:pt idx="243">
                  <c:v>9.5231577283535263</c:v>
                </c:pt>
                <c:pt idx="244">
                  <c:v>9.8389952618806813</c:v>
                </c:pt>
                <c:pt idx="245">
                  <c:v>9.2811597284999383</c:v>
                </c:pt>
                <c:pt idx="246">
                  <c:v>9.3074420736736521</c:v>
                </c:pt>
                <c:pt idx="247">
                  <c:v>9.7487664391186293</c:v>
                </c:pt>
                <c:pt idx="248">
                  <c:v>9.2877167092351733</c:v>
                </c:pt>
                <c:pt idx="249">
                  <c:v>9.6723470843779626</c:v>
                </c:pt>
                <c:pt idx="250">
                  <c:v>9.6822363830464155</c:v>
                </c:pt>
                <c:pt idx="251">
                  <c:v>8.6819339253019425</c:v>
                </c:pt>
                <c:pt idx="252">
                  <c:v>10.013611530845916</c:v>
                </c:pt>
                <c:pt idx="253">
                  <c:v>9.560632851719669</c:v>
                </c:pt>
                <c:pt idx="254">
                  <c:v>10.019157080370366</c:v>
                </c:pt>
                <c:pt idx="255">
                  <c:v>9.4799941202393079</c:v>
                </c:pt>
                <c:pt idx="256">
                  <c:v>9.5074458324266313</c:v>
                </c:pt>
                <c:pt idx="257">
                  <c:v>9.489753513373655</c:v>
                </c:pt>
                <c:pt idx="258">
                  <c:v>9.4069903627170994</c:v>
                </c:pt>
                <c:pt idx="259">
                  <c:v>11.698794260175651</c:v>
                </c:pt>
                <c:pt idx="260">
                  <c:v>10.139688129825204</c:v>
                </c:pt>
                <c:pt idx="261">
                  <c:v>9.9280916086471329</c:v>
                </c:pt>
                <c:pt idx="262">
                  <c:v>12.296211182447477</c:v>
                </c:pt>
                <c:pt idx="263">
                  <c:v>9.7030408631095035</c:v>
                </c:pt>
                <c:pt idx="264">
                  <c:v>9.3251345224562794</c:v>
                </c:pt>
                <c:pt idx="265">
                  <c:v>9.6685742609657677</c:v>
                </c:pt>
                <c:pt idx="266">
                  <c:v>12.619159891167527</c:v>
                </c:pt>
                <c:pt idx="267">
                  <c:v>11.320082932801377</c:v>
                </c:pt>
                <c:pt idx="268">
                  <c:v>10.857328822325091</c:v>
                </c:pt>
                <c:pt idx="269">
                  <c:v>10.853357144028497</c:v>
                </c:pt>
                <c:pt idx="270">
                  <c:v>10.185516367994756</c:v>
                </c:pt>
                <c:pt idx="271">
                  <c:v>10.521048527024185</c:v>
                </c:pt>
                <c:pt idx="272">
                  <c:v>10.426078671621843</c:v>
                </c:pt>
                <c:pt idx="273">
                  <c:v>10.559251087881904</c:v>
                </c:pt>
                <c:pt idx="274">
                  <c:v>9.9689983125993056</c:v>
                </c:pt>
                <c:pt idx="275">
                  <c:v>9.0935452663223248</c:v>
                </c:pt>
                <c:pt idx="276">
                  <c:v>10.613800230734629</c:v>
                </c:pt>
                <c:pt idx="277">
                  <c:v>10.326211625613146</c:v>
                </c:pt>
                <c:pt idx="278">
                  <c:v>10.553682160857045</c:v>
                </c:pt>
                <c:pt idx="279">
                  <c:v>9.9482052262476373</c:v>
                </c:pt>
                <c:pt idx="280">
                  <c:v>9.8971979378892367</c:v>
                </c:pt>
                <c:pt idx="281">
                  <c:v>10.077919003824267</c:v>
                </c:pt>
                <c:pt idx="282">
                  <c:v>10.13020353525078</c:v>
                </c:pt>
                <c:pt idx="283">
                  <c:v>10.287173921672851</c:v>
                </c:pt>
                <c:pt idx="284">
                  <c:v>10.023743948199911</c:v>
                </c:pt>
                <c:pt idx="285">
                  <c:v>9.5533259122416556</c:v>
                </c:pt>
                <c:pt idx="286">
                  <c:v>9.7240899723160155</c:v>
                </c:pt>
                <c:pt idx="287">
                  <c:v>9.4971767683978499</c:v>
                </c:pt>
                <c:pt idx="288">
                  <c:v>9.5299363850673338</c:v>
                </c:pt>
                <c:pt idx="289">
                  <c:v>9.4582198417710259</c:v>
                </c:pt>
                <c:pt idx="290">
                  <c:v>9.526888189749986</c:v>
                </c:pt>
                <c:pt idx="291">
                  <c:v>9.4200097887119885</c:v>
                </c:pt>
                <c:pt idx="292">
                  <c:v>9.488747680615031</c:v>
                </c:pt>
                <c:pt idx="293">
                  <c:v>9.5409206377893607</c:v>
                </c:pt>
                <c:pt idx="294">
                  <c:v>9.6919417818699571</c:v>
                </c:pt>
                <c:pt idx="295">
                  <c:v>9.3563078908326052</c:v>
                </c:pt>
                <c:pt idx="296">
                  <c:v>9.5234715287557314</c:v>
                </c:pt>
                <c:pt idx="297">
                  <c:v>9.3658773461798877</c:v>
                </c:pt>
                <c:pt idx="298">
                  <c:v>9.4794191406103341</c:v>
                </c:pt>
                <c:pt idx="299">
                  <c:v>9.2519973423006565</c:v>
                </c:pt>
                <c:pt idx="300">
                  <c:v>9.3555915748711111</c:v>
                </c:pt>
                <c:pt idx="301">
                  <c:v>9.4797290305152053</c:v>
                </c:pt>
                <c:pt idx="302">
                  <c:v>9.6057084809904083</c:v>
                </c:pt>
                <c:pt idx="303">
                  <c:v>9.6730705245312247</c:v>
                </c:pt>
                <c:pt idx="304">
                  <c:v>9.465380011164596</c:v>
                </c:pt>
                <c:pt idx="305">
                  <c:v>9.6801764631312555</c:v>
                </c:pt>
                <c:pt idx="306">
                  <c:v>9.5982081957264054</c:v>
                </c:pt>
                <c:pt idx="307">
                  <c:v>9.4716464258149777</c:v>
                </c:pt>
                <c:pt idx="308">
                  <c:v>9.1590042611039717</c:v>
                </c:pt>
                <c:pt idx="309">
                  <c:v>9.3867187663551288</c:v>
                </c:pt>
                <c:pt idx="310">
                  <c:v>9.4489425357724013</c:v>
                </c:pt>
                <c:pt idx="311">
                  <c:v>9.4111064994086195</c:v>
                </c:pt>
                <c:pt idx="312">
                  <c:v>9.5055609933239555</c:v>
                </c:pt>
                <c:pt idx="313">
                  <c:v>9.6414274810056124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DA-43F8-899E-A3899C6A71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0308464"/>
        <c:axId val="1470309424"/>
      </c:scatterChart>
      <c:valAx>
        <c:axId val="1470308464"/>
        <c:scaling>
          <c:orientation val="minMax"/>
          <c:max val="16.5"/>
          <c:min val="12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0309424"/>
        <c:crosses val="autoZero"/>
        <c:crossBetween val="midCat"/>
      </c:valAx>
      <c:valAx>
        <c:axId val="1470309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03084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13/01/2025 - </a:t>
            </a:r>
            <a:r>
              <a:rPr lang="en-US" baseline="30000"/>
              <a:t>13</a:t>
            </a:r>
            <a:r>
              <a:rPr lang="en-US"/>
              <a:t>CH3O2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'2025_01_013_AVE'!$AH$4</c:f>
              <c:strCache>
                <c:ptCount val="1"/>
                <c:pt idx="0">
                  <c:v>CH3O2 x 1/50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'2025_01_013_AVE'!$A$5:$A$452</c:f>
              <c:numCache>
                <c:formatCode>General</c:formatCode>
                <c:ptCount val="448"/>
                <c:pt idx="0">
                  <c:v>12.792999999999999</c:v>
                </c:pt>
                <c:pt idx="1">
                  <c:v>12.803000000000001</c:v>
                </c:pt>
                <c:pt idx="2">
                  <c:v>12.812900000000001</c:v>
                </c:pt>
                <c:pt idx="3">
                  <c:v>12.822900000000001</c:v>
                </c:pt>
                <c:pt idx="4">
                  <c:v>12.8329</c:v>
                </c:pt>
                <c:pt idx="5">
                  <c:v>12.8429</c:v>
                </c:pt>
                <c:pt idx="6">
                  <c:v>12.8529</c:v>
                </c:pt>
                <c:pt idx="7">
                  <c:v>12.8629</c:v>
                </c:pt>
                <c:pt idx="8">
                  <c:v>12.8729</c:v>
                </c:pt>
                <c:pt idx="9">
                  <c:v>12.882899999999999</c:v>
                </c:pt>
                <c:pt idx="10">
                  <c:v>12.892899999999999</c:v>
                </c:pt>
                <c:pt idx="11">
                  <c:v>12.902900000000001</c:v>
                </c:pt>
                <c:pt idx="12">
                  <c:v>12.9129</c:v>
                </c:pt>
                <c:pt idx="13">
                  <c:v>12.9229</c:v>
                </c:pt>
                <c:pt idx="14">
                  <c:v>12.9329</c:v>
                </c:pt>
                <c:pt idx="15">
                  <c:v>12.943</c:v>
                </c:pt>
                <c:pt idx="16">
                  <c:v>12.955299999999999</c:v>
                </c:pt>
                <c:pt idx="17">
                  <c:v>12.965299999999999</c:v>
                </c:pt>
                <c:pt idx="18">
                  <c:v>12.975300000000001</c:v>
                </c:pt>
                <c:pt idx="19">
                  <c:v>12.985300000000001</c:v>
                </c:pt>
                <c:pt idx="20">
                  <c:v>12.9953</c:v>
                </c:pt>
                <c:pt idx="21">
                  <c:v>13.007099999999999</c:v>
                </c:pt>
                <c:pt idx="22">
                  <c:v>13.016999999999999</c:v>
                </c:pt>
                <c:pt idx="23">
                  <c:v>13.026999999999999</c:v>
                </c:pt>
                <c:pt idx="24">
                  <c:v>13.039</c:v>
                </c:pt>
                <c:pt idx="25">
                  <c:v>13.0489</c:v>
                </c:pt>
                <c:pt idx="26">
                  <c:v>13.0589</c:v>
                </c:pt>
                <c:pt idx="27">
                  <c:v>13.068899999999999</c:v>
                </c:pt>
                <c:pt idx="28">
                  <c:v>13.2547</c:v>
                </c:pt>
                <c:pt idx="29">
                  <c:v>13.2646</c:v>
                </c:pt>
                <c:pt idx="30">
                  <c:v>13.2746</c:v>
                </c:pt>
                <c:pt idx="31">
                  <c:v>13.284599999999999</c:v>
                </c:pt>
                <c:pt idx="32">
                  <c:v>13.294600000000001</c:v>
                </c:pt>
                <c:pt idx="33">
                  <c:v>13.304600000000001</c:v>
                </c:pt>
                <c:pt idx="34">
                  <c:v>13.3146</c:v>
                </c:pt>
                <c:pt idx="35">
                  <c:v>13.3246</c:v>
                </c:pt>
                <c:pt idx="36">
                  <c:v>13.3345</c:v>
                </c:pt>
                <c:pt idx="37">
                  <c:v>13.3445</c:v>
                </c:pt>
                <c:pt idx="38">
                  <c:v>13.3545</c:v>
                </c:pt>
                <c:pt idx="39">
                  <c:v>13.3645</c:v>
                </c:pt>
                <c:pt idx="40">
                  <c:v>13.374599999999999</c:v>
                </c:pt>
                <c:pt idx="41">
                  <c:v>13.3847</c:v>
                </c:pt>
                <c:pt idx="42">
                  <c:v>13.3948</c:v>
                </c:pt>
                <c:pt idx="43">
                  <c:v>13.4047</c:v>
                </c:pt>
                <c:pt idx="44">
                  <c:v>13.4147</c:v>
                </c:pt>
                <c:pt idx="45">
                  <c:v>13.4247</c:v>
                </c:pt>
                <c:pt idx="46">
                  <c:v>13.434799999999999</c:v>
                </c:pt>
                <c:pt idx="47">
                  <c:v>13.444900000000001</c:v>
                </c:pt>
                <c:pt idx="48">
                  <c:v>13.455</c:v>
                </c:pt>
                <c:pt idx="49">
                  <c:v>13.4651</c:v>
                </c:pt>
                <c:pt idx="50">
                  <c:v>13.475199999999999</c:v>
                </c:pt>
                <c:pt idx="51">
                  <c:v>13.485200000000001</c:v>
                </c:pt>
                <c:pt idx="52">
                  <c:v>13.4953</c:v>
                </c:pt>
                <c:pt idx="53">
                  <c:v>13.5054</c:v>
                </c:pt>
                <c:pt idx="54">
                  <c:v>13.515499999999999</c:v>
                </c:pt>
                <c:pt idx="55">
                  <c:v>13.5686</c:v>
                </c:pt>
                <c:pt idx="56">
                  <c:v>13.5786</c:v>
                </c:pt>
                <c:pt idx="57">
                  <c:v>13.588699999999999</c:v>
                </c:pt>
                <c:pt idx="58">
                  <c:v>13.598699999999999</c:v>
                </c:pt>
                <c:pt idx="59">
                  <c:v>13.6088</c:v>
                </c:pt>
                <c:pt idx="60">
                  <c:v>13.6189</c:v>
                </c:pt>
                <c:pt idx="61">
                  <c:v>13.6289</c:v>
                </c:pt>
                <c:pt idx="62">
                  <c:v>13.638999999999999</c:v>
                </c:pt>
                <c:pt idx="63">
                  <c:v>13.648999999999999</c:v>
                </c:pt>
                <c:pt idx="64">
                  <c:v>13.6591</c:v>
                </c:pt>
                <c:pt idx="65">
                  <c:v>13.6691</c:v>
                </c:pt>
                <c:pt idx="66">
                  <c:v>13.6792</c:v>
                </c:pt>
                <c:pt idx="67">
                  <c:v>13.689299999999999</c:v>
                </c:pt>
                <c:pt idx="68">
                  <c:v>13.699299999999999</c:v>
                </c:pt>
                <c:pt idx="69">
                  <c:v>13.7094</c:v>
                </c:pt>
                <c:pt idx="70">
                  <c:v>13.7194</c:v>
                </c:pt>
                <c:pt idx="71">
                  <c:v>13.7295</c:v>
                </c:pt>
                <c:pt idx="72">
                  <c:v>13.739599999999999</c:v>
                </c:pt>
                <c:pt idx="73">
                  <c:v>13.749499999999999</c:v>
                </c:pt>
                <c:pt idx="74">
                  <c:v>13.759600000000001</c:v>
                </c:pt>
                <c:pt idx="75">
                  <c:v>13.7697</c:v>
                </c:pt>
                <c:pt idx="76">
                  <c:v>13.7797</c:v>
                </c:pt>
                <c:pt idx="77">
                  <c:v>13.7898</c:v>
                </c:pt>
                <c:pt idx="78">
                  <c:v>13.799799999999999</c:v>
                </c:pt>
                <c:pt idx="79">
                  <c:v>13.8117</c:v>
                </c:pt>
                <c:pt idx="80">
                  <c:v>13.8218</c:v>
                </c:pt>
                <c:pt idx="81">
                  <c:v>13.831799999999999</c:v>
                </c:pt>
                <c:pt idx="82">
                  <c:v>13.841900000000001</c:v>
                </c:pt>
                <c:pt idx="83">
                  <c:v>13.851900000000001</c:v>
                </c:pt>
                <c:pt idx="84">
                  <c:v>13.862</c:v>
                </c:pt>
                <c:pt idx="85">
                  <c:v>13.8721</c:v>
                </c:pt>
                <c:pt idx="86">
                  <c:v>13.882099999999999</c:v>
                </c:pt>
                <c:pt idx="87">
                  <c:v>13.892200000000001</c:v>
                </c:pt>
                <c:pt idx="88">
                  <c:v>13.902200000000001</c:v>
                </c:pt>
                <c:pt idx="89">
                  <c:v>13.9123</c:v>
                </c:pt>
                <c:pt idx="90">
                  <c:v>13.9224</c:v>
                </c:pt>
                <c:pt idx="91">
                  <c:v>13.9351</c:v>
                </c:pt>
                <c:pt idx="92">
                  <c:v>13.9451</c:v>
                </c:pt>
                <c:pt idx="93">
                  <c:v>13.9552</c:v>
                </c:pt>
                <c:pt idx="94">
                  <c:v>13.965299999999999</c:v>
                </c:pt>
                <c:pt idx="95">
                  <c:v>13.975300000000001</c:v>
                </c:pt>
                <c:pt idx="96">
                  <c:v>13.9984</c:v>
                </c:pt>
                <c:pt idx="97">
                  <c:v>14.0082</c:v>
                </c:pt>
                <c:pt idx="98">
                  <c:v>14.018000000000001</c:v>
                </c:pt>
                <c:pt idx="99">
                  <c:v>14.027799999999999</c:v>
                </c:pt>
                <c:pt idx="100">
                  <c:v>14.037599999999999</c:v>
                </c:pt>
                <c:pt idx="101">
                  <c:v>14.0473</c:v>
                </c:pt>
                <c:pt idx="102">
                  <c:v>14.057</c:v>
                </c:pt>
                <c:pt idx="103">
                  <c:v>14.066800000000001</c:v>
                </c:pt>
                <c:pt idx="104">
                  <c:v>14.076599999999999</c:v>
                </c:pt>
                <c:pt idx="105">
                  <c:v>14.086399999999999</c:v>
                </c:pt>
                <c:pt idx="106">
                  <c:v>14.0962</c:v>
                </c:pt>
                <c:pt idx="107">
                  <c:v>14.106</c:v>
                </c:pt>
                <c:pt idx="108">
                  <c:v>14.1157</c:v>
                </c:pt>
                <c:pt idx="109">
                  <c:v>14.125500000000001</c:v>
                </c:pt>
                <c:pt idx="110">
                  <c:v>14.135300000000001</c:v>
                </c:pt>
                <c:pt idx="111">
                  <c:v>14.145099999999999</c:v>
                </c:pt>
                <c:pt idx="112">
                  <c:v>14.1549</c:v>
                </c:pt>
                <c:pt idx="113">
                  <c:v>14.1647</c:v>
                </c:pt>
                <c:pt idx="114">
                  <c:v>14.1744</c:v>
                </c:pt>
                <c:pt idx="115">
                  <c:v>14.184200000000001</c:v>
                </c:pt>
                <c:pt idx="116">
                  <c:v>14.194000000000001</c:v>
                </c:pt>
                <c:pt idx="117">
                  <c:v>14.203799999999999</c:v>
                </c:pt>
                <c:pt idx="118">
                  <c:v>14.2136</c:v>
                </c:pt>
                <c:pt idx="119">
                  <c:v>14.2233</c:v>
                </c:pt>
                <c:pt idx="120">
                  <c:v>14.2331</c:v>
                </c:pt>
                <c:pt idx="121">
                  <c:v>14.242900000000001</c:v>
                </c:pt>
                <c:pt idx="122">
                  <c:v>14.252700000000001</c:v>
                </c:pt>
                <c:pt idx="123">
                  <c:v>14.262499999999999</c:v>
                </c:pt>
                <c:pt idx="124">
                  <c:v>14.2723</c:v>
                </c:pt>
                <c:pt idx="125">
                  <c:v>14.282</c:v>
                </c:pt>
                <c:pt idx="126">
                  <c:v>14.2918</c:v>
                </c:pt>
                <c:pt idx="127">
                  <c:v>14.301600000000001</c:v>
                </c:pt>
                <c:pt idx="128">
                  <c:v>14.311400000000001</c:v>
                </c:pt>
                <c:pt idx="129">
                  <c:v>14.321199999999999</c:v>
                </c:pt>
                <c:pt idx="130">
                  <c:v>14.331</c:v>
                </c:pt>
                <c:pt idx="131">
                  <c:v>14.3407</c:v>
                </c:pt>
                <c:pt idx="132">
                  <c:v>14.3505</c:v>
                </c:pt>
                <c:pt idx="133">
                  <c:v>14.360300000000001</c:v>
                </c:pt>
                <c:pt idx="134">
                  <c:v>14.370100000000001</c:v>
                </c:pt>
                <c:pt idx="135">
                  <c:v>14.379799999999999</c:v>
                </c:pt>
                <c:pt idx="136">
                  <c:v>14.3896</c:v>
                </c:pt>
                <c:pt idx="137">
                  <c:v>14.3994</c:v>
                </c:pt>
                <c:pt idx="138">
                  <c:v>14.4091</c:v>
                </c:pt>
                <c:pt idx="139">
                  <c:v>14.418900000000001</c:v>
                </c:pt>
                <c:pt idx="140">
                  <c:v>14.428699999999999</c:v>
                </c:pt>
                <c:pt idx="141">
                  <c:v>14.438499999999999</c:v>
                </c:pt>
                <c:pt idx="142">
                  <c:v>14.4482</c:v>
                </c:pt>
                <c:pt idx="143">
                  <c:v>14.458</c:v>
                </c:pt>
                <c:pt idx="144">
                  <c:v>14.4678</c:v>
                </c:pt>
                <c:pt idx="145">
                  <c:v>14.477600000000001</c:v>
                </c:pt>
                <c:pt idx="146">
                  <c:v>14.488899999999999</c:v>
                </c:pt>
                <c:pt idx="147">
                  <c:v>14.498699999999999</c:v>
                </c:pt>
                <c:pt idx="148">
                  <c:v>14.5084</c:v>
                </c:pt>
                <c:pt idx="149">
                  <c:v>14.5182</c:v>
                </c:pt>
                <c:pt idx="150">
                  <c:v>14.528</c:v>
                </c:pt>
                <c:pt idx="151">
                  <c:v>14.537800000000001</c:v>
                </c:pt>
                <c:pt idx="152">
                  <c:v>14.547499999999999</c:v>
                </c:pt>
                <c:pt idx="153">
                  <c:v>14.5573</c:v>
                </c:pt>
                <c:pt idx="154">
                  <c:v>14.5671</c:v>
                </c:pt>
                <c:pt idx="155">
                  <c:v>14.5769</c:v>
                </c:pt>
                <c:pt idx="156">
                  <c:v>14.586600000000001</c:v>
                </c:pt>
                <c:pt idx="157">
                  <c:v>14.5983</c:v>
                </c:pt>
                <c:pt idx="158">
                  <c:v>14.608000000000001</c:v>
                </c:pt>
                <c:pt idx="159">
                  <c:v>14.617800000000001</c:v>
                </c:pt>
                <c:pt idx="160">
                  <c:v>14.627599999999999</c:v>
                </c:pt>
                <c:pt idx="161">
                  <c:v>14.6374</c:v>
                </c:pt>
                <c:pt idx="162">
                  <c:v>14.6471</c:v>
                </c:pt>
                <c:pt idx="163">
                  <c:v>14.6569</c:v>
                </c:pt>
                <c:pt idx="164">
                  <c:v>14.666700000000001</c:v>
                </c:pt>
                <c:pt idx="165">
                  <c:v>14.676500000000001</c:v>
                </c:pt>
                <c:pt idx="166">
                  <c:v>14.686299999999999</c:v>
                </c:pt>
                <c:pt idx="167">
                  <c:v>14.696099999999999</c:v>
                </c:pt>
                <c:pt idx="168">
                  <c:v>14.7058</c:v>
                </c:pt>
                <c:pt idx="169">
                  <c:v>14.7156</c:v>
                </c:pt>
                <c:pt idx="170">
                  <c:v>14.7254</c:v>
                </c:pt>
                <c:pt idx="171">
                  <c:v>14.735200000000001</c:v>
                </c:pt>
                <c:pt idx="172">
                  <c:v>14.744899999999999</c:v>
                </c:pt>
                <c:pt idx="173">
                  <c:v>14.7547</c:v>
                </c:pt>
                <c:pt idx="174">
                  <c:v>14.7645</c:v>
                </c:pt>
                <c:pt idx="175">
                  <c:v>14.7743</c:v>
                </c:pt>
                <c:pt idx="176">
                  <c:v>14.7841</c:v>
                </c:pt>
                <c:pt idx="177">
                  <c:v>14.793900000000001</c:v>
                </c:pt>
                <c:pt idx="178">
                  <c:v>14.803599999999999</c:v>
                </c:pt>
                <c:pt idx="179">
                  <c:v>14.8134</c:v>
                </c:pt>
                <c:pt idx="180">
                  <c:v>14.8232</c:v>
                </c:pt>
                <c:pt idx="181">
                  <c:v>14.833</c:v>
                </c:pt>
                <c:pt idx="182">
                  <c:v>14.8428</c:v>
                </c:pt>
                <c:pt idx="183">
                  <c:v>14.852600000000001</c:v>
                </c:pt>
                <c:pt idx="184">
                  <c:v>14.862299999999999</c:v>
                </c:pt>
                <c:pt idx="185">
                  <c:v>14.8721</c:v>
                </c:pt>
                <c:pt idx="186">
                  <c:v>14.8818</c:v>
                </c:pt>
                <c:pt idx="187">
                  <c:v>14.8916</c:v>
                </c:pt>
                <c:pt idx="188">
                  <c:v>14.901400000000001</c:v>
                </c:pt>
                <c:pt idx="189">
                  <c:v>14.911199999999999</c:v>
                </c:pt>
                <c:pt idx="190">
                  <c:v>14.920999999999999</c:v>
                </c:pt>
                <c:pt idx="191">
                  <c:v>14.9307</c:v>
                </c:pt>
                <c:pt idx="192">
                  <c:v>14.9405</c:v>
                </c:pt>
                <c:pt idx="193">
                  <c:v>14.9503</c:v>
                </c:pt>
                <c:pt idx="194">
                  <c:v>14.960100000000001</c:v>
                </c:pt>
                <c:pt idx="195">
                  <c:v>14.969900000000001</c:v>
                </c:pt>
                <c:pt idx="196">
                  <c:v>14.979699999999999</c:v>
                </c:pt>
                <c:pt idx="197">
                  <c:v>14.9894</c:v>
                </c:pt>
                <c:pt idx="198">
                  <c:v>14.9992</c:v>
                </c:pt>
                <c:pt idx="199">
                  <c:v>15.009</c:v>
                </c:pt>
                <c:pt idx="200">
                  <c:v>15.018800000000001</c:v>
                </c:pt>
                <c:pt idx="201">
                  <c:v>15.028600000000001</c:v>
                </c:pt>
                <c:pt idx="202">
                  <c:v>15.038399999999999</c:v>
                </c:pt>
                <c:pt idx="203">
                  <c:v>15.0482</c:v>
                </c:pt>
                <c:pt idx="204">
                  <c:v>15.058</c:v>
                </c:pt>
                <c:pt idx="205">
                  <c:v>15.0678</c:v>
                </c:pt>
                <c:pt idx="206">
                  <c:v>15.0776</c:v>
                </c:pt>
                <c:pt idx="207">
                  <c:v>15.087400000000001</c:v>
                </c:pt>
                <c:pt idx="208">
                  <c:v>15.097099999999999</c:v>
                </c:pt>
                <c:pt idx="209">
                  <c:v>15.1069</c:v>
                </c:pt>
                <c:pt idx="210">
                  <c:v>15.1167</c:v>
                </c:pt>
                <c:pt idx="211">
                  <c:v>15.1265</c:v>
                </c:pt>
                <c:pt idx="212">
                  <c:v>15.1363</c:v>
                </c:pt>
                <c:pt idx="213">
                  <c:v>15.146100000000001</c:v>
                </c:pt>
                <c:pt idx="214">
                  <c:v>15.155900000000001</c:v>
                </c:pt>
                <c:pt idx="215">
                  <c:v>15.165699999999999</c:v>
                </c:pt>
                <c:pt idx="216">
                  <c:v>15.1755</c:v>
                </c:pt>
                <c:pt idx="217">
                  <c:v>15.1853</c:v>
                </c:pt>
                <c:pt idx="218">
                  <c:v>15.195</c:v>
                </c:pt>
                <c:pt idx="219">
                  <c:v>15.204800000000001</c:v>
                </c:pt>
                <c:pt idx="220">
                  <c:v>15.214600000000001</c:v>
                </c:pt>
                <c:pt idx="221">
                  <c:v>15.224399999999999</c:v>
                </c:pt>
                <c:pt idx="222">
                  <c:v>15.2342</c:v>
                </c:pt>
                <c:pt idx="223">
                  <c:v>15.244</c:v>
                </c:pt>
                <c:pt idx="224">
                  <c:v>15.2538</c:v>
                </c:pt>
                <c:pt idx="225">
                  <c:v>15.2636</c:v>
                </c:pt>
                <c:pt idx="226">
                  <c:v>15.273400000000001</c:v>
                </c:pt>
                <c:pt idx="227">
                  <c:v>15.283200000000001</c:v>
                </c:pt>
                <c:pt idx="228">
                  <c:v>15.292899999999999</c:v>
                </c:pt>
                <c:pt idx="229">
                  <c:v>15.3027</c:v>
                </c:pt>
                <c:pt idx="230">
                  <c:v>15.3125</c:v>
                </c:pt>
                <c:pt idx="231">
                  <c:v>15.3223</c:v>
                </c:pt>
                <c:pt idx="232">
                  <c:v>15.332100000000001</c:v>
                </c:pt>
                <c:pt idx="233">
                  <c:v>15.341900000000001</c:v>
                </c:pt>
                <c:pt idx="234">
                  <c:v>15.351699999999999</c:v>
                </c:pt>
                <c:pt idx="235">
                  <c:v>15.361499999999999</c:v>
                </c:pt>
                <c:pt idx="236">
                  <c:v>15.3713</c:v>
                </c:pt>
                <c:pt idx="237">
                  <c:v>15.3811</c:v>
                </c:pt>
                <c:pt idx="238">
                  <c:v>15.3908</c:v>
                </c:pt>
                <c:pt idx="239">
                  <c:v>15.400600000000001</c:v>
                </c:pt>
                <c:pt idx="240">
                  <c:v>15.410399999999999</c:v>
                </c:pt>
                <c:pt idx="241">
                  <c:v>15.420199999999999</c:v>
                </c:pt>
                <c:pt idx="242">
                  <c:v>15.43</c:v>
                </c:pt>
                <c:pt idx="243">
                  <c:v>15.4398</c:v>
                </c:pt>
                <c:pt idx="244">
                  <c:v>15.4496</c:v>
                </c:pt>
                <c:pt idx="245">
                  <c:v>15.4594</c:v>
                </c:pt>
                <c:pt idx="246">
                  <c:v>15.469200000000001</c:v>
                </c:pt>
                <c:pt idx="247">
                  <c:v>15.478999999999999</c:v>
                </c:pt>
                <c:pt idx="248">
                  <c:v>15.488799999999999</c:v>
                </c:pt>
                <c:pt idx="249">
                  <c:v>15.4986</c:v>
                </c:pt>
                <c:pt idx="250">
                  <c:v>15.5084</c:v>
                </c:pt>
                <c:pt idx="251">
                  <c:v>15.5182</c:v>
                </c:pt>
                <c:pt idx="252">
                  <c:v>15.528</c:v>
                </c:pt>
                <c:pt idx="253">
                  <c:v>15.537800000000001</c:v>
                </c:pt>
                <c:pt idx="254">
                  <c:v>15.547499999999999</c:v>
                </c:pt>
                <c:pt idx="255">
                  <c:v>15.5573</c:v>
                </c:pt>
                <c:pt idx="256">
                  <c:v>15.5671</c:v>
                </c:pt>
                <c:pt idx="257">
                  <c:v>15.5769</c:v>
                </c:pt>
                <c:pt idx="258">
                  <c:v>15.5867</c:v>
                </c:pt>
                <c:pt idx="259">
                  <c:v>15.596500000000001</c:v>
                </c:pt>
                <c:pt idx="260">
                  <c:v>15.606299999999999</c:v>
                </c:pt>
                <c:pt idx="261">
                  <c:v>15.616099999999999</c:v>
                </c:pt>
                <c:pt idx="262">
                  <c:v>15.6259</c:v>
                </c:pt>
                <c:pt idx="263">
                  <c:v>15.6357</c:v>
                </c:pt>
                <c:pt idx="264">
                  <c:v>15.6455</c:v>
                </c:pt>
                <c:pt idx="265">
                  <c:v>15.6553</c:v>
                </c:pt>
                <c:pt idx="266">
                  <c:v>15.665100000000001</c:v>
                </c:pt>
                <c:pt idx="267">
                  <c:v>15.674899999999999</c:v>
                </c:pt>
                <c:pt idx="268">
                  <c:v>15.684699999999999</c:v>
                </c:pt>
                <c:pt idx="269">
                  <c:v>15.6945</c:v>
                </c:pt>
                <c:pt idx="270">
                  <c:v>15.7043</c:v>
                </c:pt>
                <c:pt idx="271">
                  <c:v>15.7141</c:v>
                </c:pt>
                <c:pt idx="272">
                  <c:v>15.7239</c:v>
                </c:pt>
                <c:pt idx="273">
                  <c:v>15.733700000000001</c:v>
                </c:pt>
                <c:pt idx="274">
                  <c:v>15.743499999999999</c:v>
                </c:pt>
                <c:pt idx="275">
                  <c:v>15.753299999999999</c:v>
                </c:pt>
                <c:pt idx="276">
                  <c:v>15.7631</c:v>
                </c:pt>
                <c:pt idx="277">
                  <c:v>15.7729</c:v>
                </c:pt>
                <c:pt idx="278">
                  <c:v>15.7826</c:v>
                </c:pt>
                <c:pt idx="279">
                  <c:v>15.792400000000001</c:v>
                </c:pt>
                <c:pt idx="280">
                  <c:v>15.802199999999999</c:v>
                </c:pt>
                <c:pt idx="281">
                  <c:v>15.811999999999999</c:v>
                </c:pt>
                <c:pt idx="282">
                  <c:v>15.8218</c:v>
                </c:pt>
                <c:pt idx="283">
                  <c:v>15.8316</c:v>
                </c:pt>
                <c:pt idx="284">
                  <c:v>15.8414</c:v>
                </c:pt>
                <c:pt idx="285">
                  <c:v>15.8512</c:v>
                </c:pt>
                <c:pt idx="286">
                  <c:v>15.861000000000001</c:v>
                </c:pt>
                <c:pt idx="287">
                  <c:v>15.870799999999999</c:v>
                </c:pt>
                <c:pt idx="288">
                  <c:v>15.880599999999999</c:v>
                </c:pt>
                <c:pt idx="289">
                  <c:v>15.8904</c:v>
                </c:pt>
                <c:pt idx="290">
                  <c:v>15.9002</c:v>
                </c:pt>
                <c:pt idx="291">
                  <c:v>15.91</c:v>
                </c:pt>
                <c:pt idx="292">
                  <c:v>15.9198</c:v>
                </c:pt>
                <c:pt idx="293">
                  <c:v>15.929600000000001</c:v>
                </c:pt>
                <c:pt idx="294">
                  <c:v>15.939399999999999</c:v>
                </c:pt>
                <c:pt idx="295">
                  <c:v>15.9491</c:v>
                </c:pt>
                <c:pt idx="296">
                  <c:v>15.959</c:v>
                </c:pt>
                <c:pt idx="297">
                  <c:v>15.9688</c:v>
                </c:pt>
                <c:pt idx="298">
                  <c:v>15.9785</c:v>
                </c:pt>
                <c:pt idx="299">
                  <c:v>15.988300000000001</c:v>
                </c:pt>
                <c:pt idx="300">
                  <c:v>15.998200000000001</c:v>
                </c:pt>
                <c:pt idx="301">
                  <c:v>16.007899999999999</c:v>
                </c:pt>
                <c:pt idx="302">
                  <c:v>16.017700000000001</c:v>
                </c:pt>
                <c:pt idx="303">
                  <c:v>16.0275</c:v>
                </c:pt>
                <c:pt idx="304">
                  <c:v>16.037299999999998</c:v>
                </c:pt>
                <c:pt idx="305">
                  <c:v>16.0471</c:v>
                </c:pt>
                <c:pt idx="306">
                  <c:v>16.056899999999999</c:v>
                </c:pt>
                <c:pt idx="307">
                  <c:v>16.066700000000001</c:v>
                </c:pt>
                <c:pt idx="308">
                  <c:v>16.076499999999999</c:v>
                </c:pt>
                <c:pt idx="309">
                  <c:v>16.086300000000001</c:v>
                </c:pt>
                <c:pt idx="310">
                  <c:v>16.0961</c:v>
                </c:pt>
                <c:pt idx="311">
                  <c:v>16.105899999999998</c:v>
                </c:pt>
                <c:pt idx="312">
                  <c:v>16.115600000000001</c:v>
                </c:pt>
                <c:pt idx="313">
                  <c:v>16.125399999999999</c:v>
                </c:pt>
              </c:numCache>
            </c:numRef>
          </c:xVal>
          <c:yVal>
            <c:numRef>
              <c:f>'2025_01_013_AVE'!$AH$5:$AH$452</c:f>
              <c:numCache>
                <c:formatCode>General</c:formatCode>
                <c:ptCount val="448"/>
                <c:pt idx="0">
                  <c:v>12.223215953261112</c:v>
                </c:pt>
                <c:pt idx="1">
                  <c:v>12.584211179169701</c:v>
                </c:pt>
                <c:pt idx="2">
                  <c:v>12.482312215391104</c:v>
                </c:pt>
                <c:pt idx="3">
                  <c:v>11.702510944504677</c:v>
                </c:pt>
                <c:pt idx="4">
                  <c:v>13.682758233375244</c:v>
                </c:pt>
                <c:pt idx="5">
                  <c:v>10.796058535496691</c:v>
                </c:pt>
                <c:pt idx="6">
                  <c:v>12.267798760024897</c:v>
                </c:pt>
                <c:pt idx="7">
                  <c:v>12.173107387796785</c:v>
                </c:pt>
                <c:pt idx="8">
                  <c:v>10.957468449763521</c:v>
                </c:pt>
                <c:pt idx="9">
                  <c:v>10.069698905707117</c:v>
                </c:pt>
                <c:pt idx="10">
                  <c:v>7.7541496065486619</c:v>
                </c:pt>
                <c:pt idx="11">
                  <c:v>9.5394519332791301</c:v>
                </c:pt>
                <c:pt idx="12">
                  <c:v>12.585167346969348</c:v>
                </c:pt>
                <c:pt idx="13">
                  <c:v>15.003120812693584</c:v>
                </c:pt>
                <c:pt idx="14">
                  <c:v>30.698981366447914</c:v>
                </c:pt>
                <c:pt idx="15">
                  <c:v>84.719959818799538</c:v>
                </c:pt>
                <c:pt idx="16">
                  <c:v>134.78556987753254</c:v>
                </c:pt>
                <c:pt idx="17">
                  <c:v>162.64052313504698</c:v>
                </c:pt>
                <c:pt idx="18">
                  <c:v>173.203575675286</c:v>
                </c:pt>
                <c:pt idx="19">
                  <c:v>245.15889294037748</c:v>
                </c:pt>
                <c:pt idx="20">
                  <c:v>262.02202931627187</c:v>
                </c:pt>
                <c:pt idx="21">
                  <c:v>294.29117431207357</c:v>
                </c:pt>
                <c:pt idx="22">
                  <c:v>338.9984306549203</c:v>
                </c:pt>
                <c:pt idx="23">
                  <c:v>381.78092133508972</c:v>
                </c:pt>
                <c:pt idx="24">
                  <c:v>414.84781388053102</c:v>
                </c:pt>
                <c:pt idx="25">
                  <c:v>451.89054648312884</c:v>
                </c:pt>
                <c:pt idx="26">
                  <c:v>477.0975831506945</c:v>
                </c:pt>
                <c:pt idx="27">
                  <c:v>493.81524935689509</c:v>
                </c:pt>
                <c:pt idx="28">
                  <c:v>835.97729364058625</c:v>
                </c:pt>
                <c:pt idx="29">
                  <c:v>817.34802527344436</c:v>
                </c:pt>
                <c:pt idx="30">
                  <c:v>747.85037559015905</c:v>
                </c:pt>
                <c:pt idx="31">
                  <c:v>797.31676143783898</c:v>
                </c:pt>
                <c:pt idx="32">
                  <c:v>775.30722161042354</c:v>
                </c:pt>
                <c:pt idx="33">
                  <c:v>759.14802981681544</c:v>
                </c:pt>
                <c:pt idx="34">
                  <c:v>774.2380140038257</c:v>
                </c:pt>
                <c:pt idx="35">
                  <c:v>770.84746212744938</c:v>
                </c:pt>
                <c:pt idx="36">
                  <c:v>765.13179848411687</c:v>
                </c:pt>
                <c:pt idx="37">
                  <c:v>265.72686905771485</c:v>
                </c:pt>
                <c:pt idx="38">
                  <c:v>155.06576799060554</c:v>
                </c:pt>
                <c:pt idx="39">
                  <c:v>152.63883358560048</c:v>
                </c:pt>
                <c:pt idx="40">
                  <c:v>150.61051086189363</c:v>
                </c:pt>
                <c:pt idx="41">
                  <c:v>137.84144480291192</c:v>
                </c:pt>
                <c:pt idx="42">
                  <c:v>141.80751454491377</c:v>
                </c:pt>
                <c:pt idx="43">
                  <c:v>121.11361370297513</c:v>
                </c:pt>
                <c:pt idx="44">
                  <c:v>127.45960286498699</c:v>
                </c:pt>
                <c:pt idx="45">
                  <c:v>117.03212134433834</c:v>
                </c:pt>
                <c:pt idx="46">
                  <c:v>120.48063585337408</c:v>
                </c:pt>
                <c:pt idx="47">
                  <c:v>114.71601307070456</c:v>
                </c:pt>
                <c:pt idx="48">
                  <c:v>111.42890310145025</c:v>
                </c:pt>
                <c:pt idx="49">
                  <c:v>105.54600115432068</c:v>
                </c:pt>
                <c:pt idx="50">
                  <c:v>101.48181143813925</c:v>
                </c:pt>
                <c:pt idx="51">
                  <c:v>97.520937535958552</c:v>
                </c:pt>
                <c:pt idx="52">
                  <c:v>92.562995244641826</c:v>
                </c:pt>
                <c:pt idx="53">
                  <c:v>88.51048054996609</c:v>
                </c:pt>
                <c:pt idx="54">
                  <c:v>91.256055114983539</c:v>
                </c:pt>
                <c:pt idx="55">
                  <c:v>80.260795485601179</c:v>
                </c:pt>
                <c:pt idx="56">
                  <c:v>73.363578430825243</c:v>
                </c:pt>
                <c:pt idx="57">
                  <c:v>73.970150035545302</c:v>
                </c:pt>
                <c:pt idx="58">
                  <c:v>66.793995764970219</c:v>
                </c:pt>
                <c:pt idx="59">
                  <c:v>67.94924714891404</c:v>
                </c:pt>
                <c:pt idx="60">
                  <c:v>68.411266311192591</c:v>
                </c:pt>
                <c:pt idx="61">
                  <c:v>66.069656374234469</c:v>
                </c:pt>
                <c:pt idx="62">
                  <c:v>58.101068500244224</c:v>
                </c:pt>
                <c:pt idx="63">
                  <c:v>73.819435904555178</c:v>
                </c:pt>
                <c:pt idx="64">
                  <c:v>246.05399895708487</c:v>
                </c:pt>
                <c:pt idx="65">
                  <c:v>311.74670708660523</c:v>
                </c:pt>
                <c:pt idx="66">
                  <c:v>361.70798021191689</c:v>
                </c:pt>
                <c:pt idx="67">
                  <c:v>360.83749057921625</c:v>
                </c:pt>
                <c:pt idx="68">
                  <c:v>418.22301974934265</c:v>
                </c:pt>
                <c:pt idx="69">
                  <c:v>432.83539205660293</c:v>
                </c:pt>
                <c:pt idx="70">
                  <c:v>435.10885091752277</c:v>
                </c:pt>
                <c:pt idx="71">
                  <c:v>462.01078122519795</c:v>
                </c:pt>
                <c:pt idx="72">
                  <c:v>465.5006967208048</c:v>
                </c:pt>
                <c:pt idx="73">
                  <c:v>456.58775298120725</c:v>
                </c:pt>
                <c:pt idx="74">
                  <c:v>457.68771933423267</c:v>
                </c:pt>
                <c:pt idx="75">
                  <c:v>471.78897082745112</c:v>
                </c:pt>
                <c:pt idx="76">
                  <c:v>468.18560868327569</c:v>
                </c:pt>
                <c:pt idx="77">
                  <c:v>463.47235675166138</c:v>
                </c:pt>
                <c:pt idx="78">
                  <c:v>448.87319679282831</c:v>
                </c:pt>
                <c:pt idx="79">
                  <c:v>455.09645076186609</c:v>
                </c:pt>
                <c:pt idx="80">
                  <c:v>452.76118728906363</c:v>
                </c:pt>
                <c:pt idx="81">
                  <c:v>465.61774960409593</c:v>
                </c:pt>
                <c:pt idx="82">
                  <c:v>463.70808391090293</c:v>
                </c:pt>
                <c:pt idx="83">
                  <c:v>455.10236756027552</c:v>
                </c:pt>
                <c:pt idx="84">
                  <c:v>428.99274876261416</c:v>
                </c:pt>
                <c:pt idx="85">
                  <c:v>390.81910636689537</c:v>
                </c:pt>
                <c:pt idx="86">
                  <c:v>434.76341861745891</c:v>
                </c:pt>
                <c:pt idx="87">
                  <c:v>404.86153642392077</c:v>
                </c:pt>
                <c:pt idx="88">
                  <c:v>419.80990309091993</c:v>
                </c:pt>
                <c:pt idx="89">
                  <c:v>424.94058454156357</c:v>
                </c:pt>
                <c:pt idx="90">
                  <c:v>410.8325517993319</c:v>
                </c:pt>
                <c:pt idx="91">
                  <c:v>396.75272240604517</c:v>
                </c:pt>
                <c:pt idx="92">
                  <c:v>403.83023603926603</c:v>
                </c:pt>
                <c:pt idx="93">
                  <c:v>396.1708116492153</c:v>
                </c:pt>
                <c:pt idx="94">
                  <c:v>403.37044140831927</c:v>
                </c:pt>
                <c:pt idx="95">
                  <c:v>365.81251156349936</c:v>
                </c:pt>
                <c:pt idx="96">
                  <c:v>313.3941185909444</c:v>
                </c:pt>
                <c:pt idx="97">
                  <c:v>388.17654609039448</c:v>
                </c:pt>
                <c:pt idx="98">
                  <c:v>67.533007204900002</c:v>
                </c:pt>
                <c:pt idx="99">
                  <c:v>35.98467437914762</c:v>
                </c:pt>
                <c:pt idx="100">
                  <c:v>28.551822930044565</c:v>
                </c:pt>
                <c:pt idx="101">
                  <c:v>28.714192772082988</c:v>
                </c:pt>
                <c:pt idx="102">
                  <c:v>26.044970271947726</c:v>
                </c:pt>
                <c:pt idx="103">
                  <c:v>23.635299561563908</c:v>
                </c:pt>
                <c:pt idx="104">
                  <c:v>24.385408548187062</c:v>
                </c:pt>
                <c:pt idx="105">
                  <c:v>19.52476712395373</c:v>
                </c:pt>
                <c:pt idx="106">
                  <c:v>22.744360854480675</c:v>
                </c:pt>
                <c:pt idx="107">
                  <c:v>23.096421258596841</c:v>
                </c:pt>
                <c:pt idx="108">
                  <c:v>19.069244285259504</c:v>
                </c:pt>
                <c:pt idx="109">
                  <c:v>21.012015290313116</c:v>
                </c:pt>
                <c:pt idx="110">
                  <c:v>15.045891293245161</c:v>
                </c:pt>
                <c:pt idx="111">
                  <c:v>18.413756918393073</c:v>
                </c:pt>
                <c:pt idx="112">
                  <c:v>19.313278392488495</c:v>
                </c:pt>
                <c:pt idx="113">
                  <c:v>17.959390167522802</c:v>
                </c:pt>
                <c:pt idx="114">
                  <c:v>17.401183489832547</c:v>
                </c:pt>
                <c:pt idx="115">
                  <c:v>16.995839963982291</c:v>
                </c:pt>
                <c:pt idx="116">
                  <c:v>14.591610181864432</c:v>
                </c:pt>
                <c:pt idx="117">
                  <c:v>16.053648097416136</c:v>
                </c:pt>
                <c:pt idx="118">
                  <c:v>14.570381379753337</c:v>
                </c:pt>
                <c:pt idx="119">
                  <c:v>13.81959033181664</c:v>
                </c:pt>
                <c:pt idx="120">
                  <c:v>11.091629156920011</c:v>
                </c:pt>
                <c:pt idx="121">
                  <c:v>14.405642849857152</c:v>
                </c:pt>
                <c:pt idx="122">
                  <c:v>15.276014733529827</c:v>
                </c:pt>
                <c:pt idx="123">
                  <c:v>14.451871965185893</c:v>
                </c:pt>
                <c:pt idx="124">
                  <c:v>14.359210141280874</c:v>
                </c:pt>
                <c:pt idx="125">
                  <c:v>26.686053863427652</c:v>
                </c:pt>
                <c:pt idx="126">
                  <c:v>143.99190993136105</c:v>
                </c:pt>
                <c:pt idx="127">
                  <c:v>200.44755833168765</c:v>
                </c:pt>
                <c:pt idx="128">
                  <c:v>217.81274107004953</c:v>
                </c:pt>
                <c:pt idx="129">
                  <c:v>261.24736247562623</c:v>
                </c:pt>
                <c:pt idx="130">
                  <c:v>292.21101373609383</c:v>
                </c:pt>
                <c:pt idx="131">
                  <c:v>289.51410586060234</c:v>
                </c:pt>
                <c:pt idx="132">
                  <c:v>297.79991399661549</c:v>
                </c:pt>
                <c:pt idx="133">
                  <c:v>322.85798126731447</c:v>
                </c:pt>
                <c:pt idx="134">
                  <c:v>326.15040770212801</c:v>
                </c:pt>
                <c:pt idx="135">
                  <c:v>324.79960861522272</c:v>
                </c:pt>
                <c:pt idx="136">
                  <c:v>327.52052261027342</c:v>
                </c:pt>
                <c:pt idx="137">
                  <c:v>342.20923458668267</c:v>
                </c:pt>
                <c:pt idx="138">
                  <c:v>348.9611749737744</c:v>
                </c:pt>
                <c:pt idx="139">
                  <c:v>347.7699427546039</c:v>
                </c:pt>
                <c:pt idx="140">
                  <c:v>349.67751223872597</c:v>
                </c:pt>
                <c:pt idx="141">
                  <c:v>351.48283703289309</c:v>
                </c:pt>
                <c:pt idx="142">
                  <c:v>348.41189818578715</c:v>
                </c:pt>
                <c:pt idx="143">
                  <c:v>347.16948756665602</c:v>
                </c:pt>
                <c:pt idx="144">
                  <c:v>371.99051637394643</c:v>
                </c:pt>
                <c:pt idx="145">
                  <c:v>356.8886465980483</c:v>
                </c:pt>
                <c:pt idx="146">
                  <c:v>370.26063033982683</c:v>
                </c:pt>
                <c:pt idx="147">
                  <c:v>365.82530197332125</c:v>
                </c:pt>
                <c:pt idx="148">
                  <c:v>351.56375677244932</c:v>
                </c:pt>
                <c:pt idx="149">
                  <c:v>345.1564578855976</c:v>
                </c:pt>
                <c:pt idx="150">
                  <c:v>340.01752860723457</c:v>
                </c:pt>
                <c:pt idx="151">
                  <c:v>362.95075899826918</c:v>
                </c:pt>
                <c:pt idx="152">
                  <c:v>355.57442731118317</c:v>
                </c:pt>
                <c:pt idx="153">
                  <c:v>370.07033843092586</c:v>
                </c:pt>
                <c:pt idx="154">
                  <c:v>300.73929310782006</c:v>
                </c:pt>
                <c:pt idx="155">
                  <c:v>381.89756278413034</c:v>
                </c:pt>
                <c:pt idx="156">
                  <c:v>367.76082225177282</c:v>
                </c:pt>
                <c:pt idx="157">
                  <c:v>371.86361564405075</c:v>
                </c:pt>
                <c:pt idx="158">
                  <c:v>371.7557753909382</c:v>
                </c:pt>
                <c:pt idx="159">
                  <c:v>145.64868403545788</c:v>
                </c:pt>
                <c:pt idx="160">
                  <c:v>16.755191685528256</c:v>
                </c:pt>
                <c:pt idx="161">
                  <c:v>14.961702189343249</c:v>
                </c:pt>
                <c:pt idx="162">
                  <c:v>11.844126029619659</c:v>
                </c:pt>
                <c:pt idx="163">
                  <c:v>13.744807660375832</c:v>
                </c:pt>
                <c:pt idx="164">
                  <c:v>10.390858020026355</c:v>
                </c:pt>
                <c:pt idx="165">
                  <c:v>9.6821119053167291</c:v>
                </c:pt>
                <c:pt idx="166">
                  <c:v>10.760904185115571</c:v>
                </c:pt>
                <c:pt idx="167">
                  <c:v>8.0616411439485756</c:v>
                </c:pt>
                <c:pt idx="168">
                  <c:v>9.3615221205597283</c:v>
                </c:pt>
                <c:pt idx="169">
                  <c:v>8.9181900952409201</c:v>
                </c:pt>
                <c:pt idx="170">
                  <c:v>9.5143443590805603</c:v>
                </c:pt>
                <c:pt idx="171">
                  <c:v>9.4185650856875913</c:v>
                </c:pt>
                <c:pt idx="172">
                  <c:v>8.2334817457475822</c:v>
                </c:pt>
                <c:pt idx="173">
                  <c:v>7.1368383251780267</c:v>
                </c:pt>
                <c:pt idx="174">
                  <c:v>7.8900176505491801</c:v>
                </c:pt>
                <c:pt idx="175">
                  <c:v>8.0757296391222635</c:v>
                </c:pt>
                <c:pt idx="176">
                  <c:v>7.7497917891976815</c:v>
                </c:pt>
                <c:pt idx="177">
                  <c:v>7.6304413257025079</c:v>
                </c:pt>
                <c:pt idx="178">
                  <c:v>7.6421337714833104</c:v>
                </c:pt>
                <c:pt idx="179">
                  <c:v>7.1355731495996153</c:v>
                </c:pt>
                <c:pt idx="180">
                  <c:v>7.4739014307637008</c:v>
                </c:pt>
                <c:pt idx="181">
                  <c:v>8.2472179728367436</c:v>
                </c:pt>
                <c:pt idx="182">
                  <c:v>59.204249614056856</c:v>
                </c:pt>
                <c:pt idx="183">
                  <c:v>148.08052215723899</c:v>
                </c:pt>
                <c:pt idx="184">
                  <c:v>176.31792757849755</c:v>
                </c:pt>
                <c:pt idx="185">
                  <c:v>212.21043475326732</c:v>
                </c:pt>
                <c:pt idx="186">
                  <c:v>232.58203978530062</c:v>
                </c:pt>
                <c:pt idx="187">
                  <c:v>258.39037339745039</c:v>
                </c:pt>
                <c:pt idx="188">
                  <c:v>235.75328287447346</c:v>
                </c:pt>
                <c:pt idx="189">
                  <c:v>280.81733049659834</c:v>
                </c:pt>
                <c:pt idx="190">
                  <c:v>271.21755015281173</c:v>
                </c:pt>
                <c:pt idx="191">
                  <c:v>284.28341457573129</c:v>
                </c:pt>
                <c:pt idx="192">
                  <c:v>306.89842421398771</c:v>
                </c:pt>
                <c:pt idx="193">
                  <c:v>303.54806008721772</c:v>
                </c:pt>
                <c:pt idx="194">
                  <c:v>309.11016731077984</c:v>
                </c:pt>
                <c:pt idx="195">
                  <c:v>317.56465175514722</c:v>
                </c:pt>
                <c:pt idx="196">
                  <c:v>319.00126476575662</c:v>
                </c:pt>
                <c:pt idx="197">
                  <c:v>329.60169104878457</c:v>
                </c:pt>
                <c:pt idx="198">
                  <c:v>312.31564224353275</c:v>
                </c:pt>
                <c:pt idx="199">
                  <c:v>318.12847663305149</c:v>
                </c:pt>
                <c:pt idx="200">
                  <c:v>338.41192530305921</c:v>
                </c:pt>
                <c:pt idx="201">
                  <c:v>328.8288221206364</c:v>
                </c:pt>
                <c:pt idx="202">
                  <c:v>312.36730811569208</c:v>
                </c:pt>
                <c:pt idx="203">
                  <c:v>325.7432481403298</c:v>
                </c:pt>
                <c:pt idx="204">
                  <c:v>329.84786858141274</c:v>
                </c:pt>
                <c:pt idx="205">
                  <c:v>274.25093713027718</c:v>
                </c:pt>
                <c:pt idx="206">
                  <c:v>338.2542544293002</c:v>
                </c:pt>
                <c:pt idx="207">
                  <c:v>335.67016770635337</c:v>
                </c:pt>
                <c:pt idx="208">
                  <c:v>361.79010573316111</c:v>
                </c:pt>
                <c:pt idx="209">
                  <c:v>227.74747088895805</c:v>
                </c:pt>
                <c:pt idx="210">
                  <c:v>161.47202218890479</c:v>
                </c:pt>
                <c:pt idx="211">
                  <c:v>128.10377278060972</c:v>
                </c:pt>
                <c:pt idx="212">
                  <c:v>95.157567540696022</c:v>
                </c:pt>
                <c:pt idx="213">
                  <c:v>91.067608838645356</c:v>
                </c:pt>
                <c:pt idx="214">
                  <c:v>87.09143067527593</c:v>
                </c:pt>
                <c:pt idx="215">
                  <c:v>77.546213325592902</c:v>
                </c:pt>
                <c:pt idx="216">
                  <c:v>66.223635910585685</c:v>
                </c:pt>
                <c:pt idx="217">
                  <c:v>62.521456962535822</c:v>
                </c:pt>
                <c:pt idx="218">
                  <c:v>67.11941860218171</c:v>
                </c:pt>
                <c:pt idx="219">
                  <c:v>70.18247377069396</c:v>
                </c:pt>
                <c:pt idx="220">
                  <c:v>64.007964415628052</c:v>
                </c:pt>
                <c:pt idx="221">
                  <c:v>62.549447038230447</c:v>
                </c:pt>
                <c:pt idx="222">
                  <c:v>62.386267123023444</c:v>
                </c:pt>
                <c:pt idx="223">
                  <c:v>58.005380251944892</c:v>
                </c:pt>
                <c:pt idx="224">
                  <c:v>60.027980353906877</c:v>
                </c:pt>
                <c:pt idx="225">
                  <c:v>57.381533500908183</c:v>
                </c:pt>
                <c:pt idx="226">
                  <c:v>55.512347993780686</c:v>
                </c:pt>
                <c:pt idx="227">
                  <c:v>57.075962929113587</c:v>
                </c:pt>
                <c:pt idx="228">
                  <c:v>53.955207431460188</c:v>
                </c:pt>
                <c:pt idx="229">
                  <c:v>56.082116869652502</c:v>
                </c:pt>
                <c:pt idx="230">
                  <c:v>55.712120763842698</c:v>
                </c:pt>
                <c:pt idx="231">
                  <c:v>52.908000781807296</c:v>
                </c:pt>
                <c:pt idx="232">
                  <c:v>56.298930910094484</c:v>
                </c:pt>
                <c:pt idx="233">
                  <c:v>50.914126373909333</c:v>
                </c:pt>
                <c:pt idx="234">
                  <c:v>180.5432223056828</c:v>
                </c:pt>
                <c:pt idx="235">
                  <c:v>220.52398472753563</c:v>
                </c:pt>
                <c:pt idx="236">
                  <c:v>243.49450288978932</c:v>
                </c:pt>
                <c:pt idx="237">
                  <c:v>250.86850268670531</c:v>
                </c:pt>
                <c:pt idx="238">
                  <c:v>245.31234999077836</c:v>
                </c:pt>
                <c:pt idx="239">
                  <c:v>257.04154843125627</c:v>
                </c:pt>
                <c:pt idx="240">
                  <c:v>242.39448003228873</c:v>
                </c:pt>
                <c:pt idx="241">
                  <c:v>285.20345676038426</c:v>
                </c:pt>
                <c:pt idx="242">
                  <c:v>284.09363094113689</c:v>
                </c:pt>
                <c:pt idx="243">
                  <c:v>291.17962252474962</c:v>
                </c:pt>
                <c:pt idx="244">
                  <c:v>287.20075213936002</c:v>
                </c:pt>
                <c:pt idx="245">
                  <c:v>291.12748880217566</c:v>
                </c:pt>
                <c:pt idx="246">
                  <c:v>295.04971401792102</c:v>
                </c:pt>
                <c:pt idx="247">
                  <c:v>310.00236052184738</c:v>
                </c:pt>
                <c:pt idx="248">
                  <c:v>295.31616610493597</c:v>
                </c:pt>
                <c:pt idx="249">
                  <c:v>291.50441294537006</c:v>
                </c:pt>
                <c:pt idx="250">
                  <c:v>290.30860303865035</c:v>
                </c:pt>
                <c:pt idx="251">
                  <c:v>305.60227505842988</c:v>
                </c:pt>
                <c:pt idx="252">
                  <c:v>286.161919653322</c:v>
                </c:pt>
                <c:pt idx="253">
                  <c:v>306.72692098944736</c:v>
                </c:pt>
                <c:pt idx="254">
                  <c:v>301.20999480062892</c:v>
                </c:pt>
                <c:pt idx="255">
                  <c:v>287.57652354340587</c:v>
                </c:pt>
                <c:pt idx="256">
                  <c:v>287.30097679919197</c:v>
                </c:pt>
                <c:pt idx="257">
                  <c:v>290.22352078431356</c:v>
                </c:pt>
                <c:pt idx="258">
                  <c:v>285.50583843739315</c:v>
                </c:pt>
                <c:pt idx="259">
                  <c:v>87.157234848526983</c:v>
                </c:pt>
                <c:pt idx="260">
                  <c:v>266.09288123462784</c:v>
                </c:pt>
                <c:pt idx="261">
                  <c:v>289.29795138188138</c:v>
                </c:pt>
                <c:pt idx="262">
                  <c:v>242.61999862023379</c:v>
                </c:pt>
                <c:pt idx="263">
                  <c:v>307.08182649605578</c:v>
                </c:pt>
                <c:pt idx="264">
                  <c:v>300.33119644466109</c:v>
                </c:pt>
                <c:pt idx="265">
                  <c:v>297.05256269191955</c:v>
                </c:pt>
                <c:pt idx="266">
                  <c:v>70.940236931360602</c:v>
                </c:pt>
                <c:pt idx="267">
                  <c:v>41.882851395185426</c:v>
                </c:pt>
                <c:pt idx="268">
                  <c:v>36.423398226914266</c:v>
                </c:pt>
                <c:pt idx="269">
                  <c:v>34.379041365224801</c:v>
                </c:pt>
                <c:pt idx="270">
                  <c:v>32.778087166518709</c:v>
                </c:pt>
                <c:pt idx="271">
                  <c:v>33.868132170243541</c:v>
                </c:pt>
                <c:pt idx="272">
                  <c:v>32.264973254993954</c:v>
                </c:pt>
                <c:pt idx="273">
                  <c:v>35.692690509353298</c:v>
                </c:pt>
                <c:pt idx="274">
                  <c:v>35.850718490126759</c:v>
                </c:pt>
                <c:pt idx="275">
                  <c:v>30.054253435405034</c:v>
                </c:pt>
                <c:pt idx="276">
                  <c:v>31.179717829032839</c:v>
                </c:pt>
                <c:pt idx="277">
                  <c:v>28.757595503010045</c:v>
                </c:pt>
                <c:pt idx="278">
                  <c:v>31.419349963365654</c:v>
                </c:pt>
                <c:pt idx="279">
                  <c:v>29.521336982402076</c:v>
                </c:pt>
                <c:pt idx="280">
                  <c:v>31.422915362495761</c:v>
                </c:pt>
                <c:pt idx="281">
                  <c:v>32.224532570692588</c:v>
                </c:pt>
                <c:pt idx="282">
                  <c:v>33.760937824729794</c:v>
                </c:pt>
                <c:pt idx="283">
                  <c:v>32.749564444145001</c:v>
                </c:pt>
                <c:pt idx="284">
                  <c:v>80.551503042041134</c:v>
                </c:pt>
                <c:pt idx="285">
                  <c:v>201.31009613268384</c:v>
                </c:pt>
                <c:pt idx="286">
                  <c:v>218.43263359515981</c:v>
                </c:pt>
                <c:pt idx="287">
                  <c:v>226.10681477896168</c:v>
                </c:pt>
                <c:pt idx="288">
                  <c:v>239.40044358936993</c:v>
                </c:pt>
                <c:pt idx="289">
                  <c:v>275.44303579812606</c:v>
                </c:pt>
                <c:pt idx="290">
                  <c:v>259.11705640119732</c:v>
                </c:pt>
                <c:pt idx="291">
                  <c:v>278.60459504007764</c:v>
                </c:pt>
                <c:pt idx="292">
                  <c:v>263.6013561898406</c:v>
                </c:pt>
                <c:pt idx="293">
                  <c:v>271.14926008793736</c:v>
                </c:pt>
                <c:pt idx="294">
                  <c:v>270.66520947249768</c:v>
                </c:pt>
                <c:pt idx="295">
                  <c:v>281.22247802960004</c:v>
                </c:pt>
                <c:pt idx="296">
                  <c:v>289.55520950847421</c:v>
                </c:pt>
                <c:pt idx="297">
                  <c:v>310.55860037883167</c:v>
                </c:pt>
                <c:pt idx="298">
                  <c:v>288.61374837615961</c:v>
                </c:pt>
                <c:pt idx="299">
                  <c:v>288.32262771514735</c:v>
                </c:pt>
                <c:pt idx="300">
                  <c:v>274.2156883551728</c:v>
                </c:pt>
                <c:pt idx="301">
                  <c:v>17.674181295504486</c:v>
                </c:pt>
                <c:pt idx="302">
                  <c:v>7.444686460611126</c:v>
                </c:pt>
                <c:pt idx="303">
                  <c:v>7.3771707865703293</c:v>
                </c:pt>
                <c:pt idx="304">
                  <c:v>7.7669842674741547</c:v>
                </c:pt>
                <c:pt idx="305">
                  <c:v>5.4939655489554529</c:v>
                </c:pt>
                <c:pt idx="306">
                  <c:v>5.2021260493001442</c:v>
                </c:pt>
                <c:pt idx="307">
                  <c:v>5.4040074487265688</c:v>
                </c:pt>
                <c:pt idx="308">
                  <c:v>5.3959775302252577</c:v>
                </c:pt>
                <c:pt idx="309">
                  <c:v>4.930481305611421</c:v>
                </c:pt>
                <c:pt idx="310">
                  <c:v>3.8926656308454581</c:v>
                </c:pt>
                <c:pt idx="311">
                  <c:v>4.396902011263089</c:v>
                </c:pt>
                <c:pt idx="312">
                  <c:v>4.1681050168392213</c:v>
                </c:pt>
                <c:pt idx="313">
                  <c:v>6.5531064010736877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21-4413-9504-8C42475B3F0C}"/>
            </c:ext>
          </c:extLst>
        </c:ser>
        <c:ser>
          <c:idx val="3"/>
          <c:order val="1"/>
          <c:tx>
            <c:strRef>
              <c:f>'2025_01_013_AVE'!$AD$4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FF">
                  <a:alpha val="24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FF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'2025_01_013_AVE'!$A$5:$A$452</c:f>
              <c:numCache>
                <c:formatCode>General</c:formatCode>
                <c:ptCount val="448"/>
                <c:pt idx="0">
                  <c:v>12.792999999999999</c:v>
                </c:pt>
                <c:pt idx="1">
                  <c:v>12.803000000000001</c:v>
                </c:pt>
                <c:pt idx="2">
                  <c:v>12.812900000000001</c:v>
                </c:pt>
                <c:pt idx="3">
                  <c:v>12.822900000000001</c:v>
                </c:pt>
                <c:pt idx="4">
                  <c:v>12.8329</c:v>
                </c:pt>
                <c:pt idx="5">
                  <c:v>12.8429</c:v>
                </c:pt>
                <c:pt idx="6">
                  <c:v>12.8529</c:v>
                </c:pt>
                <c:pt idx="7">
                  <c:v>12.8629</c:v>
                </c:pt>
                <c:pt idx="8">
                  <c:v>12.8729</c:v>
                </c:pt>
                <c:pt idx="9">
                  <c:v>12.882899999999999</c:v>
                </c:pt>
                <c:pt idx="10">
                  <c:v>12.892899999999999</c:v>
                </c:pt>
                <c:pt idx="11">
                  <c:v>12.902900000000001</c:v>
                </c:pt>
                <c:pt idx="12">
                  <c:v>12.9129</c:v>
                </c:pt>
                <c:pt idx="13">
                  <c:v>12.9229</c:v>
                </c:pt>
                <c:pt idx="14">
                  <c:v>12.9329</c:v>
                </c:pt>
                <c:pt idx="15">
                  <c:v>12.943</c:v>
                </c:pt>
                <c:pt idx="16">
                  <c:v>12.955299999999999</c:v>
                </c:pt>
                <c:pt idx="17">
                  <c:v>12.965299999999999</c:v>
                </c:pt>
                <c:pt idx="18">
                  <c:v>12.975300000000001</c:v>
                </c:pt>
                <c:pt idx="19">
                  <c:v>12.985300000000001</c:v>
                </c:pt>
                <c:pt idx="20">
                  <c:v>12.9953</c:v>
                </c:pt>
                <c:pt idx="21">
                  <c:v>13.007099999999999</c:v>
                </c:pt>
                <c:pt idx="22">
                  <c:v>13.016999999999999</c:v>
                </c:pt>
                <c:pt idx="23">
                  <c:v>13.026999999999999</c:v>
                </c:pt>
                <c:pt idx="24">
                  <c:v>13.039</c:v>
                </c:pt>
                <c:pt idx="25">
                  <c:v>13.0489</c:v>
                </c:pt>
                <c:pt idx="26">
                  <c:v>13.0589</c:v>
                </c:pt>
                <c:pt idx="27">
                  <c:v>13.068899999999999</c:v>
                </c:pt>
                <c:pt idx="28">
                  <c:v>13.2547</c:v>
                </c:pt>
                <c:pt idx="29">
                  <c:v>13.2646</c:v>
                </c:pt>
                <c:pt idx="30">
                  <c:v>13.2746</c:v>
                </c:pt>
                <c:pt idx="31">
                  <c:v>13.284599999999999</c:v>
                </c:pt>
                <c:pt idx="32">
                  <c:v>13.294600000000001</c:v>
                </c:pt>
                <c:pt idx="33">
                  <c:v>13.304600000000001</c:v>
                </c:pt>
                <c:pt idx="34">
                  <c:v>13.3146</c:v>
                </c:pt>
                <c:pt idx="35">
                  <c:v>13.3246</c:v>
                </c:pt>
                <c:pt idx="36">
                  <c:v>13.3345</c:v>
                </c:pt>
                <c:pt idx="37">
                  <c:v>13.3445</c:v>
                </c:pt>
                <c:pt idx="38">
                  <c:v>13.3545</c:v>
                </c:pt>
                <c:pt idx="39">
                  <c:v>13.3645</c:v>
                </c:pt>
                <c:pt idx="40">
                  <c:v>13.374599999999999</c:v>
                </c:pt>
                <c:pt idx="41">
                  <c:v>13.3847</c:v>
                </c:pt>
                <c:pt idx="42">
                  <c:v>13.3948</c:v>
                </c:pt>
                <c:pt idx="43">
                  <c:v>13.4047</c:v>
                </c:pt>
                <c:pt idx="44">
                  <c:v>13.4147</c:v>
                </c:pt>
                <c:pt idx="45">
                  <c:v>13.4247</c:v>
                </c:pt>
                <c:pt idx="46">
                  <c:v>13.434799999999999</c:v>
                </c:pt>
                <c:pt idx="47">
                  <c:v>13.444900000000001</c:v>
                </c:pt>
                <c:pt idx="48">
                  <c:v>13.455</c:v>
                </c:pt>
                <c:pt idx="49">
                  <c:v>13.4651</c:v>
                </c:pt>
                <c:pt idx="50">
                  <c:v>13.475199999999999</c:v>
                </c:pt>
                <c:pt idx="51">
                  <c:v>13.485200000000001</c:v>
                </c:pt>
                <c:pt idx="52">
                  <c:v>13.4953</c:v>
                </c:pt>
                <c:pt idx="53">
                  <c:v>13.5054</c:v>
                </c:pt>
                <c:pt idx="54">
                  <c:v>13.515499999999999</c:v>
                </c:pt>
                <c:pt idx="55">
                  <c:v>13.5686</c:v>
                </c:pt>
                <c:pt idx="56">
                  <c:v>13.5786</c:v>
                </c:pt>
                <c:pt idx="57">
                  <c:v>13.588699999999999</c:v>
                </c:pt>
                <c:pt idx="58">
                  <c:v>13.598699999999999</c:v>
                </c:pt>
                <c:pt idx="59">
                  <c:v>13.6088</c:v>
                </c:pt>
                <c:pt idx="60">
                  <c:v>13.6189</c:v>
                </c:pt>
                <c:pt idx="61">
                  <c:v>13.6289</c:v>
                </c:pt>
                <c:pt idx="62">
                  <c:v>13.638999999999999</c:v>
                </c:pt>
                <c:pt idx="63">
                  <c:v>13.648999999999999</c:v>
                </c:pt>
                <c:pt idx="64">
                  <c:v>13.6591</c:v>
                </c:pt>
                <c:pt idx="65">
                  <c:v>13.6691</c:v>
                </c:pt>
                <c:pt idx="66">
                  <c:v>13.6792</c:v>
                </c:pt>
                <c:pt idx="67">
                  <c:v>13.689299999999999</c:v>
                </c:pt>
                <c:pt idx="68">
                  <c:v>13.699299999999999</c:v>
                </c:pt>
                <c:pt idx="69">
                  <c:v>13.7094</c:v>
                </c:pt>
                <c:pt idx="70">
                  <c:v>13.7194</c:v>
                </c:pt>
                <c:pt idx="71">
                  <c:v>13.7295</c:v>
                </c:pt>
                <c:pt idx="72">
                  <c:v>13.739599999999999</c:v>
                </c:pt>
                <c:pt idx="73">
                  <c:v>13.749499999999999</c:v>
                </c:pt>
                <c:pt idx="74">
                  <c:v>13.759600000000001</c:v>
                </c:pt>
                <c:pt idx="75">
                  <c:v>13.7697</c:v>
                </c:pt>
                <c:pt idx="76">
                  <c:v>13.7797</c:v>
                </c:pt>
                <c:pt idx="77">
                  <c:v>13.7898</c:v>
                </c:pt>
                <c:pt idx="78">
                  <c:v>13.799799999999999</c:v>
                </c:pt>
                <c:pt idx="79">
                  <c:v>13.8117</c:v>
                </c:pt>
                <c:pt idx="80">
                  <c:v>13.8218</c:v>
                </c:pt>
                <c:pt idx="81">
                  <c:v>13.831799999999999</c:v>
                </c:pt>
                <c:pt idx="82">
                  <c:v>13.841900000000001</c:v>
                </c:pt>
                <c:pt idx="83">
                  <c:v>13.851900000000001</c:v>
                </c:pt>
                <c:pt idx="84">
                  <c:v>13.862</c:v>
                </c:pt>
                <c:pt idx="85">
                  <c:v>13.8721</c:v>
                </c:pt>
                <c:pt idx="86">
                  <c:v>13.882099999999999</c:v>
                </c:pt>
                <c:pt idx="87">
                  <c:v>13.892200000000001</c:v>
                </c:pt>
                <c:pt idx="88">
                  <c:v>13.902200000000001</c:v>
                </c:pt>
                <c:pt idx="89">
                  <c:v>13.9123</c:v>
                </c:pt>
                <c:pt idx="90">
                  <c:v>13.9224</c:v>
                </c:pt>
                <c:pt idx="91">
                  <c:v>13.9351</c:v>
                </c:pt>
                <c:pt idx="92">
                  <c:v>13.9451</c:v>
                </c:pt>
                <c:pt idx="93">
                  <c:v>13.9552</c:v>
                </c:pt>
                <c:pt idx="94">
                  <c:v>13.965299999999999</c:v>
                </c:pt>
                <c:pt idx="95">
                  <c:v>13.975300000000001</c:v>
                </c:pt>
                <c:pt idx="96">
                  <c:v>13.9984</c:v>
                </c:pt>
                <c:pt idx="97">
                  <c:v>14.0082</c:v>
                </c:pt>
                <c:pt idx="98">
                  <c:v>14.018000000000001</c:v>
                </c:pt>
                <c:pt idx="99">
                  <c:v>14.027799999999999</c:v>
                </c:pt>
                <c:pt idx="100">
                  <c:v>14.037599999999999</c:v>
                </c:pt>
                <c:pt idx="101">
                  <c:v>14.0473</c:v>
                </c:pt>
                <c:pt idx="102">
                  <c:v>14.057</c:v>
                </c:pt>
                <c:pt idx="103">
                  <c:v>14.066800000000001</c:v>
                </c:pt>
                <c:pt idx="104">
                  <c:v>14.076599999999999</c:v>
                </c:pt>
                <c:pt idx="105">
                  <c:v>14.086399999999999</c:v>
                </c:pt>
                <c:pt idx="106">
                  <c:v>14.0962</c:v>
                </c:pt>
                <c:pt idx="107">
                  <c:v>14.106</c:v>
                </c:pt>
                <c:pt idx="108">
                  <c:v>14.1157</c:v>
                </c:pt>
                <c:pt idx="109">
                  <c:v>14.125500000000001</c:v>
                </c:pt>
                <c:pt idx="110">
                  <c:v>14.135300000000001</c:v>
                </c:pt>
                <c:pt idx="111">
                  <c:v>14.145099999999999</c:v>
                </c:pt>
                <c:pt idx="112">
                  <c:v>14.1549</c:v>
                </c:pt>
                <c:pt idx="113">
                  <c:v>14.1647</c:v>
                </c:pt>
                <c:pt idx="114">
                  <c:v>14.1744</c:v>
                </c:pt>
                <c:pt idx="115">
                  <c:v>14.184200000000001</c:v>
                </c:pt>
                <c:pt idx="116">
                  <c:v>14.194000000000001</c:v>
                </c:pt>
                <c:pt idx="117">
                  <c:v>14.203799999999999</c:v>
                </c:pt>
                <c:pt idx="118">
                  <c:v>14.2136</c:v>
                </c:pt>
                <c:pt idx="119">
                  <c:v>14.2233</c:v>
                </c:pt>
                <c:pt idx="120">
                  <c:v>14.2331</c:v>
                </c:pt>
                <c:pt idx="121">
                  <c:v>14.242900000000001</c:v>
                </c:pt>
                <c:pt idx="122">
                  <c:v>14.252700000000001</c:v>
                </c:pt>
                <c:pt idx="123">
                  <c:v>14.262499999999999</c:v>
                </c:pt>
                <c:pt idx="124">
                  <c:v>14.2723</c:v>
                </c:pt>
                <c:pt idx="125">
                  <c:v>14.282</c:v>
                </c:pt>
                <c:pt idx="126">
                  <c:v>14.2918</c:v>
                </c:pt>
                <c:pt idx="127">
                  <c:v>14.301600000000001</c:v>
                </c:pt>
                <c:pt idx="128">
                  <c:v>14.311400000000001</c:v>
                </c:pt>
                <c:pt idx="129">
                  <c:v>14.321199999999999</c:v>
                </c:pt>
                <c:pt idx="130">
                  <c:v>14.331</c:v>
                </c:pt>
                <c:pt idx="131">
                  <c:v>14.3407</c:v>
                </c:pt>
                <c:pt idx="132">
                  <c:v>14.3505</c:v>
                </c:pt>
                <c:pt idx="133">
                  <c:v>14.360300000000001</c:v>
                </c:pt>
                <c:pt idx="134">
                  <c:v>14.370100000000001</c:v>
                </c:pt>
                <c:pt idx="135">
                  <c:v>14.379799999999999</c:v>
                </c:pt>
                <c:pt idx="136">
                  <c:v>14.3896</c:v>
                </c:pt>
                <c:pt idx="137">
                  <c:v>14.3994</c:v>
                </c:pt>
                <c:pt idx="138">
                  <c:v>14.4091</c:v>
                </c:pt>
                <c:pt idx="139">
                  <c:v>14.418900000000001</c:v>
                </c:pt>
                <c:pt idx="140">
                  <c:v>14.428699999999999</c:v>
                </c:pt>
                <c:pt idx="141">
                  <c:v>14.438499999999999</c:v>
                </c:pt>
                <c:pt idx="142">
                  <c:v>14.4482</c:v>
                </c:pt>
                <c:pt idx="143">
                  <c:v>14.458</c:v>
                </c:pt>
                <c:pt idx="144">
                  <c:v>14.4678</c:v>
                </c:pt>
                <c:pt idx="145">
                  <c:v>14.477600000000001</c:v>
                </c:pt>
                <c:pt idx="146">
                  <c:v>14.488899999999999</c:v>
                </c:pt>
                <c:pt idx="147">
                  <c:v>14.498699999999999</c:v>
                </c:pt>
                <c:pt idx="148">
                  <c:v>14.5084</c:v>
                </c:pt>
                <c:pt idx="149">
                  <c:v>14.5182</c:v>
                </c:pt>
                <c:pt idx="150">
                  <c:v>14.528</c:v>
                </c:pt>
                <c:pt idx="151">
                  <c:v>14.537800000000001</c:v>
                </c:pt>
                <c:pt idx="152">
                  <c:v>14.547499999999999</c:v>
                </c:pt>
                <c:pt idx="153">
                  <c:v>14.5573</c:v>
                </c:pt>
                <c:pt idx="154">
                  <c:v>14.5671</c:v>
                </c:pt>
                <c:pt idx="155">
                  <c:v>14.5769</c:v>
                </c:pt>
                <c:pt idx="156">
                  <c:v>14.586600000000001</c:v>
                </c:pt>
                <c:pt idx="157">
                  <c:v>14.5983</c:v>
                </c:pt>
                <c:pt idx="158">
                  <c:v>14.608000000000001</c:v>
                </c:pt>
                <c:pt idx="159">
                  <c:v>14.617800000000001</c:v>
                </c:pt>
                <c:pt idx="160">
                  <c:v>14.627599999999999</c:v>
                </c:pt>
                <c:pt idx="161">
                  <c:v>14.6374</c:v>
                </c:pt>
                <c:pt idx="162">
                  <c:v>14.6471</c:v>
                </c:pt>
                <c:pt idx="163">
                  <c:v>14.6569</c:v>
                </c:pt>
                <c:pt idx="164">
                  <c:v>14.666700000000001</c:v>
                </c:pt>
                <c:pt idx="165">
                  <c:v>14.676500000000001</c:v>
                </c:pt>
                <c:pt idx="166">
                  <c:v>14.686299999999999</c:v>
                </c:pt>
                <c:pt idx="167">
                  <c:v>14.696099999999999</c:v>
                </c:pt>
                <c:pt idx="168">
                  <c:v>14.7058</c:v>
                </c:pt>
                <c:pt idx="169">
                  <c:v>14.7156</c:v>
                </c:pt>
                <c:pt idx="170">
                  <c:v>14.7254</c:v>
                </c:pt>
                <c:pt idx="171">
                  <c:v>14.735200000000001</c:v>
                </c:pt>
                <c:pt idx="172">
                  <c:v>14.744899999999999</c:v>
                </c:pt>
                <c:pt idx="173">
                  <c:v>14.7547</c:v>
                </c:pt>
                <c:pt idx="174">
                  <c:v>14.7645</c:v>
                </c:pt>
                <c:pt idx="175">
                  <c:v>14.7743</c:v>
                </c:pt>
                <c:pt idx="176">
                  <c:v>14.7841</c:v>
                </c:pt>
                <c:pt idx="177">
                  <c:v>14.793900000000001</c:v>
                </c:pt>
                <c:pt idx="178">
                  <c:v>14.803599999999999</c:v>
                </c:pt>
                <c:pt idx="179">
                  <c:v>14.8134</c:v>
                </c:pt>
                <c:pt idx="180">
                  <c:v>14.8232</c:v>
                </c:pt>
                <c:pt idx="181">
                  <c:v>14.833</c:v>
                </c:pt>
                <c:pt idx="182">
                  <c:v>14.8428</c:v>
                </c:pt>
                <c:pt idx="183">
                  <c:v>14.852600000000001</c:v>
                </c:pt>
                <c:pt idx="184">
                  <c:v>14.862299999999999</c:v>
                </c:pt>
                <c:pt idx="185">
                  <c:v>14.8721</c:v>
                </c:pt>
                <c:pt idx="186">
                  <c:v>14.8818</c:v>
                </c:pt>
                <c:pt idx="187">
                  <c:v>14.8916</c:v>
                </c:pt>
                <c:pt idx="188">
                  <c:v>14.901400000000001</c:v>
                </c:pt>
                <c:pt idx="189">
                  <c:v>14.911199999999999</c:v>
                </c:pt>
                <c:pt idx="190">
                  <c:v>14.920999999999999</c:v>
                </c:pt>
                <c:pt idx="191">
                  <c:v>14.9307</c:v>
                </c:pt>
                <c:pt idx="192">
                  <c:v>14.9405</c:v>
                </c:pt>
                <c:pt idx="193">
                  <c:v>14.9503</c:v>
                </c:pt>
                <c:pt idx="194">
                  <c:v>14.960100000000001</c:v>
                </c:pt>
                <c:pt idx="195">
                  <c:v>14.969900000000001</c:v>
                </c:pt>
                <c:pt idx="196">
                  <c:v>14.979699999999999</c:v>
                </c:pt>
                <c:pt idx="197">
                  <c:v>14.9894</c:v>
                </c:pt>
                <c:pt idx="198">
                  <c:v>14.9992</c:v>
                </c:pt>
                <c:pt idx="199">
                  <c:v>15.009</c:v>
                </c:pt>
                <c:pt idx="200">
                  <c:v>15.018800000000001</c:v>
                </c:pt>
                <c:pt idx="201">
                  <c:v>15.028600000000001</c:v>
                </c:pt>
                <c:pt idx="202">
                  <c:v>15.038399999999999</c:v>
                </c:pt>
                <c:pt idx="203">
                  <c:v>15.0482</c:v>
                </c:pt>
                <c:pt idx="204">
                  <c:v>15.058</c:v>
                </c:pt>
                <c:pt idx="205">
                  <c:v>15.0678</c:v>
                </c:pt>
                <c:pt idx="206">
                  <c:v>15.0776</c:v>
                </c:pt>
                <c:pt idx="207">
                  <c:v>15.087400000000001</c:v>
                </c:pt>
                <c:pt idx="208">
                  <c:v>15.097099999999999</c:v>
                </c:pt>
                <c:pt idx="209">
                  <c:v>15.1069</c:v>
                </c:pt>
                <c:pt idx="210">
                  <c:v>15.1167</c:v>
                </c:pt>
                <c:pt idx="211">
                  <c:v>15.1265</c:v>
                </c:pt>
                <c:pt idx="212">
                  <c:v>15.1363</c:v>
                </c:pt>
                <c:pt idx="213">
                  <c:v>15.146100000000001</c:v>
                </c:pt>
                <c:pt idx="214">
                  <c:v>15.155900000000001</c:v>
                </c:pt>
                <c:pt idx="215">
                  <c:v>15.165699999999999</c:v>
                </c:pt>
                <c:pt idx="216">
                  <c:v>15.1755</c:v>
                </c:pt>
                <c:pt idx="217">
                  <c:v>15.1853</c:v>
                </c:pt>
                <c:pt idx="218">
                  <c:v>15.195</c:v>
                </c:pt>
                <c:pt idx="219">
                  <c:v>15.204800000000001</c:v>
                </c:pt>
                <c:pt idx="220">
                  <c:v>15.214600000000001</c:v>
                </c:pt>
                <c:pt idx="221">
                  <c:v>15.224399999999999</c:v>
                </c:pt>
                <c:pt idx="222">
                  <c:v>15.2342</c:v>
                </c:pt>
                <c:pt idx="223">
                  <c:v>15.244</c:v>
                </c:pt>
                <c:pt idx="224">
                  <c:v>15.2538</c:v>
                </c:pt>
                <c:pt idx="225">
                  <c:v>15.2636</c:v>
                </c:pt>
                <c:pt idx="226">
                  <c:v>15.273400000000001</c:v>
                </c:pt>
                <c:pt idx="227">
                  <c:v>15.283200000000001</c:v>
                </c:pt>
                <c:pt idx="228">
                  <c:v>15.292899999999999</c:v>
                </c:pt>
                <c:pt idx="229">
                  <c:v>15.3027</c:v>
                </c:pt>
                <c:pt idx="230">
                  <c:v>15.3125</c:v>
                </c:pt>
                <c:pt idx="231">
                  <c:v>15.3223</c:v>
                </c:pt>
                <c:pt idx="232">
                  <c:v>15.332100000000001</c:v>
                </c:pt>
                <c:pt idx="233">
                  <c:v>15.341900000000001</c:v>
                </c:pt>
                <c:pt idx="234">
                  <c:v>15.351699999999999</c:v>
                </c:pt>
                <c:pt idx="235">
                  <c:v>15.361499999999999</c:v>
                </c:pt>
                <c:pt idx="236">
                  <c:v>15.3713</c:v>
                </c:pt>
                <c:pt idx="237">
                  <c:v>15.3811</c:v>
                </c:pt>
                <c:pt idx="238">
                  <c:v>15.3908</c:v>
                </c:pt>
                <c:pt idx="239">
                  <c:v>15.400600000000001</c:v>
                </c:pt>
                <c:pt idx="240">
                  <c:v>15.410399999999999</c:v>
                </c:pt>
                <c:pt idx="241">
                  <c:v>15.420199999999999</c:v>
                </c:pt>
                <c:pt idx="242">
                  <c:v>15.43</c:v>
                </c:pt>
                <c:pt idx="243">
                  <c:v>15.4398</c:v>
                </c:pt>
                <c:pt idx="244">
                  <c:v>15.4496</c:v>
                </c:pt>
                <c:pt idx="245">
                  <c:v>15.4594</c:v>
                </c:pt>
                <c:pt idx="246">
                  <c:v>15.469200000000001</c:v>
                </c:pt>
                <c:pt idx="247">
                  <c:v>15.478999999999999</c:v>
                </c:pt>
                <c:pt idx="248">
                  <c:v>15.488799999999999</c:v>
                </c:pt>
                <c:pt idx="249">
                  <c:v>15.4986</c:v>
                </c:pt>
                <c:pt idx="250">
                  <c:v>15.5084</c:v>
                </c:pt>
                <c:pt idx="251">
                  <c:v>15.5182</c:v>
                </c:pt>
                <c:pt idx="252">
                  <c:v>15.528</c:v>
                </c:pt>
                <c:pt idx="253">
                  <c:v>15.537800000000001</c:v>
                </c:pt>
                <c:pt idx="254">
                  <c:v>15.547499999999999</c:v>
                </c:pt>
                <c:pt idx="255">
                  <c:v>15.5573</c:v>
                </c:pt>
                <c:pt idx="256">
                  <c:v>15.5671</c:v>
                </c:pt>
                <c:pt idx="257">
                  <c:v>15.5769</c:v>
                </c:pt>
                <c:pt idx="258">
                  <c:v>15.5867</c:v>
                </c:pt>
                <c:pt idx="259">
                  <c:v>15.596500000000001</c:v>
                </c:pt>
                <c:pt idx="260">
                  <c:v>15.606299999999999</c:v>
                </c:pt>
                <c:pt idx="261">
                  <c:v>15.616099999999999</c:v>
                </c:pt>
                <c:pt idx="262">
                  <c:v>15.6259</c:v>
                </c:pt>
                <c:pt idx="263">
                  <c:v>15.6357</c:v>
                </c:pt>
                <c:pt idx="264">
                  <c:v>15.6455</c:v>
                </c:pt>
                <c:pt idx="265">
                  <c:v>15.6553</c:v>
                </c:pt>
                <c:pt idx="266">
                  <c:v>15.665100000000001</c:v>
                </c:pt>
                <c:pt idx="267">
                  <c:v>15.674899999999999</c:v>
                </c:pt>
                <c:pt idx="268">
                  <c:v>15.684699999999999</c:v>
                </c:pt>
                <c:pt idx="269">
                  <c:v>15.6945</c:v>
                </c:pt>
                <c:pt idx="270">
                  <c:v>15.7043</c:v>
                </c:pt>
                <c:pt idx="271">
                  <c:v>15.7141</c:v>
                </c:pt>
                <c:pt idx="272">
                  <c:v>15.7239</c:v>
                </c:pt>
                <c:pt idx="273">
                  <c:v>15.733700000000001</c:v>
                </c:pt>
                <c:pt idx="274">
                  <c:v>15.743499999999999</c:v>
                </c:pt>
                <c:pt idx="275">
                  <c:v>15.753299999999999</c:v>
                </c:pt>
                <c:pt idx="276">
                  <c:v>15.7631</c:v>
                </c:pt>
                <c:pt idx="277">
                  <c:v>15.7729</c:v>
                </c:pt>
                <c:pt idx="278">
                  <c:v>15.7826</c:v>
                </c:pt>
                <c:pt idx="279">
                  <c:v>15.792400000000001</c:v>
                </c:pt>
                <c:pt idx="280">
                  <c:v>15.802199999999999</c:v>
                </c:pt>
                <c:pt idx="281">
                  <c:v>15.811999999999999</c:v>
                </c:pt>
                <c:pt idx="282">
                  <c:v>15.8218</c:v>
                </c:pt>
                <c:pt idx="283">
                  <c:v>15.8316</c:v>
                </c:pt>
                <c:pt idx="284">
                  <c:v>15.8414</c:v>
                </c:pt>
                <c:pt idx="285">
                  <c:v>15.8512</c:v>
                </c:pt>
                <c:pt idx="286">
                  <c:v>15.861000000000001</c:v>
                </c:pt>
                <c:pt idx="287">
                  <c:v>15.870799999999999</c:v>
                </c:pt>
                <c:pt idx="288">
                  <c:v>15.880599999999999</c:v>
                </c:pt>
                <c:pt idx="289">
                  <c:v>15.8904</c:v>
                </c:pt>
                <c:pt idx="290">
                  <c:v>15.9002</c:v>
                </c:pt>
                <c:pt idx="291">
                  <c:v>15.91</c:v>
                </c:pt>
                <c:pt idx="292">
                  <c:v>15.9198</c:v>
                </c:pt>
                <c:pt idx="293">
                  <c:v>15.929600000000001</c:v>
                </c:pt>
                <c:pt idx="294">
                  <c:v>15.939399999999999</c:v>
                </c:pt>
                <c:pt idx="295">
                  <c:v>15.9491</c:v>
                </c:pt>
                <c:pt idx="296">
                  <c:v>15.959</c:v>
                </c:pt>
                <c:pt idx="297">
                  <c:v>15.9688</c:v>
                </c:pt>
                <c:pt idx="298">
                  <c:v>15.9785</c:v>
                </c:pt>
                <c:pt idx="299">
                  <c:v>15.988300000000001</c:v>
                </c:pt>
                <c:pt idx="300">
                  <c:v>15.998200000000001</c:v>
                </c:pt>
                <c:pt idx="301">
                  <c:v>16.007899999999999</c:v>
                </c:pt>
                <c:pt idx="302">
                  <c:v>16.017700000000001</c:v>
                </c:pt>
                <c:pt idx="303">
                  <c:v>16.0275</c:v>
                </c:pt>
                <c:pt idx="304">
                  <c:v>16.037299999999998</c:v>
                </c:pt>
                <c:pt idx="305">
                  <c:v>16.0471</c:v>
                </c:pt>
                <c:pt idx="306">
                  <c:v>16.056899999999999</c:v>
                </c:pt>
                <c:pt idx="307">
                  <c:v>16.066700000000001</c:v>
                </c:pt>
                <c:pt idx="308">
                  <c:v>16.076499999999999</c:v>
                </c:pt>
                <c:pt idx="309">
                  <c:v>16.086300000000001</c:v>
                </c:pt>
                <c:pt idx="310">
                  <c:v>16.0961</c:v>
                </c:pt>
                <c:pt idx="311">
                  <c:v>16.105899999999998</c:v>
                </c:pt>
                <c:pt idx="312">
                  <c:v>16.115600000000001</c:v>
                </c:pt>
                <c:pt idx="313">
                  <c:v>16.125399999999999</c:v>
                </c:pt>
              </c:numCache>
            </c:numRef>
          </c:xVal>
          <c:yVal>
            <c:numRef>
              <c:f>'2025_01_013_AVE'!$AD$5:$AD$452</c:f>
              <c:numCache>
                <c:formatCode>General</c:formatCode>
                <c:ptCount val="448"/>
                <c:pt idx="0">
                  <c:v>230.19581631554908</c:v>
                </c:pt>
                <c:pt idx="1">
                  <c:v>250.73506874901287</c:v>
                </c:pt>
                <c:pt idx="2">
                  <c:v>206.28540318506833</c:v>
                </c:pt>
                <c:pt idx="3">
                  <c:v>358.34324446473977</c:v>
                </c:pt>
                <c:pt idx="4">
                  <c:v>266.23336256595223</c:v>
                </c:pt>
                <c:pt idx="5">
                  <c:v>342.30032708967099</c:v>
                </c:pt>
                <c:pt idx="6">
                  <c:v>277.25523321562952</c:v>
                </c:pt>
                <c:pt idx="7">
                  <c:v>250.63367169529977</c:v>
                </c:pt>
                <c:pt idx="8">
                  <c:v>226.50532986882388</c:v>
                </c:pt>
                <c:pt idx="9">
                  <c:v>221.28027756886016</c:v>
                </c:pt>
                <c:pt idx="10">
                  <c:v>162.40151535513149</c:v>
                </c:pt>
                <c:pt idx="11">
                  <c:v>225.69460121351065</c:v>
                </c:pt>
                <c:pt idx="12">
                  <c:v>401.68461059287603</c:v>
                </c:pt>
                <c:pt idx="13">
                  <c:v>360.47161664152014</c:v>
                </c:pt>
                <c:pt idx="14">
                  <c:v>316.50105774468364</c:v>
                </c:pt>
                <c:pt idx="15">
                  <c:v>263.43129247735493</c:v>
                </c:pt>
                <c:pt idx="16">
                  <c:v>310.29913581125976</c:v>
                </c:pt>
                <c:pt idx="17">
                  <c:v>349.85991445372059</c:v>
                </c:pt>
                <c:pt idx="18">
                  <c:v>258.50306873412347</c:v>
                </c:pt>
                <c:pt idx="19">
                  <c:v>323.23989015804932</c:v>
                </c:pt>
                <c:pt idx="20">
                  <c:v>326.86937504931592</c:v>
                </c:pt>
                <c:pt idx="21">
                  <c:v>302.11973632114069</c:v>
                </c:pt>
                <c:pt idx="22">
                  <c:v>254.35398226034184</c:v>
                </c:pt>
                <c:pt idx="23">
                  <c:v>482.11468855441052</c:v>
                </c:pt>
                <c:pt idx="24">
                  <c:v>352.8325604854013</c:v>
                </c:pt>
                <c:pt idx="25">
                  <c:v>413.4818096614926</c:v>
                </c:pt>
                <c:pt idx="26">
                  <c:v>282.08405520350414</c:v>
                </c:pt>
                <c:pt idx="27">
                  <c:v>474.59226840147403</c:v>
                </c:pt>
                <c:pt idx="28">
                  <c:v>693.16426237682367</c:v>
                </c:pt>
                <c:pt idx="29">
                  <c:v>290.25716964357451</c:v>
                </c:pt>
                <c:pt idx="30">
                  <c:v>245.48401873694928</c:v>
                </c:pt>
                <c:pt idx="31">
                  <c:v>309.9183643801706</c:v>
                </c:pt>
                <c:pt idx="32">
                  <c:v>271.94857847790632</c:v>
                </c:pt>
                <c:pt idx="33">
                  <c:v>262.48714676547269</c:v>
                </c:pt>
                <c:pt idx="34">
                  <c:v>336.57335746996739</c:v>
                </c:pt>
                <c:pt idx="35">
                  <c:v>293.84705935713538</c:v>
                </c:pt>
                <c:pt idx="36">
                  <c:v>318.22931820095965</c:v>
                </c:pt>
                <c:pt idx="37">
                  <c:v>188.88922724719095</c:v>
                </c:pt>
                <c:pt idx="38">
                  <c:v>150.43291892088445</c:v>
                </c:pt>
                <c:pt idx="39">
                  <c:v>136.32252444068783</c:v>
                </c:pt>
                <c:pt idx="40">
                  <c:v>124.02148237512694</c:v>
                </c:pt>
                <c:pt idx="41">
                  <c:v>187.40094919556807</c:v>
                </c:pt>
                <c:pt idx="42">
                  <c:v>107.43781829147596</c:v>
                </c:pt>
                <c:pt idx="43">
                  <c:v>151.89621043225455</c:v>
                </c:pt>
                <c:pt idx="44">
                  <c:v>122.47788894175036</c:v>
                </c:pt>
                <c:pt idx="45">
                  <c:v>127.77359672919758</c:v>
                </c:pt>
                <c:pt idx="46">
                  <c:v>98.141315096010615</c:v>
                </c:pt>
                <c:pt idx="47">
                  <c:v>144.76882976316998</c:v>
                </c:pt>
                <c:pt idx="48">
                  <c:v>127.73270565070642</c:v>
                </c:pt>
                <c:pt idx="49">
                  <c:v>118.61832970037251</c:v>
                </c:pt>
                <c:pt idx="50">
                  <c:v>130.0030778091066</c:v>
                </c:pt>
                <c:pt idx="51">
                  <c:v>111.07959915203683</c:v>
                </c:pt>
                <c:pt idx="52">
                  <c:v>92.441594518598265</c:v>
                </c:pt>
                <c:pt idx="53">
                  <c:v>98.918175127989485</c:v>
                </c:pt>
                <c:pt idx="54">
                  <c:v>154.7506314553867</c:v>
                </c:pt>
                <c:pt idx="55">
                  <c:v>89.680331246081749</c:v>
                </c:pt>
                <c:pt idx="56">
                  <c:v>71.89697567128475</c:v>
                </c:pt>
                <c:pt idx="57">
                  <c:v>146.73191955709103</c:v>
                </c:pt>
                <c:pt idx="58">
                  <c:v>103.00364380180498</c:v>
                </c:pt>
                <c:pt idx="59">
                  <c:v>161.91939084051455</c:v>
                </c:pt>
                <c:pt idx="60">
                  <c:v>149.97246869428253</c:v>
                </c:pt>
                <c:pt idx="61">
                  <c:v>129.06538898038647</c:v>
                </c:pt>
                <c:pt idx="62">
                  <c:v>103.12349427130675</c:v>
                </c:pt>
                <c:pt idx="63">
                  <c:v>119.11558517072596</c:v>
                </c:pt>
                <c:pt idx="64">
                  <c:v>171.80983905328355</c:v>
                </c:pt>
                <c:pt idx="65">
                  <c:v>137.04262916131137</c:v>
                </c:pt>
                <c:pt idx="66">
                  <c:v>230.78500463904021</c:v>
                </c:pt>
                <c:pt idx="67">
                  <c:v>150.0885268272107</c:v>
                </c:pt>
                <c:pt idx="68">
                  <c:v>180.06014589604848</c:v>
                </c:pt>
                <c:pt idx="69">
                  <c:v>201.23519309943759</c:v>
                </c:pt>
                <c:pt idx="70">
                  <c:v>134.44094505223339</c:v>
                </c:pt>
                <c:pt idx="71">
                  <c:v>195.71529029457491</c:v>
                </c:pt>
                <c:pt idx="72">
                  <c:v>180.56256553112939</c:v>
                </c:pt>
                <c:pt idx="73">
                  <c:v>129.64339892348113</c:v>
                </c:pt>
                <c:pt idx="74">
                  <c:v>135.03320691578065</c:v>
                </c:pt>
                <c:pt idx="75">
                  <c:v>163.20249075918406</c:v>
                </c:pt>
                <c:pt idx="76">
                  <c:v>201.15168365749682</c:v>
                </c:pt>
                <c:pt idx="77">
                  <c:v>188.40580358062326</c:v>
                </c:pt>
                <c:pt idx="78">
                  <c:v>170.05467779457561</c:v>
                </c:pt>
                <c:pt idx="79">
                  <c:v>153.0727716329252</c:v>
                </c:pt>
                <c:pt idx="80">
                  <c:v>155.49272777716439</c:v>
                </c:pt>
                <c:pt idx="81">
                  <c:v>131.40129095968948</c:v>
                </c:pt>
                <c:pt idx="82">
                  <c:v>188.02411578796981</c:v>
                </c:pt>
                <c:pt idx="83">
                  <c:v>174.28723297150668</c:v>
                </c:pt>
                <c:pt idx="84">
                  <c:v>172.52524526898029</c:v>
                </c:pt>
                <c:pt idx="85">
                  <c:v>125.01544160587366</c:v>
                </c:pt>
                <c:pt idx="86">
                  <c:v>86.176651924621851</c:v>
                </c:pt>
                <c:pt idx="87">
                  <c:v>169.17407179727101</c:v>
                </c:pt>
                <c:pt idx="88">
                  <c:v>164.62737382432749</c:v>
                </c:pt>
                <c:pt idx="89">
                  <c:v>158.01458742904776</c:v>
                </c:pt>
                <c:pt idx="90">
                  <c:v>133.94841027005057</c:v>
                </c:pt>
                <c:pt idx="91">
                  <c:v>128.95600063789672</c:v>
                </c:pt>
                <c:pt idx="92">
                  <c:v>105.0913460280962</c:v>
                </c:pt>
                <c:pt idx="93">
                  <c:v>170.00586558817432</c:v>
                </c:pt>
                <c:pt idx="94">
                  <c:v>148.24370931958691</c:v>
                </c:pt>
                <c:pt idx="95">
                  <c:v>133.90788959595159</c:v>
                </c:pt>
                <c:pt idx="96">
                  <c:v>150.83320654658263</c:v>
                </c:pt>
                <c:pt idx="97">
                  <c:v>142.28926163773835</c:v>
                </c:pt>
                <c:pt idx="98">
                  <c:v>71.130818574432752</c:v>
                </c:pt>
                <c:pt idx="99">
                  <c:v>92.510076741114858</c:v>
                </c:pt>
                <c:pt idx="100">
                  <c:v>94.841157012856897</c:v>
                </c:pt>
                <c:pt idx="101">
                  <c:v>128.8177700530872</c:v>
                </c:pt>
                <c:pt idx="102">
                  <c:v>79.746059399644139</c:v>
                </c:pt>
                <c:pt idx="103">
                  <c:v>68.445499018960319</c:v>
                </c:pt>
                <c:pt idx="104">
                  <c:v>103.00654598177005</c:v>
                </c:pt>
                <c:pt idx="105">
                  <c:v>82.303140258609247</c:v>
                </c:pt>
                <c:pt idx="106">
                  <c:v>95.351880395299489</c:v>
                </c:pt>
                <c:pt idx="107">
                  <c:v>99.929945808000383</c:v>
                </c:pt>
                <c:pt idx="108">
                  <c:v>78.736646441992491</c:v>
                </c:pt>
                <c:pt idx="109">
                  <c:v>133.22463202014731</c:v>
                </c:pt>
                <c:pt idx="110">
                  <c:v>63.713353076015515</c:v>
                </c:pt>
                <c:pt idx="111">
                  <c:v>139.7956177811827</c:v>
                </c:pt>
                <c:pt idx="112">
                  <c:v>116.22269656615532</c:v>
                </c:pt>
                <c:pt idx="113">
                  <c:v>123.20872114676391</c:v>
                </c:pt>
                <c:pt idx="114">
                  <c:v>80.04008572113122</c:v>
                </c:pt>
                <c:pt idx="115">
                  <c:v>99.05826196829284</c:v>
                </c:pt>
                <c:pt idx="116">
                  <c:v>97.19481002584908</c:v>
                </c:pt>
                <c:pt idx="117">
                  <c:v>56.166339416279584</c:v>
                </c:pt>
                <c:pt idx="118">
                  <c:v>116.64903869021347</c:v>
                </c:pt>
                <c:pt idx="119">
                  <c:v>80.553751575806487</c:v>
                </c:pt>
                <c:pt idx="120">
                  <c:v>66.583648975975251</c:v>
                </c:pt>
                <c:pt idx="121">
                  <c:v>113.7287593409775</c:v>
                </c:pt>
                <c:pt idx="122">
                  <c:v>117.55182924722864</c:v>
                </c:pt>
                <c:pt idx="123">
                  <c:v>107.19736415531318</c:v>
                </c:pt>
                <c:pt idx="124">
                  <c:v>81.227314020988842</c:v>
                </c:pt>
                <c:pt idx="125">
                  <c:v>117.12955129800572</c:v>
                </c:pt>
                <c:pt idx="126">
                  <c:v>122.67395872698403</c:v>
                </c:pt>
                <c:pt idx="127">
                  <c:v>212.16038818334525</c:v>
                </c:pt>
                <c:pt idx="128">
                  <c:v>118.12456392976689</c:v>
                </c:pt>
                <c:pt idx="129">
                  <c:v>115.60452463928088</c:v>
                </c:pt>
                <c:pt idx="130">
                  <c:v>171.33508393614869</c:v>
                </c:pt>
                <c:pt idx="131">
                  <c:v>129.76121690174023</c:v>
                </c:pt>
                <c:pt idx="132">
                  <c:v>156.06011736532727</c:v>
                </c:pt>
                <c:pt idx="133">
                  <c:v>149.7231107223152</c:v>
                </c:pt>
                <c:pt idx="134">
                  <c:v>158.85658882636389</c:v>
                </c:pt>
                <c:pt idx="135">
                  <c:v>107.26857896689022</c:v>
                </c:pt>
                <c:pt idx="136">
                  <c:v>128.82422725105323</c:v>
                </c:pt>
                <c:pt idx="137">
                  <c:v>125.28624351481398</c:v>
                </c:pt>
                <c:pt idx="138">
                  <c:v>100.68165120666538</c:v>
                </c:pt>
                <c:pt idx="139">
                  <c:v>168.71207560315989</c:v>
                </c:pt>
                <c:pt idx="140">
                  <c:v>183.7976516776198</c:v>
                </c:pt>
                <c:pt idx="141">
                  <c:v>216.89829466462265</c:v>
                </c:pt>
                <c:pt idx="142">
                  <c:v>135.87423971913415</c:v>
                </c:pt>
                <c:pt idx="143">
                  <c:v>119.032903482013</c:v>
                </c:pt>
                <c:pt idx="144">
                  <c:v>122.45650539018114</c:v>
                </c:pt>
                <c:pt idx="145">
                  <c:v>164.03715039297029</c:v>
                </c:pt>
                <c:pt idx="146">
                  <c:v>151.47766985631924</c:v>
                </c:pt>
                <c:pt idx="147">
                  <c:v>189.56440650644976</c:v>
                </c:pt>
                <c:pt idx="148">
                  <c:v>160.52417747117158</c:v>
                </c:pt>
                <c:pt idx="149">
                  <c:v>161.89489001601027</c:v>
                </c:pt>
                <c:pt idx="150">
                  <c:v>141.09502703716814</c:v>
                </c:pt>
                <c:pt idx="151">
                  <c:v>186.86772521524608</c:v>
                </c:pt>
                <c:pt idx="152">
                  <c:v>125.18363141080764</c:v>
                </c:pt>
                <c:pt idx="153">
                  <c:v>127.23568044106703</c:v>
                </c:pt>
                <c:pt idx="154">
                  <c:v>153.1376823980099</c:v>
                </c:pt>
                <c:pt idx="155">
                  <c:v>165.03371502787249</c:v>
                </c:pt>
                <c:pt idx="156">
                  <c:v>164.08616457127269</c:v>
                </c:pt>
                <c:pt idx="157">
                  <c:v>149.67160967689918</c:v>
                </c:pt>
                <c:pt idx="158">
                  <c:v>156.00360585999465</c:v>
                </c:pt>
                <c:pt idx="159">
                  <c:v>132.15104124194175</c:v>
                </c:pt>
                <c:pt idx="160">
                  <c:v>95.819908300930777</c:v>
                </c:pt>
                <c:pt idx="161">
                  <c:v>85.043764565370765</c:v>
                </c:pt>
                <c:pt idx="162">
                  <c:v>85.311971108577879</c:v>
                </c:pt>
                <c:pt idx="163">
                  <c:v>81.716642557955822</c:v>
                </c:pt>
                <c:pt idx="164">
                  <c:v>86.254861471149013</c:v>
                </c:pt>
                <c:pt idx="165">
                  <c:v>53.441680031655849</c:v>
                </c:pt>
                <c:pt idx="166">
                  <c:v>80.597865354104499</c:v>
                </c:pt>
                <c:pt idx="167">
                  <c:v>46.077900891936451</c:v>
                </c:pt>
                <c:pt idx="168">
                  <c:v>71.04238759048306</c:v>
                </c:pt>
                <c:pt idx="169">
                  <c:v>74.810926602097453</c:v>
                </c:pt>
                <c:pt idx="170">
                  <c:v>63.527783390255244</c:v>
                </c:pt>
                <c:pt idx="171">
                  <c:v>77.528061431846254</c:v>
                </c:pt>
                <c:pt idx="172">
                  <c:v>65.377522546879064</c:v>
                </c:pt>
                <c:pt idx="173">
                  <c:v>78.77453623073859</c:v>
                </c:pt>
                <c:pt idx="174">
                  <c:v>48.394237816121489</c:v>
                </c:pt>
                <c:pt idx="175">
                  <c:v>46.542367079053541</c:v>
                </c:pt>
                <c:pt idx="176">
                  <c:v>118.58665197314274</c:v>
                </c:pt>
                <c:pt idx="177">
                  <c:v>59.961518246288541</c:v>
                </c:pt>
                <c:pt idx="178">
                  <c:v>66.089366717930034</c:v>
                </c:pt>
                <c:pt idx="179">
                  <c:v>65.06429687630478</c:v>
                </c:pt>
                <c:pt idx="180">
                  <c:v>74.21620490098384</c:v>
                </c:pt>
                <c:pt idx="181">
                  <c:v>44.127609542072129</c:v>
                </c:pt>
                <c:pt idx="182">
                  <c:v>138.19356128829671</c:v>
                </c:pt>
                <c:pt idx="183">
                  <c:v>117.37863214553668</c:v>
                </c:pt>
                <c:pt idx="184">
                  <c:v>112.57308331361118</c:v>
                </c:pt>
                <c:pt idx="185">
                  <c:v>115.4800602720438</c:v>
                </c:pt>
                <c:pt idx="186">
                  <c:v>107.06086394616862</c:v>
                </c:pt>
                <c:pt idx="187">
                  <c:v>94.1477136971303</c:v>
                </c:pt>
                <c:pt idx="188">
                  <c:v>77.504799366975732</c:v>
                </c:pt>
                <c:pt idx="189">
                  <c:v>135.68265641109383</c:v>
                </c:pt>
                <c:pt idx="190">
                  <c:v>150.1516674569653</c:v>
                </c:pt>
                <c:pt idx="191">
                  <c:v>106.86792262128236</c:v>
                </c:pt>
                <c:pt idx="192">
                  <c:v>105.58499108095832</c:v>
                </c:pt>
                <c:pt idx="193">
                  <c:v>110.72137310519098</c:v>
                </c:pt>
                <c:pt idx="194">
                  <c:v>171.21879274611044</c:v>
                </c:pt>
                <c:pt idx="195">
                  <c:v>132.81874342787347</c:v>
                </c:pt>
                <c:pt idx="196">
                  <c:v>114.79223680699639</c:v>
                </c:pt>
                <c:pt idx="197">
                  <c:v>115.48188509864916</c:v>
                </c:pt>
                <c:pt idx="198">
                  <c:v>106.46988225255451</c:v>
                </c:pt>
                <c:pt idx="199">
                  <c:v>140.32348965539819</c:v>
                </c:pt>
                <c:pt idx="200">
                  <c:v>115.33348228427803</c:v>
                </c:pt>
                <c:pt idx="201">
                  <c:v>148.12109104533172</c:v>
                </c:pt>
                <c:pt idx="202">
                  <c:v>156.75950530181186</c:v>
                </c:pt>
                <c:pt idx="203">
                  <c:v>132.70406849844463</c:v>
                </c:pt>
                <c:pt idx="204">
                  <c:v>146.07279207145382</c:v>
                </c:pt>
                <c:pt idx="205">
                  <c:v>98.405172449241434</c:v>
                </c:pt>
                <c:pt idx="206">
                  <c:v>154.88114416343797</c:v>
                </c:pt>
                <c:pt idx="207">
                  <c:v>166.58759258944343</c:v>
                </c:pt>
                <c:pt idx="208">
                  <c:v>290.88781650378792</c:v>
                </c:pt>
                <c:pt idx="209">
                  <c:v>125.6036915694873</c:v>
                </c:pt>
                <c:pt idx="210">
                  <c:v>149.22250012809909</c:v>
                </c:pt>
                <c:pt idx="211">
                  <c:v>170.13871307107297</c:v>
                </c:pt>
                <c:pt idx="212">
                  <c:v>130.76381976145615</c:v>
                </c:pt>
                <c:pt idx="213">
                  <c:v>109.41786791634414</c:v>
                </c:pt>
                <c:pt idx="214">
                  <c:v>95.370062228612568</c:v>
                </c:pt>
                <c:pt idx="215">
                  <c:v>151.88974680142618</c:v>
                </c:pt>
                <c:pt idx="216">
                  <c:v>119.36709273417846</c:v>
                </c:pt>
                <c:pt idx="217">
                  <c:v>109.86601503927834</c:v>
                </c:pt>
                <c:pt idx="218">
                  <c:v>83.881999364884294</c:v>
                </c:pt>
                <c:pt idx="219">
                  <c:v>104.65491769033223</c:v>
                </c:pt>
                <c:pt idx="220">
                  <c:v>96.282040137199076</c:v>
                </c:pt>
                <c:pt idx="221">
                  <c:v>84.73015933808621</c:v>
                </c:pt>
                <c:pt idx="222">
                  <c:v>86.522494981836772</c:v>
                </c:pt>
                <c:pt idx="223">
                  <c:v>151.42587279410225</c:v>
                </c:pt>
                <c:pt idx="224">
                  <c:v>130.2692924023674</c:v>
                </c:pt>
                <c:pt idx="225">
                  <c:v>112.27711359822915</c:v>
                </c:pt>
                <c:pt idx="226">
                  <c:v>122.11491414454949</c:v>
                </c:pt>
                <c:pt idx="227">
                  <c:v>115.59344410232677</c:v>
                </c:pt>
                <c:pt idx="228">
                  <c:v>114.22183534623808</c:v>
                </c:pt>
                <c:pt idx="229">
                  <c:v>118.01384961066749</c:v>
                </c:pt>
                <c:pt idx="230">
                  <c:v>100.4252820635791</c:v>
                </c:pt>
                <c:pt idx="231">
                  <c:v>122.71117043759806</c:v>
                </c:pt>
                <c:pt idx="232">
                  <c:v>112.50613020323669</c:v>
                </c:pt>
                <c:pt idx="233">
                  <c:v>83.082513073182611</c:v>
                </c:pt>
                <c:pt idx="234">
                  <c:v>118.20521761536078</c:v>
                </c:pt>
                <c:pt idx="235">
                  <c:v>135.00391508625273</c:v>
                </c:pt>
                <c:pt idx="236">
                  <c:v>143.32907133959645</c:v>
                </c:pt>
                <c:pt idx="237">
                  <c:v>137.2881257618871</c:v>
                </c:pt>
                <c:pt idx="238">
                  <c:v>162.18824107114162</c:v>
                </c:pt>
                <c:pt idx="239">
                  <c:v>97.533693444986881</c:v>
                </c:pt>
                <c:pt idx="240">
                  <c:v>81.833780613701819</c:v>
                </c:pt>
                <c:pt idx="241">
                  <c:v>105.36514215167546</c:v>
                </c:pt>
                <c:pt idx="242">
                  <c:v>84.936333657898203</c:v>
                </c:pt>
                <c:pt idx="243">
                  <c:v>103.90845566760599</c:v>
                </c:pt>
                <c:pt idx="244">
                  <c:v>148.05555697793073</c:v>
                </c:pt>
                <c:pt idx="245">
                  <c:v>188.88925004314419</c:v>
                </c:pt>
                <c:pt idx="246">
                  <c:v>114.65328050164628</c:v>
                </c:pt>
                <c:pt idx="247">
                  <c:v>121.37557143087099</c:v>
                </c:pt>
                <c:pt idx="248">
                  <c:v>102.60117111506274</c:v>
                </c:pt>
                <c:pt idx="249">
                  <c:v>126.78065774747851</c:v>
                </c:pt>
                <c:pt idx="250">
                  <c:v>91.541201939930232</c:v>
                </c:pt>
                <c:pt idx="251">
                  <c:v>120.83857076167193</c:v>
                </c:pt>
                <c:pt idx="252">
                  <c:v>106.27483462254951</c:v>
                </c:pt>
                <c:pt idx="253">
                  <c:v>161.84565838443169</c:v>
                </c:pt>
                <c:pt idx="254">
                  <c:v>88.732147080513997</c:v>
                </c:pt>
                <c:pt idx="255">
                  <c:v>104.30587336430561</c:v>
                </c:pt>
                <c:pt idx="256">
                  <c:v>116.34987692688648</c:v>
                </c:pt>
                <c:pt idx="257">
                  <c:v>124.60434630995854</c:v>
                </c:pt>
                <c:pt idx="258">
                  <c:v>73.779249665750484</c:v>
                </c:pt>
                <c:pt idx="259">
                  <c:v>122.30013890552105</c:v>
                </c:pt>
                <c:pt idx="260">
                  <c:v>88.623303439274622</c:v>
                </c:pt>
                <c:pt idx="261">
                  <c:v>88.609722512619655</c:v>
                </c:pt>
                <c:pt idx="262">
                  <c:v>123.26237624440003</c:v>
                </c:pt>
                <c:pt idx="263">
                  <c:v>159.31632547883066</c:v>
                </c:pt>
                <c:pt idx="264">
                  <c:v>86.407145931636748</c:v>
                </c:pt>
                <c:pt idx="265">
                  <c:v>114.46750678589446</c:v>
                </c:pt>
                <c:pt idx="266">
                  <c:v>190.52206350578714</c:v>
                </c:pt>
                <c:pt idx="267">
                  <c:v>87.015754963126099</c:v>
                </c:pt>
                <c:pt idx="268">
                  <c:v>128.52704351087039</c:v>
                </c:pt>
                <c:pt idx="269">
                  <c:v>89.364895312729345</c:v>
                </c:pt>
                <c:pt idx="270">
                  <c:v>122.4947137634841</c:v>
                </c:pt>
                <c:pt idx="271">
                  <c:v>120.92826812100708</c:v>
                </c:pt>
                <c:pt idx="272">
                  <c:v>118.17903077793626</c:v>
                </c:pt>
                <c:pt idx="273">
                  <c:v>102.98083663908174</c:v>
                </c:pt>
                <c:pt idx="274">
                  <c:v>83.412303420787993</c:v>
                </c:pt>
                <c:pt idx="275">
                  <c:v>122.46446857697488</c:v>
                </c:pt>
                <c:pt idx="276">
                  <c:v>88.361929269848261</c:v>
                </c:pt>
                <c:pt idx="277">
                  <c:v>120.78916242645279</c:v>
                </c:pt>
                <c:pt idx="278">
                  <c:v>102.86258692319605</c:v>
                </c:pt>
                <c:pt idx="279">
                  <c:v>151.16936400832489</c:v>
                </c:pt>
                <c:pt idx="280">
                  <c:v>98.396674467554703</c:v>
                </c:pt>
                <c:pt idx="281">
                  <c:v>130.17318151051086</c:v>
                </c:pt>
                <c:pt idx="282">
                  <c:v>67.2933846539472</c:v>
                </c:pt>
                <c:pt idx="283">
                  <c:v>96.661586067741951</c:v>
                </c:pt>
                <c:pt idx="284">
                  <c:v>67.804783308168012</c:v>
                </c:pt>
                <c:pt idx="285">
                  <c:v>83.741277462658871</c:v>
                </c:pt>
                <c:pt idx="286">
                  <c:v>109.09631085563869</c:v>
                </c:pt>
                <c:pt idx="287">
                  <c:v>112.10900240409626</c:v>
                </c:pt>
                <c:pt idx="288">
                  <c:v>89.811329314897165</c:v>
                </c:pt>
                <c:pt idx="289">
                  <c:v>170.25967492033035</c:v>
                </c:pt>
                <c:pt idx="290">
                  <c:v>117.75868593341116</c:v>
                </c:pt>
                <c:pt idx="291">
                  <c:v>123.49609554141371</c:v>
                </c:pt>
                <c:pt idx="292">
                  <c:v>142.23152438736457</c:v>
                </c:pt>
                <c:pt idx="293">
                  <c:v>146.99569364439003</c:v>
                </c:pt>
                <c:pt idx="294">
                  <c:v>88.436947282517522</c:v>
                </c:pt>
                <c:pt idx="295">
                  <c:v>132.55993300987586</c:v>
                </c:pt>
                <c:pt idx="296">
                  <c:v>140.49560015736634</c:v>
                </c:pt>
                <c:pt idx="297">
                  <c:v>102.48483084054733</c:v>
                </c:pt>
                <c:pt idx="298">
                  <c:v>170.46870082915251</c:v>
                </c:pt>
                <c:pt idx="299">
                  <c:v>162.19047957955533</c:v>
                </c:pt>
                <c:pt idx="300">
                  <c:v>111.72122070706386</c:v>
                </c:pt>
                <c:pt idx="301">
                  <c:v>117.9728496193317</c:v>
                </c:pt>
                <c:pt idx="302">
                  <c:v>56.035274434707404</c:v>
                </c:pt>
                <c:pt idx="303">
                  <c:v>72.162332113531022</c:v>
                </c:pt>
                <c:pt idx="304">
                  <c:v>85.577288144641571</c:v>
                </c:pt>
                <c:pt idx="305">
                  <c:v>127.90116334138219</c:v>
                </c:pt>
                <c:pt idx="306">
                  <c:v>80.231794790201235</c:v>
                </c:pt>
                <c:pt idx="307">
                  <c:v>89.893834900804421</c:v>
                </c:pt>
                <c:pt idx="308">
                  <c:v>84.557956924083854</c:v>
                </c:pt>
                <c:pt idx="309">
                  <c:v>66.412168489505589</c:v>
                </c:pt>
                <c:pt idx="310">
                  <c:v>81.262368057364455</c:v>
                </c:pt>
                <c:pt idx="311">
                  <c:v>117.93100870397183</c:v>
                </c:pt>
                <c:pt idx="312">
                  <c:v>68.51322621429469</c:v>
                </c:pt>
                <c:pt idx="313">
                  <c:v>106.84699017432169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21-4413-9504-8C42475B3F0C}"/>
            </c:ext>
          </c:extLst>
        </c:ser>
        <c:ser>
          <c:idx val="0"/>
          <c:order val="2"/>
          <c:tx>
            <c:strRef>
              <c:f>'2025_01_013_AVE'!$AE$4</c:f>
              <c:strCache>
                <c:ptCount val="1"/>
                <c:pt idx="0">
                  <c:v>S116</c:v>
                </c:pt>
              </c:strCache>
            </c:strRef>
          </c:tx>
          <c:spPr>
            <a:ln w="1270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'2025_01_013_AVE'!$A$5:$A$318</c:f>
              <c:numCache>
                <c:formatCode>General</c:formatCode>
                <c:ptCount val="314"/>
                <c:pt idx="0">
                  <c:v>12.792999999999999</c:v>
                </c:pt>
                <c:pt idx="1">
                  <c:v>12.803000000000001</c:v>
                </c:pt>
                <c:pt idx="2">
                  <c:v>12.812900000000001</c:v>
                </c:pt>
                <c:pt idx="3">
                  <c:v>12.822900000000001</c:v>
                </c:pt>
                <c:pt idx="4">
                  <c:v>12.8329</c:v>
                </c:pt>
                <c:pt idx="5">
                  <c:v>12.8429</c:v>
                </c:pt>
                <c:pt idx="6">
                  <c:v>12.8529</c:v>
                </c:pt>
                <c:pt idx="7">
                  <c:v>12.8629</c:v>
                </c:pt>
                <c:pt idx="8">
                  <c:v>12.8729</c:v>
                </c:pt>
                <c:pt idx="9">
                  <c:v>12.882899999999999</c:v>
                </c:pt>
                <c:pt idx="10">
                  <c:v>12.892899999999999</c:v>
                </c:pt>
                <c:pt idx="11">
                  <c:v>12.902900000000001</c:v>
                </c:pt>
                <c:pt idx="12">
                  <c:v>12.9129</c:v>
                </c:pt>
                <c:pt idx="13">
                  <c:v>12.9229</c:v>
                </c:pt>
                <c:pt idx="14">
                  <c:v>12.9329</c:v>
                </c:pt>
                <c:pt idx="15">
                  <c:v>12.943</c:v>
                </c:pt>
                <c:pt idx="16">
                  <c:v>12.955299999999999</c:v>
                </c:pt>
                <c:pt idx="17">
                  <c:v>12.965299999999999</c:v>
                </c:pt>
                <c:pt idx="18">
                  <c:v>12.975300000000001</c:v>
                </c:pt>
                <c:pt idx="19">
                  <c:v>12.985300000000001</c:v>
                </c:pt>
                <c:pt idx="20">
                  <c:v>12.9953</c:v>
                </c:pt>
                <c:pt idx="21">
                  <c:v>13.007099999999999</c:v>
                </c:pt>
                <c:pt idx="22">
                  <c:v>13.016999999999999</c:v>
                </c:pt>
                <c:pt idx="23">
                  <c:v>13.026999999999999</c:v>
                </c:pt>
                <c:pt idx="24">
                  <c:v>13.039</c:v>
                </c:pt>
                <c:pt idx="25">
                  <c:v>13.0489</c:v>
                </c:pt>
                <c:pt idx="26">
                  <c:v>13.0589</c:v>
                </c:pt>
                <c:pt idx="27">
                  <c:v>13.068899999999999</c:v>
                </c:pt>
                <c:pt idx="28">
                  <c:v>13.2547</c:v>
                </c:pt>
                <c:pt idx="29">
                  <c:v>13.2646</c:v>
                </c:pt>
                <c:pt idx="30">
                  <c:v>13.2746</c:v>
                </c:pt>
                <c:pt idx="31">
                  <c:v>13.284599999999999</c:v>
                </c:pt>
                <c:pt idx="32">
                  <c:v>13.294600000000001</c:v>
                </c:pt>
                <c:pt idx="33">
                  <c:v>13.304600000000001</c:v>
                </c:pt>
                <c:pt idx="34">
                  <c:v>13.3146</c:v>
                </c:pt>
                <c:pt idx="35">
                  <c:v>13.3246</c:v>
                </c:pt>
                <c:pt idx="36">
                  <c:v>13.3345</c:v>
                </c:pt>
                <c:pt idx="37">
                  <c:v>13.3445</c:v>
                </c:pt>
                <c:pt idx="38">
                  <c:v>13.3545</c:v>
                </c:pt>
                <c:pt idx="39">
                  <c:v>13.3645</c:v>
                </c:pt>
                <c:pt idx="40">
                  <c:v>13.374599999999999</c:v>
                </c:pt>
                <c:pt idx="41">
                  <c:v>13.3847</c:v>
                </c:pt>
                <c:pt idx="42">
                  <c:v>13.3948</c:v>
                </c:pt>
                <c:pt idx="43">
                  <c:v>13.4047</c:v>
                </c:pt>
                <c:pt idx="44">
                  <c:v>13.4147</c:v>
                </c:pt>
                <c:pt idx="45">
                  <c:v>13.4247</c:v>
                </c:pt>
                <c:pt idx="46">
                  <c:v>13.434799999999999</c:v>
                </c:pt>
                <c:pt idx="47">
                  <c:v>13.444900000000001</c:v>
                </c:pt>
                <c:pt idx="48">
                  <c:v>13.455</c:v>
                </c:pt>
                <c:pt idx="49">
                  <c:v>13.4651</c:v>
                </c:pt>
                <c:pt idx="50">
                  <c:v>13.475199999999999</c:v>
                </c:pt>
                <c:pt idx="51">
                  <c:v>13.485200000000001</c:v>
                </c:pt>
                <c:pt idx="52">
                  <c:v>13.4953</c:v>
                </c:pt>
                <c:pt idx="53">
                  <c:v>13.5054</c:v>
                </c:pt>
                <c:pt idx="54">
                  <c:v>13.515499999999999</c:v>
                </c:pt>
                <c:pt idx="55">
                  <c:v>13.5686</c:v>
                </c:pt>
                <c:pt idx="56">
                  <c:v>13.5786</c:v>
                </c:pt>
                <c:pt idx="57">
                  <c:v>13.588699999999999</c:v>
                </c:pt>
                <c:pt idx="58">
                  <c:v>13.598699999999999</c:v>
                </c:pt>
                <c:pt idx="59">
                  <c:v>13.6088</c:v>
                </c:pt>
                <c:pt idx="60">
                  <c:v>13.6189</c:v>
                </c:pt>
                <c:pt idx="61">
                  <c:v>13.6289</c:v>
                </c:pt>
                <c:pt idx="62">
                  <c:v>13.638999999999999</c:v>
                </c:pt>
                <c:pt idx="63">
                  <c:v>13.648999999999999</c:v>
                </c:pt>
                <c:pt idx="64">
                  <c:v>13.6591</c:v>
                </c:pt>
                <c:pt idx="65">
                  <c:v>13.6691</c:v>
                </c:pt>
                <c:pt idx="66">
                  <c:v>13.6792</c:v>
                </c:pt>
                <c:pt idx="67">
                  <c:v>13.689299999999999</c:v>
                </c:pt>
                <c:pt idx="68">
                  <c:v>13.699299999999999</c:v>
                </c:pt>
                <c:pt idx="69">
                  <c:v>13.7094</c:v>
                </c:pt>
                <c:pt idx="70">
                  <c:v>13.7194</c:v>
                </c:pt>
                <c:pt idx="71">
                  <c:v>13.7295</c:v>
                </c:pt>
                <c:pt idx="72">
                  <c:v>13.739599999999999</c:v>
                </c:pt>
                <c:pt idx="73">
                  <c:v>13.749499999999999</c:v>
                </c:pt>
                <c:pt idx="74">
                  <c:v>13.759600000000001</c:v>
                </c:pt>
                <c:pt idx="75">
                  <c:v>13.7697</c:v>
                </c:pt>
                <c:pt idx="76">
                  <c:v>13.7797</c:v>
                </c:pt>
                <c:pt idx="77">
                  <c:v>13.7898</c:v>
                </c:pt>
                <c:pt idx="78">
                  <c:v>13.799799999999999</c:v>
                </c:pt>
                <c:pt idx="79">
                  <c:v>13.8117</c:v>
                </c:pt>
                <c:pt idx="80">
                  <c:v>13.8218</c:v>
                </c:pt>
                <c:pt idx="81">
                  <c:v>13.831799999999999</c:v>
                </c:pt>
                <c:pt idx="82">
                  <c:v>13.841900000000001</c:v>
                </c:pt>
                <c:pt idx="83">
                  <c:v>13.851900000000001</c:v>
                </c:pt>
                <c:pt idx="84">
                  <c:v>13.862</c:v>
                </c:pt>
                <c:pt idx="85">
                  <c:v>13.8721</c:v>
                </c:pt>
                <c:pt idx="86">
                  <c:v>13.882099999999999</c:v>
                </c:pt>
                <c:pt idx="87">
                  <c:v>13.892200000000001</c:v>
                </c:pt>
                <c:pt idx="88">
                  <c:v>13.902200000000001</c:v>
                </c:pt>
                <c:pt idx="89">
                  <c:v>13.9123</c:v>
                </c:pt>
                <c:pt idx="90">
                  <c:v>13.9224</c:v>
                </c:pt>
                <c:pt idx="91">
                  <c:v>13.9351</c:v>
                </c:pt>
                <c:pt idx="92">
                  <c:v>13.9451</c:v>
                </c:pt>
                <c:pt idx="93">
                  <c:v>13.9552</c:v>
                </c:pt>
                <c:pt idx="94">
                  <c:v>13.965299999999999</c:v>
                </c:pt>
                <c:pt idx="95">
                  <c:v>13.975300000000001</c:v>
                </c:pt>
                <c:pt idx="96">
                  <c:v>13.9984</c:v>
                </c:pt>
                <c:pt idx="97">
                  <c:v>14.0082</c:v>
                </c:pt>
                <c:pt idx="98">
                  <c:v>14.018000000000001</c:v>
                </c:pt>
                <c:pt idx="99">
                  <c:v>14.027799999999999</c:v>
                </c:pt>
                <c:pt idx="100">
                  <c:v>14.037599999999999</c:v>
                </c:pt>
                <c:pt idx="101">
                  <c:v>14.0473</c:v>
                </c:pt>
                <c:pt idx="102">
                  <c:v>14.057</c:v>
                </c:pt>
                <c:pt idx="103">
                  <c:v>14.066800000000001</c:v>
                </c:pt>
                <c:pt idx="104">
                  <c:v>14.076599999999999</c:v>
                </c:pt>
                <c:pt idx="105">
                  <c:v>14.086399999999999</c:v>
                </c:pt>
                <c:pt idx="106">
                  <c:v>14.0962</c:v>
                </c:pt>
                <c:pt idx="107">
                  <c:v>14.106</c:v>
                </c:pt>
                <c:pt idx="108">
                  <c:v>14.1157</c:v>
                </c:pt>
                <c:pt idx="109">
                  <c:v>14.125500000000001</c:v>
                </c:pt>
                <c:pt idx="110">
                  <c:v>14.135300000000001</c:v>
                </c:pt>
                <c:pt idx="111">
                  <c:v>14.145099999999999</c:v>
                </c:pt>
                <c:pt idx="112">
                  <c:v>14.1549</c:v>
                </c:pt>
                <c:pt idx="113">
                  <c:v>14.1647</c:v>
                </c:pt>
                <c:pt idx="114">
                  <c:v>14.1744</c:v>
                </c:pt>
                <c:pt idx="115">
                  <c:v>14.184200000000001</c:v>
                </c:pt>
                <c:pt idx="116">
                  <c:v>14.194000000000001</c:v>
                </c:pt>
                <c:pt idx="117">
                  <c:v>14.203799999999999</c:v>
                </c:pt>
                <c:pt idx="118">
                  <c:v>14.2136</c:v>
                </c:pt>
                <c:pt idx="119">
                  <c:v>14.2233</c:v>
                </c:pt>
                <c:pt idx="120">
                  <c:v>14.2331</c:v>
                </c:pt>
                <c:pt idx="121">
                  <c:v>14.242900000000001</c:v>
                </c:pt>
                <c:pt idx="122">
                  <c:v>14.252700000000001</c:v>
                </c:pt>
                <c:pt idx="123">
                  <c:v>14.262499999999999</c:v>
                </c:pt>
                <c:pt idx="124">
                  <c:v>14.2723</c:v>
                </c:pt>
                <c:pt idx="125">
                  <c:v>14.282</c:v>
                </c:pt>
                <c:pt idx="126">
                  <c:v>14.2918</c:v>
                </c:pt>
                <c:pt idx="127">
                  <c:v>14.301600000000001</c:v>
                </c:pt>
                <c:pt idx="128">
                  <c:v>14.311400000000001</c:v>
                </c:pt>
                <c:pt idx="129">
                  <c:v>14.321199999999999</c:v>
                </c:pt>
                <c:pt idx="130">
                  <c:v>14.331</c:v>
                </c:pt>
                <c:pt idx="131">
                  <c:v>14.3407</c:v>
                </c:pt>
                <c:pt idx="132">
                  <c:v>14.3505</c:v>
                </c:pt>
                <c:pt idx="133">
                  <c:v>14.360300000000001</c:v>
                </c:pt>
                <c:pt idx="134">
                  <c:v>14.370100000000001</c:v>
                </c:pt>
                <c:pt idx="135">
                  <c:v>14.379799999999999</c:v>
                </c:pt>
                <c:pt idx="136">
                  <c:v>14.3896</c:v>
                </c:pt>
                <c:pt idx="137">
                  <c:v>14.3994</c:v>
                </c:pt>
                <c:pt idx="138">
                  <c:v>14.4091</c:v>
                </c:pt>
                <c:pt idx="139">
                  <c:v>14.418900000000001</c:v>
                </c:pt>
                <c:pt idx="140">
                  <c:v>14.428699999999999</c:v>
                </c:pt>
                <c:pt idx="141">
                  <c:v>14.438499999999999</c:v>
                </c:pt>
                <c:pt idx="142">
                  <c:v>14.4482</c:v>
                </c:pt>
                <c:pt idx="143">
                  <c:v>14.458</c:v>
                </c:pt>
                <c:pt idx="144">
                  <c:v>14.4678</c:v>
                </c:pt>
                <c:pt idx="145">
                  <c:v>14.477600000000001</c:v>
                </c:pt>
                <c:pt idx="146">
                  <c:v>14.488899999999999</c:v>
                </c:pt>
                <c:pt idx="147">
                  <c:v>14.498699999999999</c:v>
                </c:pt>
                <c:pt idx="148">
                  <c:v>14.5084</c:v>
                </c:pt>
                <c:pt idx="149">
                  <c:v>14.5182</c:v>
                </c:pt>
                <c:pt idx="150">
                  <c:v>14.528</c:v>
                </c:pt>
                <c:pt idx="151">
                  <c:v>14.537800000000001</c:v>
                </c:pt>
                <c:pt idx="152">
                  <c:v>14.547499999999999</c:v>
                </c:pt>
                <c:pt idx="153">
                  <c:v>14.5573</c:v>
                </c:pt>
                <c:pt idx="154">
                  <c:v>14.5671</c:v>
                </c:pt>
                <c:pt idx="155">
                  <c:v>14.5769</c:v>
                </c:pt>
                <c:pt idx="156">
                  <c:v>14.586600000000001</c:v>
                </c:pt>
                <c:pt idx="157">
                  <c:v>14.5983</c:v>
                </c:pt>
                <c:pt idx="158">
                  <c:v>14.608000000000001</c:v>
                </c:pt>
                <c:pt idx="159">
                  <c:v>14.617800000000001</c:v>
                </c:pt>
                <c:pt idx="160">
                  <c:v>14.627599999999999</c:v>
                </c:pt>
                <c:pt idx="161">
                  <c:v>14.6374</c:v>
                </c:pt>
                <c:pt idx="162">
                  <c:v>14.6471</c:v>
                </c:pt>
                <c:pt idx="163">
                  <c:v>14.6569</c:v>
                </c:pt>
                <c:pt idx="164">
                  <c:v>14.666700000000001</c:v>
                </c:pt>
                <c:pt idx="165">
                  <c:v>14.676500000000001</c:v>
                </c:pt>
                <c:pt idx="166">
                  <c:v>14.686299999999999</c:v>
                </c:pt>
                <c:pt idx="167">
                  <c:v>14.696099999999999</c:v>
                </c:pt>
                <c:pt idx="168">
                  <c:v>14.7058</c:v>
                </c:pt>
                <c:pt idx="169">
                  <c:v>14.7156</c:v>
                </c:pt>
                <c:pt idx="170">
                  <c:v>14.7254</c:v>
                </c:pt>
                <c:pt idx="171">
                  <c:v>14.735200000000001</c:v>
                </c:pt>
                <c:pt idx="172">
                  <c:v>14.744899999999999</c:v>
                </c:pt>
                <c:pt idx="173">
                  <c:v>14.7547</c:v>
                </c:pt>
                <c:pt idx="174">
                  <c:v>14.7645</c:v>
                </c:pt>
                <c:pt idx="175">
                  <c:v>14.7743</c:v>
                </c:pt>
                <c:pt idx="176">
                  <c:v>14.7841</c:v>
                </c:pt>
                <c:pt idx="177">
                  <c:v>14.793900000000001</c:v>
                </c:pt>
                <c:pt idx="178">
                  <c:v>14.803599999999999</c:v>
                </c:pt>
                <c:pt idx="179">
                  <c:v>14.8134</c:v>
                </c:pt>
                <c:pt idx="180">
                  <c:v>14.8232</c:v>
                </c:pt>
                <c:pt idx="181">
                  <c:v>14.833</c:v>
                </c:pt>
                <c:pt idx="182">
                  <c:v>14.8428</c:v>
                </c:pt>
                <c:pt idx="183">
                  <c:v>14.852600000000001</c:v>
                </c:pt>
                <c:pt idx="184">
                  <c:v>14.862299999999999</c:v>
                </c:pt>
                <c:pt idx="185">
                  <c:v>14.8721</c:v>
                </c:pt>
                <c:pt idx="186">
                  <c:v>14.8818</c:v>
                </c:pt>
                <c:pt idx="187">
                  <c:v>14.8916</c:v>
                </c:pt>
                <c:pt idx="188">
                  <c:v>14.901400000000001</c:v>
                </c:pt>
                <c:pt idx="189">
                  <c:v>14.911199999999999</c:v>
                </c:pt>
                <c:pt idx="190">
                  <c:v>14.920999999999999</c:v>
                </c:pt>
                <c:pt idx="191">
                  <c:v>14.9307</c:v>
                </c:pt>
                <c:pt idx="192">
                  <c:v>14.9405</c:v>
                </c:pt>
                <c:pt idx="193">
                  <c:v>14.9503</c:v>
                </c:pt>
                <c:pt idx="194">
                  <c:v>14.960100000000001</c:v>
                </c:pt>
                <c:pt idx="195">
                  <c:v>14.969900000000001</c:v>
                </c:pt>
                <c:pt idx="196">
                  <c:v>14.979699999999999</c:v>
                </c:pt>
                <c:pt idx="197">
                  <c:v>14.9894</c:v>
                </c:pt>
                <c:pt idx="198">
                  <c:v>14.9992</c:v>
                </c:pt>
                <c:pt idx="199">
                  <c:v>15.009</c:v>
                </c:pt>
                <c:pt idx="200">
                  <c:v>15.018800000000001</c:v>
                </c:pt>
                <c:pt idx="201">
                  <c:v>15.028600000000001</c:v>
                </c:pt>
                <c:pt idx="202">
                  <c:v>15.038399999999999</c:v>
                </c:pt>
                <c:pt idx="203">
                  <c:v>15.0482</c:v>
                </c:pt>
                <c:pt idx="204">
                  <c:v>15.058</c:v>
                </c:pt>
                <c:pt idx="205">
                  <c:v>15.0678</c:v>
                </c:pt>
                <c:pt idx="206">
                  <c:v>15.0776</c:v>
                </c:pt>
                <c:pt idx="207">
                  <c:v>15.087400000000001</c:v>
                </c:pt>
                <c:pt idx="208">
                  <c:v>15.097099999999999</c:v>
                </c:pt>
                <c:pt idx="209">
                  <c:v>15.1069</c:v>
                </c:pt>
                <c:pt idx="210">
                  <c:v>15.1167</c:v>
                </c:pt>
                <c:pt idx="211">
                  <c:v>15.1265</c:v>
                </c:pt>
                <c:pt idx="212">
                  <c:v>15.1363</c:v>
                </c:pt>
                <c:pt idx="213">
                  <c:v>15.146100000000001</c:v>
                </c:pt>
                <c:pt idx="214">
                  <c:v>15.155900000000001</c:v>
                </c:pt>
                <c:pt idx="215">
                  <c:v>15.165699999999999</c:v>
                </c:pt>
                <c:pt idx="216">
                  <c:v>15.1755</c:v>
                </c:pt>
                <c:pt idx="217">
                  <c:v>15.1853</c:v>
                </c:pt>
                <c:pt idx="218">
                  <c:v>15.195</c:v>
                </c:pt>
                <c:pt idx="219">
                  <c:v>15.204800000000001</c:v>
                </c:pt>
                <c:pt idx="220">
                  <c:v>15.214600000000001</c:v>
                </c:pt>
                <c:pt idx="221">
                  <c:v>15.224399999999999</c:v>
                </c:pt>
                <c:pt idx="222">
                  <c:v>15.2342</c:v>
                </c:pt>
                <c:pt idx="223">
                  <c:v>15.244</c:v>
                </c:pt>
                <c:pt idx="224">
                  <c:v>15.2538</c:v>
                </c:pt>
                <c:pt idx="225">
                  <c:v>15.2636</c:v>
                </c:pt>
                <c:pt idx="226">
                  <c:v>15.273400000000001</c:v>
                </c:pt>
                <c:pt idx="227">
                  <c:v>15.283200000000001</c:v>
                </c:pt>
                <c:pt idx="228">
                  <c:v>15.292899999999999</c:v>
                </c:pt>
                <c:pt idx="229">
                  <c:v>15.3027</c:v>
                </c:pt>
                <c:pt idx="230">
                  <c:v>15.3125</c:v>
                </c:pt>
                <c:pt idx="231">
                  <c:v>15.3223</c:v>
                </c:pt>
                <c:pt idx="232">
                  <c:v>15.332100000000001</c:v>
                </c:pt>
                <c:pt idx="233">
                  <c:v>15.341900000000001</c:v>
                </c:pt>
                <c:pt idx="234">
                  <c:v>15.351699999999999</c:v>
                </c:pt>
                <c:pt idx="235">
                  <c:v>15.361499999999999</c:v>
                </c:pt>
                <c:pt idx="236">
                  <c:v>15.3713</c:v>
                </c:pt>
                <c:pt idx="237">
                  <c:v>15.3811</c:v>
                </c:pt>
                <c:pt idx="238">
                  <c:v>15.3908</c:v>
                </c:pt>
                <c:pt idx="239">
                  <c:v>15.400600000000001</c:v>
                </c:pt>
                <c:pt idx="240">
                  <c:v>15.410399999999999</c:v>
                </c:pt>
                <c:pt idx="241">
                  <c:v>15.420199999999999</c:v>
                </c:pt>
                <c:pt idx="242">
                  <c:v>15.43</c:v>
                </c:pt>
                <c:pt idx="243">
                  <c:v>15.4398</c:v>
                </c:pt>
                <c:pt idx="244">
                  <c:v>15.4496</c:v>
                </c:pt>
                <c:pt idx="245">
                  <c:v>15.4594</c:v>
                </c:pt>
                <c:pt idx="246">
                  <c:v>15.469200000000001</c:v>
                </c:pt>
                <c:pt idx="247">
                  <c:v>15.478999999999999</c:v>
                </c:pt>
                <c:pt idx="248">
                  <c:v>15.488799999999999</c:v>
                </c:pt>
                <c:pt idx="249">
                  <c:v>15.4986</c:v>
                </c:pt>
                <c:pt idx="250">
                  <c:v>15.5084</c:v>
                </c:pt>
                <c:pt idx="251">
                  <c:v>15.5182</c:v>
                </c:pt>
                <c:pt idx="252">
                  <c:v>15.528</c:v>
                </c:pt>
                <c:pt idx="253">
                  <c:v>15.537800000000001</c:v>
                </c:pt>
                <c:pt idx="254">
                  <c:v>15.547499999999999</c:v>
                </c:pt>
                <c:pt idx="255">
                  <c:v>15.5573</c:v>
                </c:pt>
                <c:pt idx="256">
                  <c:v>15.5671</c:v>
                </c:pt>
                <c:pt idx="257">
                  <c:v>15.5769</c:v>
                </c:pt>
                <c:pt idx="258">
                  <c:v>15.5867</c:v>
                </c:pt>
                <c:pt idx="259">
                  <c:v>15.596500000000001</c:v>
                </c:pt>
                <c:pt idx="260">
                  <c:v>15.606299999999999</c:v>
                </c:pt>
                <c:pt idx="261">
                  <c:v>15.616099999999999</c:v>
                </c:pt>
                <c:pt idx="262">
                  <c:v>15.6259</c:v>
                </c:pt>
                <c:pt idx="263">
                  <c:v>15.6357</c:v>
                </c:pt>
                <c:pt idx="264">
                  <c:v>15.6455</c:v>
                </c:pt>
                <c:pt idx="265">
                  <c:v>15.6553</c:v>
                </c:pt>
                <c:pt idx="266">
                  <c:v>15.665100000000001</c:v>
                </c:pt>
                <c:pt idx="267">
                  <c:v>15.674899999999999</c:v>
                </c:pt>
                <c:pt idx="268">
                  <c:v>15.684699999999999</c:v>
                </c:pt>
                <c:pt idx="269">
                  <c:v>15.6945</c:v>
                </c:pt>
                <c:pt idx="270">
                  <c:v>15.7043</c:v>
                </c:pt>
                <c:pt idx="271">
                  <c:v>15.7141</c:v>
                </c:pt>
                <c:pt idx="272">
                  <c:v>15.7239</c:v>
                </c:pt>
                <c:pt idx="273">
                  <c:v>15.733700000000001</c:v>
                </c:pt>
                <c:pt idx="274">
                  <c:v>15.743499999999999</c:v>
                </c:pt>
                <c:pt idx="275">
                  <c:v>15.753299999999999</c:v>
                </c:pt>
                <c:pt idx="276">
                  <c:v>15.7631</c:v>
                </c:pt>
                <c:pt idx="277">
                  <c:v>15.7729</c:v>
                </c:pt>
                <c:pt idx="278">
                  <c:v>15.7826</c:v>
                </c:pt>
                <c:pt idx="279">
                  <c:v>15.792400000000001</c:v>
                </c:pt>
                <c:pt idx="280">
                  <c:v>15.802199999999999</c:v>
                </c:pt>
                <c:pt idx="281">
                  <c:v>15.811999999999999</c:v>
                </c:pt>
                <c:pt idx="282">
                  <c:v>15.8218</c:v>
                </c:pt>
                <c:pt idx="283">
                  <c:v>15.8316</c:v>
                </c:pt>
                <c:pt idx="284">
                  <c:v>15.8414</c:v>
                </c:pt>
                <c:pt idx="285">
                  <c:v>15.8512</c:v>
                </c:pt>
                <c:pt idx="286">
                  <c:v>15.861000000000001</c:v>
                </c:pt>
                <c:pt idx="287">
                  <c:v>15.870799999999999</c:v>
                </c:pt>
                <c:pt idx="288">
                  <c:v>15.880599999999999</c:v>
                </c:pt>
                <c:pt idx="289">
                  <c:v>15.8904</c:v>
                </c:pt>
                <c:pt idx="290">
                  <c:v>15.9002</c:v>
                </c:pt>
                <c:pt idx="291">
                  <c:v>15.91</c:v>
                </c:pt>
                <c:pt idx="292">
                  <c:v>15.9198</c:v>
                </c:pt>
                <c:pt idx="293">
                  <c:v>15.929600000000001</c:v>
                </c:pt>
                <c:pt idx="294">
                  <c:v>15.939399999999999</c:v>
                </c:pt>
                <c:pt idx="295">
                  <c:v>15.9491</c:v>
                </c:pt>
                <c:pt idx="296">
                  <c:v>15.959</c:v>
                </c:pt>
                <c:pt idx="297">
                  <c:v>15.9688</c:v>
                </c:pt>
                <c:pt idx="298">
                  <c:v>15.9785</c:v>
                </c:pt>
                <c:pt idx="299">
                  <c:v>15.988300000000001</c:v>
                </c:pt>
                <c:pt idx="300">
                  <c:v>15.998200000000001</c:v>
                </c:pt>
                <c:pt idx="301">
                  <c:v>16.007899999999999</c:v>
                </c:pt>
                <c:pt idx="302">
                  <c:v>16.017700000000001</c:v>
                </c:pt>
                <c:pt idx="303">
                  <c:v>16.0275</c:v>
                </c:pt>
                <c:pt idx="304">
                  <c:v>16.037299999999998</c:v>
                </c:pt>
                <c:pt idx="305">
                  <c:v>16.0471</c:v>
                </c:pt>
                <c:pt idx="306">
                  <c:v>16.056899999999999</c:v>
                </c:pt>
                <c:pt idx="307">
                  <c:v>16.066700000000001</c:v>
                </c:pt>
                <c:pt idx="308">
                  <c:v>16.076499999999999</c:v>
                </c:pt>
                <c:pt idx="309">
                  <c:v>16.086300000000001</c:v>
                </c:pt>
                <c:pt idx="310">
                  <c:v>16.0961</c:v>
                </c:pt>
                <c:pt idx="311">
                  <c:v>16.105899999999998</c:v>
                </c:pt>
                <c:pt idx="312">
                  <c:v>16.115600000000001</c:v>
                </c:pt>
                <c:pt idx="313">
                  <c:v>16.125399999999999</c:v>
                </c:pt>
              </c:numCache>
            </c:numRef>
          </c:xVal>
          <c:yVal>
            <c:numRef>
              <c:f>'2025_01_013_AVE'!$T$5:$T$318</c:f>
              <c:numCache>
                <c:formatCode>General</c:formatCode>
                <c:ptCount val="314"/>
                <c:pt idx="0">
                  <c:v>23.1</c:v>
                </c:pt>
                <c:pt idx="1">
                  <c:v>26.3</c:v>
                </c:pt>
                <c:pt idx="2">
                  <c:v>23.5</c:v>
                </c:pt>
                <c:pt idx="3">
                  <c:v>24.1</c:v>
                </c:pt>
                <c:pt idx="4">
                  <c:v>28.8</c:v>
                </c:pt>
                <c:pt idx="5">
                  <c:v>7.8</c:v>
                </c:pt>
                <c:pt idx="6">
                  <c:v>13.2</c:v>
                </c:pt>
                <c:pt idx="7">
                  <c:v>18</c:v>
                </c:pt>
                <c:pt idx="8">
                  <c:v>27.8</c:v>
                </c:pt>
                <c:pt idx="9">
                  <c:v>38</c:v>
                </c:pt>
                <c:pt idx="10">
                  <c:v>19</c:v>
                </c:pt>
                <c:pt idx="11">
                  <c:v>22</c:v>
                </c:pt>
                <c:pt idx="12">
                  <c:v>118.6</c:v>
                </c:pt>
                <c:pt idx="13">
                  <c:v>13.2</c:v>
                </c:pt>
                <c:pt idx="14">
                  <c:v>40</c:v>
                </c:pt>
                <c:pt idx="15">
                  <c:v>41.3</c:v>
                </c:pt>
                <c:pt idx="16">
                  <c:v>76.099999999999994</c:v>
                </c:pt>
                <c:pt idx="17">
                  <c:v>144.4</c:v>
                </c:pt>
                <c:pt idx="18">
                  <c:v>91.7</c:v>
                </c:pt>
                <c:pt idx="19">
                  <c:v>153.69999999999999</c:v>
                </c:pt>
                <c:pt idx="20">
                  <c:v>152.69999999999999</c:v>
                </c:pt>
                <c:pt idx="21">
                  <c:v>213.6</c:v>
                </c:pt>
                <c:pt idx="22">
                  <c:v>208.3</c:v>
                </c:pt>
                <c:pt idx="23">
                  <c:v>228.3</c:v>
                </c:pt>
                <c:pt idx="24">
                  <c:v>281.89999999999998</c:v>
                </c:pt>
                <c:pt idx="25">
                  <c:v>233.4</c:v>
                </c:pt>
                <c:pt idx="26">
                  <c:v>261.89999999999998</c:v>
                </c:pt>
                <c:pt idx="27">
                  <c:v>277.10000000000002</c:v>
                </c:pt>
                <c:pt idx="28">
                  <c:v>375.1</c:v>
                </c:pt>
                <c:pt idx="29">
                  <c:v>427.4</c:v>
                </c:pt>
                <c:pt idx="30">
                  <c:v>410.5</c:v>
                </c:pt>
                <c:pt idx="31">
                  <c:v>366.3</c:v>
                </c:pt>
                <c:pt idx="32">
                  <c:v>415.1</c:v>
                </c:pt>
                <c:pt idx="33">
                  <c:v>449.7</c:v>
                </c:pt>
                <c:pt idx="34">
                  <c:v>413.6</c:v>
                </c:pt>
                <c:pt idx="35">
                  <c:v>474.2</c:v>
                </c:pt>
                <c:pt idx="36">
                  <c:v>450.7</c:v>
                </c:pt>
                <c:pt idx="37">
                  <c:v>25.7</c:v>
                </c:pt>
                <c:pt idx="38">
                  <c:v>13.2</c:v>
                </c:pt>
                <c:pt idx="39">
                  <c:v>29.8</c:v>
                </c:pt>
                <c:pt idx="40">
                  <c:v>31.9</c:v>
                </c:pt>
                <c:pt idx="41">
                  <c:v>13.2</c:v>
                </c:pt>
                <c:pt idx="42">
                  <c:v>17.100000000000001</c:v>
                </c:pt>
                <c:pt idx="43">
                  <c:v>8.2899999999999991</c:v>
                </c:pt>
                <c:pt idx="44">
                  <c:v>29.2</c:v>
                </c:pt>
                <c:pt idx="45">
                  <c:v>8.7799999999999994</c:v>
                </c:pt>
                <c:pt idx="46">
                  <c:v>20.5</c:v>
                </c:pt>
                <c:pt idx="47">
                  <c:v>0</c:v>
                </c:pt>
                <c:pt idx="48">
                  <c:v>13.7</c:v>
                </c:pt>
                <c:pt idx="49">
                  <c:v>20.5</c:v>
                </c:pt>
                <c:pt idx="50">
                  <c:v>21</c:v>
                </c:pt>
                <c:pt idx="51">
                  <c:v>20</c:v>
                </c:pt>
                <c:pt idx="52">
                  <c:v>10.7</c:v>
                </c:pt>
                <c:pt idx="53">
                  <c:v>36.1</c:v>
                </c:pt>
                <c:pt idx="54">
                  <c:v>7.8</c:v>
                </c:pt>
                <c:pt idx="55">
                  <c:v>8.7799999999999994</c:v>
                </c:pt>
                <c:pt idx="56">
                  <c:v>3.9</c:v>
                </c:pt>
                <c:pt idx="57">
                  <c:v>3.9</c:v>
                </c:pt>
                <c:pt idx="58">
                  <c:v>18.5</c:v>
                </c:pt>
                <c:pt idx="59">
                  <c:v>24.4</c:v>
                </c:pt>
                <c:pt idx="60">
                  <c:v>7.8</c:v>
                </c:pt>
                <c:pt idx="61">
                  <c:v>3.99</c:v>
                </c:pt>
                <c:pt idx="62">
                  <c:v>20.5</c:v>
                </c:pt>
                <c:pt idx="63">
                  <c:v>45.4</c:v>
                </c:pt>
                <c:pt idx="64">
                  <c:v>135.5</c:v>
                </c:pt>
                <c:pt idx="65">
                  <c:v>201.4</c:v>
                </c:pt>
                <c:pt idx="66">
                  <c:v>266.3</c:v>
                </c:pt>
                <c:pt idx="67">
                  <c:v>277.10000000000002</c:v>
                </c:pt>
                <c:pt idx="68">
                  <c:v>287.8</c:v>
                </c:pt>
                <c:pt idx="69">
                  <c:v>309.3</c:v>
                </c:pt>
                <c:pt idx="70">
                  <c:v>330.2</c:v>
                </c:pt>
                <c:pt idx="71">
                  <c:v>293.10000000000002</c:v>
                </c:pt>
                <c:pt idx="72">
                  <c:v>332.2</c:v>
                </c:pt>
                <c:pt idx="73">
                  <c:v>327.9</c:v>
                </c:pt>
                <c:pt idx="74">
                  <c:v>298.5</c:v>
                </c:pt>
                <c:pt idx="75">
                  <c:v>371.2</c:v>
                </c:pt>
                <c:pt idx="76">
                  <c:v>296</c:v>
                </c:pt>
                <c:pt idx="77">
                  <c:v>354.6</c:v>
                </c:pt>
                <c:pt idx="78">
                  <c:v>310.2</c:v>
                </c:pt>
                <c:pt idx="79">
                  <c:v>311.39999999999998</c:v>
                </c:pt>
                <c:pt idx="80">
                  <c:v>280.5</c:v>
                </c:pt>
                <c:pt idx="81">
                  <c:v>255.1</c:v>
                </c:pt>
                <c:pt idx="82">
                  <c:v>338</c:v>
                </c:pt>
                <c:pt idx="83">
                  <c:v>264.39999999999998</c:v>
                </c:pt>
                <c:pt idx="84">
                  <c:v>370.7</c:v>
                </c:pt>
                <c:pt idx="85">
                  <c:v>295.10000000000002</c:v>
                </c:pt>
                <c:pt idx="86">
                  <c:v>267.8</c:v>
                </c:pt>
                <c:pt idx="87">
                  <c:v>260.10000000000002</c:v>
                </c:pt>
                <c:pt idx="88">
                  <c:v>251.2</c:v>
                </c:pt>
                <c:pt idx="89">
                  <c:v>328.8</c:v>
                </c:pt>
                <c:pt idx="90">
                  <c:v>294.10000000000002</c:v>
                </c:pt>
                <c:pt idx="91">
                  <c:v>267.10000000000002</c:v>
                </c:pt>
                <c:pt idx="92">
                  <c:v>381.4</c:v>
                </c:pt>
                <c:pt idx="93">
                  <c:v>277.60000000000002</c:v>
                </c:pt>
                <c:pt idx="94">
                  <c:v>309.8</c:v>
                </c:pt>
                <c:pt idx="95">
                  <c:v>396.1</c:v>
                </c:pt>
                <c:pt idx="96">
                  <c:v>481</c:v>
                </c:pt>
                <c:pt idx="97">
                  <c:v>311.7</c:v>
                </c:pt>
                <c:pt idx="98">
                  <c:v>6.83</c:v>
                </c:pt>
                <c:pt idx="99">
                  <c:v>9.27</c:v>
                </c:pt>
                <c:pt idx="100">
                  <c:v>18.5</c:v>
                </c:pt>
                <c:pt idx="101">
                  <c:v>12.3</c:v>
                </c:pt>
                <c:pt idx="102">
                  <c:v>11.2</c:v>
                </c:pt>
                <c:pt idx="103">
                  <c:v>15.6</c:v>
                </c:pt>
                <c:pt idx="104">
                  <c:v>11.2</c:v>
                </c:pt>
                <c:pt idx="105">
                  <c:v>8.7799999999999994</c:v>
                </c:pt>
                <c:pt idx="106">
                  <c:v>16.600000000000001</c:v>
                </c:pt>
                <c:pt idx="107">
                  <c:v>0</c:v>
                </c:pt>
                <c:pt idx="108">
                  <c:v>4.3899999999999997</c:v>
                </c:pt>
                <c:pt idx="109">
                  <c:v>20.5</c:v>
                </c:pt>
                <c:pt idx="110">
                  <c:v>0</c:v>
                </c:pt>
                <c:pt idx="111">
                  <c:v>16.100000000000001</c:v>
                </c:pt>
                <c:pt idx="112">
                  <c:v>13.2</c:v>
                </c:pt>
                <c:pt idx="113">
                  <c:v>7.8</c:v>
                </c:pt>
                <c:pt idx="114">
                  <c:v>7.32</c:v>
                </c:pt>
                <c:pt idx="115">
                  <c:v>3.9</c:v>
                </c:pt>
                <c:pt idx="116">
                  <c:v>13.2</c:v>
                </c:pt>
                <c:pt idx="117">
                  <c:v>3.41</c:v>
                </c:pt>
                <c:pt idx="118">
                  <c:v>26.3</c:v>
                </c:pt>
                <c:pt idx="119">
                  <c:v>7.32</c:v>
                </c:pt>
                <c:pt idx="120">
                  <c:v>8.2899999999999991</c:v>
                </c:pt>
                <c:pt idx="121">
                  <c:v>12.7</c:v>
                </c:pt>
                <c:pt idx="122">
                  <c:v>7.8</c:v>
                </c:pt>
                <c:pt idx="123">
                  <c:v>11.7</c:v>
                </c:pt>
                <c:pt idx="124">
                  <c:v>20</c:v>
                </c:pt>
                <c:pt idx="125">
                  <c:v>46.3</c:v>
                </c:pt>
                <c:pt idx="126">
                  <c:v>122.4</c:v>
                </c:pt>
                <c:pt idx="127">
                  <c:v>196.1</c:v>
                </c:pt>
                <c:pt idx="128">
                  <c:v>169.3</c:v>
                </c:pt>
                <c:pt idx="129">
                  <c:v>198.5</c:v>
                </c:pt>
                <c:pt idx="130">
                  <c:v>253.1</c:v>
                </c:pt>
                <c:pt idx="131">
                  <c:v>245.8</c:v>
                </c:pt>
                <c:pt idx="132">
                  <c:v>261</c:v>
                </c:pt>
                <c:pt idx="133">
                  <c:v>261</c:v>
                </c:pt>
                <c:pt idx="134">
                  <c:v>285.8</c:v>
                </c:pt>
                <c:pt idx="135">
                  <c:v>288.60000000000002</c:v>
                </c:pt>
                <c:pt idx="136">
                  <c:v>232.7</c:v>
                </c:pt>
                <c:pt idx="137">
                  <c:v>346.2</c:v>
                </c:pt>
                <c:pt idx="138">
                  <c:v>389.4</c:v>
                </c:pt>
                <c:pt idx="139">
                  <c:v>327.8</c:v>
                </c:pt>
                <c:pt idx="140">
                  <c:v>350.2</c:v>
                </c:pt>
                <c:pt idx="141">
                  <c:v>482.9</c:v>
                </c:pt>
                <c:pt idx="142">
                  <c:v>240.5</c:v>
                </c:pt>
                <c:pt idx="143">
                  <c:v>262.89999999999998</c:v>
                </c:pt>
                <c:pt idx="144">
                  <c:v>318</c:v>
                </c:pt>
                <c:pt idx="145">
                  <c:v>260</c:v>
                </c:pt>
                <c:pt idx="146">
                  <c:v>275.10000000000002</c:v>
                </c:pt>
                <c:pt idx="147">
                  <c:v>195.6</c:v>
                </c:pt>
                <c:pt idx="148">
                  <c:v>239.5</c:v>
                </c:pt>
                <c:pt idx="149">
                  <c:v>228.8</c:v>
                </c:pt>
                <c:pt idx="150">
                  <c:v>164.9</c:v>
                </c:pt>
                <c:pt idx="151">
                  <c:v>183.4</c:v>
                </c:pt>
                <c:pt idx="152">
                  <c:v>201.8</c:v>
                </c:pt>
                <c:pt idx="153">
                  <c:v>182.4</c:v>
                </c:pt>
                <c:pt idx="154">
                  <c:v>197.5</c:v>
                </c:pt>
                <c:pt idx="155">
                  <c:v>239</c:v>
                </c:pt>
                <c:pt idx="156">
                  <c:v>247.8</c:v>
                </c:pt>
                <c:pt idx="157">
                  <c:v>282.39999999999998</c:v>
                </c:pt>
                <c:pt idx="158">
                  <c:v>303.89999999999998</c:v>
                </c:pt>
                <c:pt idx="159">
                  <c:v>88.8</c:v>
                </c:pt>
                <c:pt idx="160">
                  <c:v>10.7</c:v>
                </c:pt>
                <c:pt idx="161">
                  <c:v>3.9</c:v>
                </c:pt>
                <c:pt idx="162">
                  <c:v>7.8</c:v>
                </c:pt>
                <c:pt idx="163">
                  <c:v>3.9</c:v>
                </c:pt>
                <c:pt idx="164">
                  <c:v>19</c:v>
                </c:pt>
                <c:pt idx="165">
                  <c:v>25.4</c:v>
                </c:pt>
                <c:pt idx="166">
                  <c:v>13.7</c:v>
                </c:pt>
                <c:pt idx="167">
                  <c:v>8.2899999999999991</c:v>
                </c:pt>
                <c:pt idx="168">
                  <c:v>21</c:v>
                </c:pt>
                <c:pt idx="169">
                  <c:v>3.9</c:v>
                </c:pt>
                <c:pt idx="170">
                  <c:v>11.7</c:v>
                </c:pt>
                <c:pt idx="171">
                  <c:v>12.2</c:v>
                </c:pt>
                <c:pt idx="172">
                  <c:v>8.2899999999999991</c:v>
                </c:pt>
                <c:pt idx="173">
                  <c:v>4.3899999999999997</c:v>
                </c:pt>
                <c:pt idx="174">
                  <c:v>7.8</c:v>
                </c:pt>
                <c:pt idx="175">
                  <c:v>5.37</c:v>
                </c:pt>
                <c:pt idx="176">
                  <c:v>0</c:v>
                </c:pt>
                <c:pt idx="177">
                  <c:v>3.9</c:v>
                </c:pt>
                <c:pt idx="178">
                  <c:v>3.9</c:v>
                </c:pt>
                <c:pt idx="179">
                  <c:v>3.9</c:v>
                </c:pt>
                <c:pt idx="180">
                  <c:v>7.8</c:v>
                </c:pt>
                <c:pt idx="181">
                  <c:v>8.7799999999999994</c:v>
                </c:pt>
                <c:pt idx="182">
                  <c:v>80.5</c:v>
                </c:pt>
                <c:pt idx="183">
                  <c:v>112.2</c:v>
                </c:pt>
                <c:pt idx="184">
                  <c:v>122.9</c:v>
                </c:pt>
                <c:pt idx="185">
                  <c:v>126.3</c:v>
                </c:pt>
                <c:pt idx="186">
                  <c:v>200</c:v>
                </c:pt>
                <c:pt idx="187">
                  <c:v>222.4</c:v>
                </c:pt>
                <c:pt idx="188">
                  <c:v>234</c:v>
                </c:pt>
                <c:pt idx="189">
                  <c:v>281.7</c:v>
                </c:pt>
                <c:pt idx="190">
                  <c:v>223.4</c:v>
                </c:pt>
                <c:pt idx="191">
                  <c:v>251.7</c:v>
                </c:pt>
                <c:pt idx="192">
                  <c:v>284.39999999999998</c:v>
                </c:pt>
                <c:pt idx="193">
                  <c:v>265.8</c:v>
                </c:pt>
                <c:pt idx="194">
                  <c:v>258.5</c:v>
                </c:pt>
                <c:pt idx="195">
                  <c:v>324.3</c:v>
                </c:pt>
                <c:pt idx="196">
                  <c:v>257.5</c:v>
                </c:pt>
                <c:pt idx="197">
                  <c:v>195</c:v>
                </c:pt>
                <c:pt idx="198">
                  <c:v>230.2</c:v>
                </c:pt>
                <c:pt idx="199">
                  <c:v>271.2</c:v>
                </c:pt>
                <c:pt idx="200">
                  <c:v>314.60000000000002</c:v>
                </c:pt>
                <c:pt idx="201">
                  <c:v>307.7</c:v>
                </c:pt>
                <c:pt idx="202">
                  <c:v>287.60000000000002</c:v>
                </c:pt>
                <c:pt idx="203">
                  <c:v>344.4</c:v>
                </c:pt>
                <c:pt idx="204">
                  <c:v>290.7</c:v>
                </c:pt>
                <c:pt idx="205">
                  <c:v>266.8</c:v>
                </c:pt>
                <c:pt idx="206">
                  <c:v>283.39999999999998</c:v>
                </c:pt>
                <c:pt idx="207">
                  <c:v>263.39999999999998</c:v>
                </c:pt>
                <c:pt idx="208">
                  <c:v>266.8</c:v>
                </c:pt>
                <c:pt idx="209">
                  <c:v>146.30000000000001</c:v>
                </c:pt>
                <c:pt idx="210">
                  <c:v>100</c:v>
                </c:pt>
                <c:pt idx="211">
                  <c:v>53.2</c:v>
                </c:pt>
                <c:pt idx="212">
                  <c:v>38</c:v>
                </c:pt>
                <c:pt idx="213">
                  <c:v>41.1</c:v>
                </c:pt>
                <c:pt idx="214">
                  <c:v>17.2</c:v>
                </c:pt>
                <c:pt idx="215">
                  <c:v>48.8</c:v>
                </c:pt>
                <c:pt idx="216">
                  <c:v>26.3</c:v>
                </c:pt>
                <c:pt idx="217">
                  <c:v>29</c:v>
                </c:pt>
                <c:pt idx="218">
                  <c:v>19</c:v>
                </c:pt>
                <c:pt idx="219">
                  <c:v>19.5</c:v>
                </c:pt>
                <c:pt idx="220">
                  <c:v>28.3</c:v>
                </c:pt>
                <c:pt idx="221">
                  <c:v>20</c:v>
                </c:pt>
                <c:pt idx="222">
                  <c:v>31.2</c:v>
                </c:pt>
                <c:pt idx="223">
                  <c:v>7.8</c:v>
                </c:pt>
                <c:pt idx="224">
                  <c:v>28.8</c:v>
                </c:pt>
                <c:pt idx="225">
                  <c:v>35.1</c:v>
                </c:pt>
                <c:pt idx="226">
                  <c:v>7.32</c:v>
                </c:pt>
                <c:pt idx="227">
                  <c:v>15.6</c:v>
                </c:pt>
                <c:pt idx="228">
                  <c:v>33.6</c:v>
                </c:pt>
                <c:pt idx="229">
                  <c:v>17.100000000000001</c:v>
                </c:pt>
                <c:pt idx="230">
                  <c:v>31.7</c:v>
                </c:pt>
                <c:pt idx="231">
                  <c:v>35.1</c:v>
                </c:pt>
                <c:pt idx="232">
                  <c:v>20.5</c:v>
                </c:pt>
                <c:pt idx="233">
                  <c:v>17.600000000000001</c:v>
                </c:pt>
                <c:pt idx="234">
                  <c:v>141.5</c:v>
                </c:pt>
                <c:pt idx="235">
                  <c:v>220.5</c:v>
                </c:pt>
                <c:pt idx="236">
                  <c:v>211.7</c:v>
                </c:pt>
                <c:pt idx="237">
                  <c:v>241.4</c:v>
                </c:pt>
                <c:pt idx="238">
                  <c:v>173.3</c:v>
                </c:pt>
                <c:pt idx="239">
                  <c:v>211</c:v>
                </c:pt>
                <c:pt idx="240">
                  <c:v>196.1</c:v>
                </c:pt>
                <c:pt idx="241">
                  <c:v>238</c:v>
                </c:pt>
                <c:pt idx="242">
                  <c:v>236.1</c:v>
                </c:pt>
                <c:pt idx="243">
                  <c:v>232.7</c:v>
                </c:pt>
                <c:pt idx="244">
                  <c:v>233.2</c:v>
                </c:pt>
                <c:pt idx="245">
                  <c:v>224.9</c:v>
                </c:pt>
                <c:pt idx="246">
                  <c:v>230.7</c:v>
                </c:pt>
                <c:pt idx="247">
                  <c:v>255.1</c:v>
                </c:pt>
                <c:pt idx="248">
                  <c:v>228.8</c:v>
                </c:pt>
                <c:pt idx="249">
                  <c:v>236.1</c:v>
                </c:pt>
                <c:pt idx="250">
                  <c:v>250.2</c:v>
                </c:pt>
                <c:pt idx="251">
                  <c:v>229.8</c:v>
                </c:pt>
                <c:pt idx="252">
                  <c:v>240.3</c:v>
                </c:pt>
                <c:pt idx="253">
                  <c:v>260</c:v>
                </c:pt>
                <c:pt idx="254">
                  <c:v>229.7</c:v>
                </c:pt>
                <c:pt idx="255">
                  <c:v>197.5</c:v>
                </c:pt>
                <c:pt idx="256">
                  <c:v>203.4</c:v>
                </c:pt>
                <c:pt idx="257">
                  <c:v>171.2</c:v>
                </c:pt>
                <c:pt idx="258">
                  <c:v>203.9</c:v>
                </c:pt>
                <c:pt idx="259">
                  <c:v>73.2</c:v>
                </c:pt>
                <c:pt idx="260">
                  <c:v>191.2</c:v>
                </c:pt>
                <c:pt idx="261">
                  <c:v>203.4</c:v>
                </c:pt>
                <c:pt idx="262">
                  <c:v>209.3</c:v>
                </c:pt>
                <c:pt idx="263">
                  <c:v>209.9</c:v>
                </c:pt>
                <c:pt idx="264">
                  <c:v>221.5</c:v>
                </c:pt>
                <c:pt idx="265">
                  <c:v>190.7</c:v>
                </c:pt>
                <c:pt idx="266">
                  <c:v>43.4</c:v>
                </c:pt>
                <c:pt idx="267">
                  <c:v>12.7</c:v>
                </c:pt>
                <c:pt idx="268">
                  <c:v>31.2</c:v>
                </c:pt>
                <c:pt idx="269">
                  <c:v>21.5</c:v>
                </c:pt>
                <c:pt idx="270">
                  <c:v>15.6</c:v>
                </c:pt>
                <c:pt idx="271">
                  <c:v>4.88</c:v>
                </c:pt>
                <c:pt idx="272">
                  <c:v>29.3</c:v>
                </c:pt>
                <c:pt idx="273">
                  <c:v>8.2899999999999991</c:v>
                </c:pt>
                <c:pt idx="274">
                  <c:v>19</c:v>
                </c:pt>
                <c:pt idx="275">
                  <c:v>13.2</c:v>
                </c:pt>
                <c:pt idx="276">
                  <c:v>4.3899999999999997</c:v>
                </c:pt>
                <c:pt idx="277">
                  <c:v>25.8</c:v>
                </c:pt>
                <c:pt idx="278">
                  <c:v>12.7</c:v>
                </c:pt>
                <c:pt idx="279">
                  <c:v>3.9</c:v>
                </c:pt>
                <c:pt idx="280">
                  <c:v>0</c:v>
                </c:pt>
                <c:pt idx="281">
                  <c:v>8.2899999999999991</c:v>
                </c:pt>
                <c:pt idx="282">
                  <c:v>33.200000000000003</c:v>
                </c:pt>
                <c:pt idx="283">
                  <c:v>12.2</c:v>
                </c:pt>
                <c:pt idx="284">
                  <c:v>80</c:v>
                </c:pt>
                <c:pt idx="285">
                  <c:v>121.5</c:v>
                </c:pt>
                <c:pt idx="286">
                  <c:v>127.3</c:v>
                </c:pt>
                <c:pt idx="287">
                  <c:v>218</c:v>
                </c:pt>
                <c:pt idx="288">
                  <c:v>210.7</c:v>
                </c:pt>
                <c:pt idx="289">
                  <c:v>237.1</c:v>
                </c:pt>
                <c:pt idx="290">
                  <c:v>266.3</c:v>
                </c:pt>
                <c:pt idx="291">
                  <c:v>184.8</c:v>
                </c:pt>
                <c:pt idx="292">
                  <c:v>202.4</c:v>
                </c:pt>
                <c:pt idx="293">
                  <c:v>170.2</c:v>
                </c:pt>
                <c:pt idx="294">
                  <c:v>176.1</c:v>
                </c:pt>
                <c:pt idx="295">
                  <c:v>198.5</c:v>
                </c:pt>
                <c:pt idx="296">
                  <c:v>174.6</c:v>
                </c:pt>
                <c:pt idx="297">
                  <c:v>234.1</c:v>
                </c:pt>
                <c:pt idx="298">
                  <c:v>196.8</c:v>
                </c:pt>
                <c:pt idx="299">
                  <c:v>243.9</c:v>
                </c:pt>
                <c:pt idx="300">
                  <c:v>183.9</c:v>
                </c:pt>
                <c:pt idx="301">
                  <c:v>8.7799999999999994</c:v>
                </c:pt>
                <c:pt idx="302">
                  <c:v>21</c:v>
                </c:pt>
                <c:pt idx="303">
                  <c:v>3.9</c:v>
                </c:pt>
                <c:pt idx="304">
                  <c:v>8.2899999999999991</c:v>
                </c:pt>
                <c:pt idx="305">
                  <c:v>3.9</c:v>
                </c:pt>
                <c:pt idx="306">
                  <c:v>19</c:v>
                </c:pt>
                <c:pt idx="307">
                  <c:v>3.9</c:v>
                </c:pt>
                <c:pt idx="308">
                  <c:v>16.100000000000001</c:v>
                </c:pt>
                <c:pt idx="309">
                  <c:v>15.6</c:v>
                </c:pt>
                <c:pt idx="310">
                  <c:v>0</c:v>
                </c:pt>
                <c:pt idx="311">
                  <c:v>4</c:v>
                </c:pt>
                <c:pt idx="312">
                  <c:v>9.75</c:v>
                </c:pt>
                <c:pt idx="313">
                  <c:v>7.8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15-4DEA-A905-D9B11DAF2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0337264"/>
        <c:axId val="1470317104"/>
      </c:scatterChart>
      <c:valAx>
        <c:axId val="1470337264"/>
        <c:scaling>
          <c:orientation val="minMax"/>
          <c:max val="16.5"/>
          <c:min val="12.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0317104"/>
        <c:crosses val="autoZero"/>
        <c:crossBetween val="midCat"/>
      </c:valAx>
      <c:valAx>
        <c:axId val="1470317104"/>
        <c:scaling>
          <c:orientation val="minMax"/>
          <c:max val="6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033726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800"/>
              <a:t>TETRO11</a:t>
            </a:r>
          </a:p>
        </c:rich>
      </c:tx>
      <c:layout>
        <c:manualLayout>
          <c:xMode val="edge"/>
          <c:yMode val="edge"/>
          <c:x val="0.70717990559583321"/>
          <c:y val="0.180555555555555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5517169728783903"/>
          <c:y val="5.9398512685914263E-2"/>
          <c:w val="0.81427274715660547"/>
          <c:h val="0.730277413240011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'2025_01_013_AVE'!$AD$4</c:f>
              <c:strCache>
                <c:ptCount val="1"/>
                <c:pt idx="0">
                  <c:v>SR2O4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0.11079160573882592"/>
                  <c:y val="-0.21637722368037329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SE"/>
                </a:p>
              </c:txPr>
            </c:trendlineLbl>
          </c:trendline>
          <c:xVal>
            <c:numRef>
              <c:f>'2025_01_013_AVE'!$AB$5:$AB$318</c:f>
              <c:numCache>
                <c:formatCode>General</c:formatCode>
                <c:ptCount val="314"/>
                <c:pt idx="0">
                  <c:v>611.16079766305563</c:v>
                </c:pt>
                <c:pt idx="1">
                  <c:v>629.21055895848508</c:v>
                </c:pt>
                <c:pt idx="2">
                  <c:v>624.11561076955525</c:v>
                </c:pt>
                <c:pt idx="3">
                  <c:v>585.12554722523384</c:v>
                </c:pt>
                <c:pt idx="4">
                  <c:v>684.13791166876217</c:v>
                </c:pt>
                <c:pt idx="5">
                  <c:v>539.80292677483453</c:v>
                </c:pt>
                <c:pt idx="6">
                  <c:v>613.3899380012449</c:v>
                </c:pt>
                <c:pt idx="7">
                  <c:v>608.65536938983928</c:v>
                </c:pt>
                <c:pt idx="8">
                  <c:v>547.87342248817606</c:v>
                </c:pt>
                <c:pt idx="9">
                  <c:v>503.48494528535588</c:v>
                </c:pt>
                <c:pt idx="10">
                  <c:v>387.70748032743307</c:v>
                </c:pt>
                <c:pt idx="11">
                  <c:v>476.97259666395649</c:v>
                </c:pt>
                <c:pt idx="12">
                  <c:v>629.25836734846735</c:v>
                </c:pt>
                <c:pt idx="13">
                  <c:v>750.15604063467924</c:v>
                </c:pt>
                <c:pt idx="14">
                  <c:v>1534.9490683223958</c:v>
                </c:pt>
                <c:pt idx="15">
                  <c:v>4235.9979909399772</c:v>
                </c:pt>
                <c:pt idx="16">
                  <c:v>6739.2784938766263</c:v>
                </c:pt>
                <c:pt idx="17">
                  <c:v>8132.0261567523494</c:v>
                </c:pt>
                <c:pt idx="18">
                  <c:v>8660.1787837643005</c:v>
                </c:pt>
                <c:pt idx="19">
                  <c:v>12257.944647018874</c:v>
                </c:pt>
                <c:pt idx="20">
                  <c:v>13101.101465813594</c:v>
                </c:pt>
                <c:pt idx="21">
                  <c:v>14714.558715603678</c:v>
                </c:pt>
                <c:pt idx="22">
                  <c:v>16949.921532746015</c:v>
                </c:pt>
                <c:pt idx="23">
                  <c:v>19089.046066754487</c:v>
                </c:pt>
                <c:pt idx="24">
                  <c:v>20742.390694026552</c:v>
                </c:pt>
                <c:pt idx="25">
                  <c:v>22594.527324156443</c:v>
                </c:pt>
                <c:pt idx="26">
                  <c:v>23854.879157534724</c:v>
                </c:pt>
                <c:pt idx="27">
                  <c:v>24690.762467844754</c:v>
                </c:pt>
                <c:pt idx="28">
                  <c:v>41798.864682029314</c:v>
                </c:pt>
                <c:pt idx="29">
                  <c:v>40867.401263672218</c:v>
                </c:pt>
                <c:pt idx="30">
                  <c:v>37392.518779507955</c:v>
                </c:pt>
                <c:pt idx="31">
                  <c:v>39865.838071891951</c:v>
                </c:pt>
                <c:pt idx="32">
                  <c:v>38765.361080521179</c:v>
                </c:pt>
                <c:pt idx="33">
                  <c:v>37957.40149084077</c:v>
                </c:pt>
                <c:pt idx="34">
                  <c:v>38711.900700191283</c:v>
                </c:pt>
                <c:pt idx="35">
                  <c:v>38542.37310637247</c:v>
                </c:pt>
                <c:pt idx="36">
                  <c:v>38256.589924205844</c:v>
                </c:pt>
                <c:pt idx="37">
                  <c:v>13286.343452885741</c:v>
                </c:pt>
                <c:pt idx="38">
                  <c:v>7753.2883995302773</c:v>
                </c:pt>
                <c:pt idx="39">
                  <c:v>7631.9416792800239</c:v>
                </c:pt>
                <c:pt idx="40">
                  <c:v>7530.5255430946818</c:v>
                </c:pt>
                <c:pt idx="41">
                  <c:v>6892.072240145596</c:v>
                </c:pt>
                <c:pt idx="42">
                  <c:v>7090.3757272456887</c:v>
                </c:pt>
                <c:pt idx="43">
                  <c:v>6055.6806851487563</c:v>
                </c:pt>
                <c:pt idx="44">
                  <c:v>6372.9801432493496</c:v>
                </c:pt>
                <c:pt idx="45">
                  <c:v>5851.6060672169169</c:v>
                </c:pt>
                <c:pt idx="46">
                  <c:v>6024.0317926687039</c:v>
                </c:pt>
                <c:pt idx="47">
                  <c:v>5735.8006535352279</c:v>
                </c:pt>
                <c:pt idx="48">
                  <c:v>5571.4451550725125</c:v>
                </c:pt>
                <c:pt idx="49">
                  <c:v>5277.3000577160337</c:v>
                </c:pt>
                <c:pt idx="50">
                  <c:v>5074.0905719069624</c:v>
                </c:pt>
                <c:pt idx="51">
                  <c:v>4876.0468767979273</c:v>
                </c:pt>
                <c:pt idx="52">
                  <c:v>4628.1497622320912</c:v>
                </c:pt>
                <c:pt idx="53">
                  <c:v>4425.5240274983043</c:v>
                </c:pt>
                <c:pt idx="54">
                  <c:v>4562.8027557491769</c:v>
                </c:pt>
                <c:pt idx="55">
                  <c:v>4013.0397742800592</c:v>
                </c:pt>
                <c:pt idx="56">
                  <c:v>3668.1789215412623</c:v>
                </c:pt>
                <c:pt idx="57">
                  <c:v>3698.5075017772651</c:v>
                </c:pt>
                <c:pt idx="58">
                  <c:v>3339.6997882485111</c:v>
                </c:pt>
                <c:pt idx="59">
                  <c:v>3397.4623574457019</c:v>
                </c:pt>
                <c:pt idx="60">
                  <c:v>3420.5633155596292</c:v>
                </c:pt>
                <c:pt idx="61">
                  <c:v>3303.4828187117232</c:v>
                </c:pt>
                <c:pt idx="62">
                  <c:v>2905.0534250122114</c:v>
                </c:pt>
                <c:pt idx="63">
                  <c:v>3690.9717952277592</c:v>
                </c:pt>
                <c:pt idx="64">
                  <c:v>12302.699947854244</c:v>
                </c:pt>
                <c:pt idx="65">
                  <c:v>15587.335354330262</c:v>
                </c:pt>
                <c:pt idx="66">
                  <c:v>18085.399010595844</c:v>
                </c:pt>
                <c:pt idx="67">
                  <c:v>18041.874528960812</c:v>
                </c:pt>
                <c:pt idx="68">
                  <c:v>20911.150987467132</c:v>
                </c:pt>
                <c:pt idx="69">
                  <c:v>21641.769602830147</c:v>
                </c:pt>
                <c:pt idx="70">
                  <c:v>21755.44254587614</c:v>
                </c:pt>
                <c:pt idx="71">
                  <c:v>23100.539061259897</c:v>
                </c:pt>
                <c:pt idx="72">
                  <c:v>23275.034836040239</c:v>
                </c:pt>
                <c:pt idx="73">
                  <c:v>22829.387649060362</c:v>
                </c:pt>
                <c:pt idx="74">
                  <c:v>22884.385966711634</c:v>
                </c:pt>
                <c:pt idx="75">
                  <c:v>23589.448541372556</c:v>
                </c:pt>
                <c:pt idx="76">
                  <c:v>23409.280434163786</c:v>
                </c:pt>
                <c:pt idx="77">
                  <c:v>23173.617837583068</c:v>
                </c:pt>
                <c:pt idx="78">
                  <c:v>22443.659839641416</c:v>
                </c:pt>
                <c:pt idx="79">
                  <c:v>22754.822538093304</c:v>
                </c:pt>
                <c:pt idx="80">
                  <c:v>22638.05936445318</c:v>
                </c:pt>
                <c:pt idx="81">
                  <c:v>23280.887480204798</c:v>
                </c:pt>
                <c:pt idx="82">
                  <c:v>23185.404195545147</c:v>
                </c:pt>
                <c:pt idx="83">
                  <c:v>22755.118378013776</c:v>
                </c:pt>
                <c:pt idx="84">
                  <c:v>21449.637438130707</c:v>
                </c:pt>
                <c:pt idx="85">
                  <c:v>19540.955318344768</c:v>
                </c:pt>
                <c:pt idx="86">
                  <c:v>21738.170930872944</c:v>
                </c:pt>
                <c:pt idx="87">
                  <c:v>20243.076821196039</c:v>
                </c:pt>
                <c:pt idx="88">
                  <c:v>20990.495154545995</c:v>
                </c:pt>
                <c:pt idx="89">
                  <c:v>21247.029227078179</c:v>
                </c:pt>
                <c:pt idx="90">
                  <c:v>20541.627589966596</c:v>
                </c:pt>
                <c:pt idx="91">
                  <c:v>19837.636120302257</c:v>
                </c:pt>
                <c:pt idx="92">
                  <c:v>20191.511801963301</c:v>
                </c:pt>
                <c:pt idx="93">
                  <c:v>19808.540582460766</c:v>
                </c:pt>
                <c:pt idx="94">
                  <c:v>20168.522070415962</c:v>
                </c:pt>
                <c:pt idx="95">
                  <c:v>18290.625578174968</c:v>
                </c:pt>
                <c:pt idx="96">
                  <c:v>15669.705929547219</c:v>
                </c:pt>
                <c:pt idx="97">
                  <c:v>19408.827304519724</c:v>
                </c:pt>
                <c:pt idx="98">
                  <c:v>3376.6503602450002</c:v>
                </c:pt>
                <c:pt idx="99">
                  <c:v>1799.2337189573811</c:v>
                </c:pt>
                <c:pt idx="100">
                  <c:v>1427.5911465022282</c:v>
                </c:pt>
                <c:pt idx="101">
                  <c:v>1435.7096386041494</c:v>
                </c:pt>
                <c:pt idx="102">
                  <c:v>1302.2485135973864</c:v>
                </c:pt>
                <c:pt idx="103">
                  <c:v>1181.7649780781953</c:v>
                </c:pt>
                <c:pt idx="104">
                  <c:v>1219.270427409353</c:v>
                </c:pt>
                <c:pt idx="105">
                  <c:v>976.23835619768647</c:v>
                </c:pt>
                <c:pt idx="106">
                  <c:v>1137.2180427240337</c:v>
                </c:pt>
                <c:pt idx="107">
                  <c:v>1154.8210629298421</c:v>
                </c:pt>
                <c:pt idx="108">
                  <c:v>953.46221426297529</c:v>
                </c:pt>
                <c:pt idx="109">
                  <c:v>1050.6007645156558</c:v>
                </c:pt>
                <c:pt idx="110">
                  <c:v>752.29456466225804</c:v>
                </c:pt>
                <c:pt idx="111">
                  <c:v>920.68784591965357</c:v>
                </c:pt>
                <c:pt idx="112">
                  <c:v>965.66391962442469</c:v>
                </c:pt>
                <c:pt idx="113">
                  <c:v>897.96950837614008</c:v>
                </c:pt>
                <c:pt idx="114">
                  <c:v>870.05917449162746</c:v>
                </c:pt>
                <c:pt idx="115">
                  <c:v>849.79199819911457</c:v>
                </c:pt>
                <c:pt idx="116">
                  <c:v>729.58050909322162</c:v>
                </c:pt>
                <c:pt idx="117">
                  <c:v>802.68240487080686</c:v>
                </c:pt>
                <c:pt idx="118">
                  <c:v>728.51906898766686</c:v>
                </c:pt>
                <c:pt idx="119">
                  <c:v>690.97951659083196</c:v>
                </c:pt>
                <c:pt idx="120">
                  <c:v>554.58145784600049</c:v>
                </c:pt>
                <c:pt idx="121">
                  <c:v>720.28214249285759</c:v>
                </c:pt>
                <c:pt idx="122">
                  <c:v>763.8007366764914</c:v>
                </c:pt>
                <c:pt idx="123">
                  <c:v>722.59359825929459</c:v>
                </c:pt>
                <c:pt idx="124">
                  <c:v>717.96050706404367</c:v>
                </c:pt>
                <c:pt idx="125">
                  <c:v>1334.3026931713825</c:v>
                </c:pt>
                <c:pt idx="126">
                  <c:v>7199.595496568053</c:v>
                </c:pt>
                <c:pt idx="127">
                  <c:v>10022.377916584383</c:v>
                </c:pt>
                <c:pt idx="128">
                  <c:v>10890.637053502476</c:v>
                </c:pt>
                <c:pt idx="129">
                  <c:v>13062.368123781311</c:v>
                </c:pt>
                <c:pt idx="130">
                  <c:v>14610.550686804692</c:v>
                </c:pt>
                <c:pt idx="131">
                  <c:v>14475.705293030118</c:v>
                </c:pt>
                <c:pt idx="132">
                  <c:v>14889.995699830775</c:v>
                </c:pt>
                <c:pt idx="133">
                  <c:v>16142.899063365725</c:v>
                </c:pt>
                <c:pt idx="134">
                  <c:v>16307.5203851064</c:v>
                </c:pt>
                <c:pt idx="135">
                  <c:v>16239.980430761138</c:v>
                </c:pt>
                <c:pt idx="136">
                  <c:v>16376.026130513672</c:v>
                </c:pt>
                <c:pt idx="137">
                  <c:v>17110.461729334133</c:v>
                </c:pt>
                <c:pt idx="138">
                  <c:v>17448.05874868872</c:v>
                </c:pt>
                <c:pt idx="139">
                  <c:v>17388.497137730195</c:v>
                </c:pt>
                <c:pt idx="140">
                  <c:v>17483.875611936299</c:v>
                </c:pt>
                <c:pt idx="141">
                  <c:v>17574.141851644654</c:v>
                </c:pt>
                <c:pt idx="142">
                  <c:v>17420.594909289357</c:v>
                </c:pt>
                <c:pt idx="143">
                  <c:v>17358.474378332801</c:v>
                </c:pt>
                <c:pt idx="144">
                  <c:v>18599.525818697322</c:v>
                </c:pt>
                <c:pt idx="145">
                  <c:v>17844.432329902414</c:v>
                </c:pt>
                <c:pt idx="146">
                  <c:v>18513.031516991341</c:v>
                </c:pt>
                <c:pt idx="147">
                  <c:v>18291.265098666063</c:v>
                </c:pt>
                <c:pt idx="148">
                  <c:v>17578.187838622467</c:v>
                </c:pt>
                <c:pt idx="149">
                  <c:v>17257.822894279881</c:v>
                </c:pt>
                <c:pt idx="150">
                  <c:v>17000.876430361728</c:v>
                </c:pt>
                <c:pt idx="151">
                  <c:v>18147.537949913458</c:v>
                </c:pt>
                <c:pt idx="152">
                  <c:v>17778.721365559159</c:v>
                </c:pt>
                <c:pt idx="153">
                  <c:v>18503.516921546292</c:v>
                </c:pt>
                <c:pt idx="154">
                  <c:v>15036.964655391002</c:v>
                </c:pt>
                <c:pt idx="155">
                  <c:v>19094.878139206518</c:v>
                </c:pt>
                <c:pt idx="156">
                  <c:v>18388.041112588642</c:v>
                </c:pt>
                <c:pt idx="157">
                  <c:v>18593.180782202537</c:v>
                </c:pt>
                <c:pt idx="158">
                  <c:v>18587.788769546911</c:v>
                </c:pt>
                <c:pt idx="159">
                  <c:v>7282.4342017728932</c:v>
                </c:pt>
                <c:pt idx="160">
                  <c:v>837.75958427641285</c:v>
                </c:pt>
                <c:pt idx="161">
                  <c:v>748.08510946716251</c:v>
                </c:pt>
                <c:pt idx="162">
                  <c:v>592.20630148098292</c:v>
                </c:pt>
                <c:pt idx="163">
                  <c:v>687.24038301879159</c:v>
                </c:pt>
                <c:pt idx="164">
                  <c:v>519.54290100131777</c:v>
                </c:pt>
                <c:pt idx="165">
                  <c:v>484.10559526583643</c:v>
                </c:pt>
                <c:pt idx="166">
                  <c:v>538.04520925577856</c:v>
                </c:pt>
                <c:pt idx="167">
                  <c:v>403.08205719742875</c:v>
                </c:pt>
                <c:pt idx="168">
                  <c:v>468.07610602798644</c:v>
                </c:pt>
                <c:pt idx="169">
                  <c:v>445.90950476204603</c:v>
                </c:pt>
                <c:pt idx="170">
                  <c:v>475.71721795402806</c:v>
                </c:pt>
                <c:pt idx="171">
                  <c:v>470.92825428437959</c:v>
                </c:pt>
                <c:pt idx="172">
                  <c:v>411.67408728737911</c:v>
                </c:pt>
                <c:pt idx="173">
                  <c:v>356.84191625890134</c:v>
                </c:pt>
                <c:pt idx="174">
                  <c:v>394.500882527459</c:v>
                </c:pt>
                <c:pt idx="175">
                  <c:v>403.78648195611316</c:v>
                </c:pt>
                <c:pt idx="176">
                  <c:v>387.48958945988409</c:v>
                </c:pt>
                <c:pt idx="177">
                  <c:v>381.52206628512539</c:v>
                </c:pt>
                <c:pt idx="178">
                  <c:v>382.1066885741655</c:v>
                </c:pt>
                <c:pt idx="179">
                  <c:v>356.77865747998078</c:v>
                </c:pt>
                <c:pt idx="180">
                  <c:v>373.69507153818506</c:v>
                </c:pt>
                <c:pt idx="181">
                  <c:v>412.3608986418372</c:v>
                </c:pt>
                <c:pt idx="182">
                  <c:v>2960.2124807028426</c:v>
                </c:pt>
                <c:pt idx="183">
                  <c:v>7404.0261078619487</c:v>
                </c:pt>
                <c:pt idx="184">
                  <c:v>8815.8963789248774</c:v>
                </c:pt>
                <c:pt idx="185">
                  <c:v>10610.521737663366</c:v>
                </c:pt>
                <c:pt idx="186">
                  <c:v>11629.101989265031</c:v>
                </c:pt>
                <c:pt idx="187">
                  <c:v>12919.518669872519</c:v>
                </c:pt>
                <c:pt idx="188">
                  <c:v>11787.664143723672</c:v>
                </c:pt>
                <c:pt idx="189">
                  <c:v>14040.866524829918</c:v>
                </c:pt>
                <c:pt idx="190">
                  <c:v>13560.877507640587</c:v>
                </c:pt>
                <c:pt idx="191">
                  <c:v>14214.170728786563</c:v>
                </c:pt>
                <c:pt idx="192">
                  <c:v>15344.921210699385</c:v>
                </c:pt>
                <c:pt idx="193">
                  <c:v>15177.403004360887</c:v>
                </c:pt>
                <c:pt idx="194">
                  <c:v>15455.508365538994</c:v>
                </c:pt>
                <c:pt idx="195">
                  <c:v>15878.232587757362</c:v>
                </c:pt>
                <c:pt idx="196">
                  <c:v>15950.06323828783</c:v>
                </c:pt>
                <c:pt idx="197">
                  <c:v>16480.084552439228</c:v>
                </c:pt>
                <c:pt idx="198">
                  <c:v>15615.782112176637</c:v>
                </c:pt>
                <c:pt idx="199">
                  <c:v>15906.423831652575</c:v>
                </c:pt>
                <c:pt idx="200">
                  <c:v>16920.596265152959</c:v>
                </c:pt>
                <c:pt idx="201">
                  <c:v>16441.44110603182</c:v>
                </c:pt>
                <c:pt idx="202">
                  <c:v>15618.365405784603</c:v>
                </c:pt>
                <c:pt idx="203">
                  <c:v>16287.162407016491</c:v>
                </c:pt>
                <c:pt idx="204">
                  <c:v>16492.393429070638</c:v>
                </c:pt>
                <c:pt idx="205">
                  <c:v>13712.54685651386</c:v>
                </c:pt>
                <c:pt idx="206">
                  <c:v>16912.71272146501</c:v>
                </c:pt>
                <c:pt idx="207">
                  <c:v>16783.508385317669</c:v>
                </c:pt>
                <c:pt idx="208">
                  <c:v>18089.505286658055</c:v>
                </c:pt>
                <c:pt idx="209">
                  <c:v>11387.373544447903</c:v>
                </c:pt>
                <c:pt idx="210">
                  <c:v>8073.6011094452388</c:v>
                </c:pt>
                <c:pt idx="211">
                  <c:v>6405.1886390304862</c:v>
                </c:pt>
                <c:pt idx="212">
                  <c:v>4757.8783770348009</c:v>
                </c:pt>
                <c:pt idx="213">
                  <c:v>4553.3804419322678</c:v>
                </c:pt>
                <c:pt idx="214">
                  <c:v>4354.5715337637967</c:v>
                </c:pt>
                <c:pt idx="215">
                  <c:v>3877.3106662796449</c:v>
                </c:pt>
                <c:pt idx="216">
                  <c:v>3311.1817955292845</c:v>
                </c:pt>
                <c:pt idx="217">
                  <c:v>3126.0728481267911</c:v>
                </c:pt>
                <c:pt idx="218">
                  <c:v>3355.9709301090857</c:v>
                </c:pt>
                <c:pt idx="219">
                  <c:v>3509.123688534698</c:v>
                </c:pt>
                <c:pt idx="220">
                  <c:v>3200.3982207814029</c:v>
                </c:pt>
                <c:pt idx="221">
                  <c:v>3127.4723519115223</c:v>
                </c:pt>
                <c:pt idx="222">
                  <c:v>3119.3133561511722</c:v>
                </c:pt>
                <c:pt idx="223">
                  <c:v>2900.2690125972445</c:v>
                </c:pt>
                <c:pt idx="224">
                  <c:v>3001.3990176953439</c:v>
                </c:pt>
                <c:pt idx="225">
                  <c:v>2869.076675045409</c:v>
                </c:pt>
                <c:pt idx="226">
                  <c:v>2775.6173996890343</c:v>
                </c:pt>
                <c:pt idx="227">
                  <c:v>2853.7981464556792</c:v>
                </c:pt>
                <c:pt idx="228">
                  <c:v>2697.7603715730093</c:v>
                </c:pt>
                <c:pt idx="229">
                  <c:v>2804.105843482625</c:v>
                </c:pt>
                <c:pt idx="230">
                  <c:v>2785.6060381921347</c:v>
                </c:pt>
                <c:pt idx="231">
                  <c:v>2645.4000390903648</c:v>
                </c:pt>
                <c:pt idx="232">
                  <c:v>2814.9465455047243</c:v>
                </c:pt>
                <c:pt idx="233">
                  <c:v>2545.7063186954665</c:v>
                </c:pt>
                <c:pt idx="234">
                  <c:v>9027.1611152841397</c:v>
                </c:pt>
                <c:pt idx="235">
                  <c:v>11026.199236376782</c:v>
                </c:pt>
                <c:pt idx="236">
                  <c:v>12174.725144489466</c:v>
                </c:pt>
                <c:pt idx="237">
                  <c:v>12543.425134335266</c:v>
                </c:pt>
                <c:pt idx="238">
                  <c:v>12265.617499538917</c:v>
                </c:pt>
                <c:pt idx="239">
                  <c:v>12852.077421562813</c:v>
                </c:pt>
                <c:pt idx="240">
                  <c:v>12119.724001614437</c:v>
                </c:pt>
                <c:pt idx="241">
                  <c:v>14260.172838019213</c:v>
                </c:pt>
                <c:pt idx="242">
                  <c:v>14204.681547056845</c:v>
                </c:pt>
                <c:pt idx="243">
                  <c:v>14558.981126237481</c:v>
                </c:pt>
                <c:pt idx="244">
                  <c:v>14360.037606968001</c:v>
                </c:pt>
                <c:pt idx="245">
                  <c:v>14556.374440108784</c:v>
                </c:pt>
                <c:pt idx="246">
                  <c:v>14752.485700896052</c:v>
                </c:pt>
                <c:pt idx="247">
                  <c:v>15500.118026092368</c:v>
                </c:pt>
                <c:pt idx="248">
                  <c:v>14765.808305246797</c:v>
                </c:pt>
                <c:pt idx="249">
                  <c:v>14575.220647268503</c:v>
                </c:pt>
                <c:pt idx="250">
                  <c:v>14515.430151932516</c:v>
                </c:pt>
                <c:pt idx="251">
                  <c:v>15280.113752921494</c:v>
                </c:pt>
                <c:pt idx="252">
                  <c:v>14308.0959826661</c:v>
                </c:pt>
                <c:pt idx="253">
                  <c:v>15336.346049472369</c:v>
                </c:pt>
                <c:pt idx="254">
                  <c:v>15060.499740031446</c:v>
                </c:pt>
                <c:pt idx="255">
                  <c:v>14378.826177170295</c:v>
                </c:pt>
                <c:pt idx="256">
                  <c:v>14365.0488399596</c:v>
                </c:pt>
                <c:pt idx="257">
                  <c:v>14511.176039215679</c:v>
                </c:pt>
                <c:pt idx="258">
                  <c:v>14275.291921869657</c:v>
                </c:pt>
                <c:pt idx="259">
                  <c:v>4357.8617424263493</c:v>
                </c:pt>
                <c:pt idx="260">
                  <c:v>13304.644061731393</c:v>
                </c:pt>
                <c:pt idx="261">
                  <c:v>14464.897569094068</c:v>
                </c:pt>
                <c:pt idx="262">
                  <c:v>12130.999931011689</c:v>
                </c:pt>
                <c:pt idx="263">
                  <c:v>15354.09132480279</c:v>
                </c:pt>
                <c:pt idx="264">
                  <c:v>15016.559822233054</c:v>
                </c:pt>
                <c:pt idx="265">
                  <c:v>14852.628134595978</c:v>
                </c:pt>
                <c:pt idx="266">
                  <c:v>3547.0118465680298</c:v>
                </c:pt>
                <c:pt idx="267">
                  <c:v>2094.1425697592713</c:v>
                </c:pt>
                <c:pt idx="268">
                  <c:v>1821.1699113457132</c:v>
                </c:pt>
                <c:pt idx="269">
                  <c:v>1718.9520682612399</c:v>
                </c:pt>
                <c:pt idx="270">
                  <c:v>1638.9043583259356</c:v>
                </c:pt>
                <c:pt idx="271">
                  <c:v>1693.4066085121769</c:v>
                </c:pt>
                <c:pt idx="272">
                  <c:v>1613.2486627496978</c:v>
                </c:pt>
                <c:pt idx="273">
                  <c:v>1784.6345254676651</c:v>
                </c:pt>
                <c:pt idx="274">
                  <c:v>1792.535924506338</c:v>
                </c:pt>
                <c:pt idx="275">
                  <c:v>1502.7126717702517</c:v>
                </c:pt>
                <c:pt idx="276">
                  <c:v>1558.9858914516419</c:v>
                </c:pt>
                <c:pt idx="277">
                  <c:v>1437.8797751505022</c:v>
                </c:pt>
                <c:pt idx="278">
                  <c:v>1570.9674981682826</c:v>
                </c:pt>
                <c:pt idx="279">
                  <c:v>1476.0668491201038</c:v>
                </c:pt>
                <c:pt idx="280">
                  <c:v>1571.145768124788</c:v>
                </c:pt>
                <c:pt idx="281">
                  <c:v>1611.2266285346295</c:v>
                </c:pt>
                <c:pt idx="282">
                  <c:v>1688.0468912364897</c:v>
                </c:pt>
                <c:pt idx="283">
                  <c:v>1637.4782222072502</c:v>
                </c:pt>
                <c:pt idx="284">
                  <c:v>4027.575152102057</c:v>
                </c:pt>
                <c:pt idx="285">
                  <c:v>10065.504806634191</c:v>
                </c:pt>
                <c:pt idx="286">
                  <c:v>10921.631679757991</c:v>
                </c:pt>
                <c:pt idx="287">
                  <c:v>11305.340738948084</c:v>
                </c:pt>
                <c:pt idx="288">
                  <c:v>11970.022179468497</c:v>
                </c:pt>
                <c:pt idx="289">
                  <c:v>13772.151789906304</c:v>
                </c:pt>
                <c:pt idx="290">
                  <c:v>12955.852820059865</c:v>
                </c:pt>
                <c:pt idx="291">
                  <c:v>13930.229752003881</c:v>
                </c:pt>
                <c:pt idx="292">
                  <c:v>13180.067809492031</c:v>
                </c:pt>
                <c:pt idx="293">
                  <c:v>13557.463004396868</c:v>
                </c:pt>
                <c:pt idx="294">
                  <c:v>13533.260473624885</c:v>
                </c:pt>
                <c:pt idx="295">
                  <c:v>14061.123901480003</c:v>
                </c:pt>
                <c:pt idx="296">
                  <c:v>14477.760475423711</c:v>
                </c:pt>
                <c:pt idx="297">
                  <c:v>15527.930018941583</c:v>
                </c:pt>
                <c:pt idx="298">
                  <c:v>14430.68741880798</c:v>
                </c:pt>
                <c:pt idx="299">
                  <c:v>14416.131385757368</c:v>
                </c:pt>
                <c:pt idx="300">
                  <c:v>13710.784417758639</c:v>
                </c:pt>
                <c:pt idx="301">
                  <c:v>883.70906477522431</c:v>
                </c:pt>
                <c:pt idx="302">
                  <c:v>372.23432303055631</c:v>
                </c:pt>
                <c:pt idx="303">
                  <c:v>368.85853932851649</c:v>
                </c:pt>
                <c:pt idx="304">
                  <c:v>388.34921337370776</c:v>
                </c:pt>
                <c:pt idx="305">
                  <c:v>274.69827744777263</c:v>
                </c:pt>
                <c:pt idx="306">
                  <c:v>260.10630246500722</c:v>
                </c:pt>
                <c:pt idx="307">
                  <c:v>270.20037243632845</c:v>
                </c:pt>
                <c:pt idx="308">
                  <c:v>269.7988765112629</c:v>
                </c:pt>
                <c:pt idx="309">
                  <c:v>246.52406528057105</c:v>
                </c:pt>
                <c:pt idx="310">
                  <c:v>194.6332815422729</c:v>
                </c:pt>
                <c:pt idx="311">
                  <c:v>219.84510056315446</c:v>
                </c:pt>
                <c:pt idx="312">
                  <c:v>208.40525084196105</c:v>
                </c:pt>
                <c:pt idx="313">
                  <c:v>327.65532005368436</c:v>
                </c:pt>
              </c:numCache>
            </c:numRef>
          </c:xVal>
          <c:yVal>
            <c:numRef>
              <c:f>'2025_01_013_AVE'!$AD$5:$AD$318</c:f>
              <c:numCache>
                <c:formatCode>General</c:formatCode>
                <c:ptCount val="314"/>
                <c:pt idx="0">
                  <c:v>230.19581631554908</c:v>
                </c:pt>
                <c:pt idx="1">
                  <c:v>250.73506874901287</c:v>
                </c:pt>
                <c:pt idx="2">
                  <c:v>206.28540318506833</c:v>
                </c:pt>
                <c:pt idx="3">
                  <c:v>358.34324446473977</c:v>
                </c:pt>
                <c:pt idx="4">
                  <c:v>266.23336256595223</c:v>
                </c:pt>
                <c:pt idx="5">
                  <c:v>342.30032708967099</c:v>
                </c:pt>
                <c:pt idx="6">
                  <c:v>277.25523321562952</c:v>
                </c:pt>
                <c:pt idx="7">
                  <c:v>250.63367169529977</c:v>
                </c:pt>
                <c:pt idx="8">
                  <c:v>226.50532986882388</c:v>
                </c:pt>
                <c:pt idx="9">
                  <c:v>221.28027756886016</c:v>
                </c:pt>
                <c:pt idx="10">
                  <c:v>162.40151535513149</c:v>
                </c:pt>
                <c:pt idx="11">
                  <c:v>225.69460121351065</c:v>
                </c:pt>
                <c:pt idx="12">
                  <c:v>401.68461059287603</c:v>
                </c:pt>
                <c:pt idx="13">
                  <c:v>360.47161664152014</c:v>
                </c:pt>
                <c:pt idx="14">
                  <c:v>316.50105774468364</c:v>
                </c:pt>
                <c:pt idx="15">
                  <c:v>263.43129247735493</c:v>
                </c:pt>
                <c:pt idx="16">
                  <c:v>310.29913581125976</c:v>
                </c:pt>
                <c:pt idx="17">
                  <c:v>349.85991445372059</c:v>
                </c:pt>
                <c:pt idx="18">
                  <c:v>258.50306873412347</c:v>
                </c:pt>
                <c:pt idx="19">
                  <c:v>323.23989015804932</c:v>
                </c:pt>
                <c:pt idx="20">
                  <c:v>326.86937504931592</c:v>
                </c:pt>
                <c:pt idx="21">
                  <c:v>302.11973632114069</c:v>
                </c:pt>
                <c:pt idx="22">
                  <c:v>254.35398226034184</c:v>
                </c:pt>
                <c:pt idx="23">
                  <c:v>482.11468855441052</c:v>
                </c:pt>
                <c:pt idx="24">
                  <c:v>352.8325604854013</c:v>
                </c:pt>
                <c:pt idx="25">
                  <c:v>413.4818096614926</c:v>
                </c:pt>
                <c:pt idx="26">
                  <c:v>282.08405520350414</c:v>
                </c:pt>
                <c:pt idx="27">
                  <c:v>474.59226840147403</c:v>
                </c:pt>
                <c:pt idx="28">
                  <c:v>693.16426237682367</c:v>
                </c:pt>
                <c:pt idx="29">
                  <c:v>290.25716964357451</c:v>
                </c:pt>
                <c:pt idx="30">
                  <c:v>245.48401873694928</c:v>
                </c:pt>
                <c:pt idx="31">
                  <c:v>309.9183643801706</c:v>
                </c:pt>
                <c:pt idx="32">
                  <c:v>271.94857847790632</c:v>
                </c:pt>
                <c:pt idx="33">
                  <c:v>262.48714676547269</c:v>
                </c:pt>
                <c:pt idx="34">
                  <c:v>336.57335746996739</c:v>
                </c:pt>
                <c:pt idx="35">
                  <c:v>293.84705935713538</c:v>
                </c:pt>
                <c:pt idx="36">
                  <c:v>318.22931820095965</c:v>
                </c:pt>
                <c:pt idx="37">
                  <c:v>188.88922724719095</c:v>
                </c:pt>
                <c:pt idx="38">
                  <c:v>150.43291892088445</c:v>
                </c:pt>
                <c:pt idx="39">
                  <c:v>136.32252444068783</c:v>
                </c:pt>
                <c:pt idx="40">
                  <c:v>124.02148237512694</c:v>
                </c:pt>
                <c:pt idx="41">
                  <c:v>187.40094919556807</c:v>
                </c:pt>
                <c:pt idx="42">
                  <c:v>107.43781829147596</c:v>
                </c:pt>
                <c:pt idx="43">
                  <c:v>151.89621043225455</c:v>
                </c:pt>
                <c:pt idx="44">
                  <c:v>122.47788894175036</c:v>
                </c:pt>
                <c:pt idx="45">
                  <c:v>127.77359672919758</c:v>
                </c:pt>
                <c:pt idx="46">
                  <c:v>98.141315096010615</c:v>
                </c:pt>
                <c:pt idx="47">
                  <c:v>144.76882976316998</c:v>
                </c:pt>
                <c:pt idx="48">
                  <c:v>127.73270565070642</c:v>
                </c:pt>
                <c:pt idx="49">
                  <c:v>118.61832970037251</c:v>
                </c:pt>
                <c:pt idx="50">
                  <c:v>130.0030778091066</c:v>
                </c:pt>
                <c:pt idx="51">
                  <c:v>111.07959915203683</c:v>
                </c:pt>
                <c:pt idx="52">
                  <c:v>92.441594518598265</c:v>
                </c:pt>
                <c:pt idx="53">
                  <c:v>98.918175127989485</c:v>
                </c:pt>
                <c:pt idx="54">
                  <c:v>154.7506314553867</c:v>
                </c:pt>
                <c:pt idx="55">
                  <c:v>89.680331246081749</c:v>
                </c:pt>
                <c:pt idx="56">
                  <c:v>71.89697567128475</c:v>
                </c:pt>
                <c:pt idx="57">
                  <c:v>146.73191955709103</c:v>
                </c:pt>
                <c:pt idx="58">
                  <c:v>103.00364380180498</c:v>
                </c:pt>
                <c:pt idx="59">
                  <c:v>161.91939084051455</c:v>
                </c:pt>
                <c:pt idx="60">
                  <c:v>149.97246869428253</c:v>
                </c:pt>
                <c:pt idx="61">
                  <c:v>129.06538898038647</c:v>
                </c:pt>
                <c:pt idx="62">
                  <c:v>103.12349427130675</c:v>
                </c:pt>
                <c:pt idx="63">
                  <c:v>119.11558517072596</c:v>
                </c:pt>
                <c:pt idx="64">
                  <c:v>171.80983905328355</c:v>
                </c:pt>
                <c:pt idx="65">
                  <c:v>137.04262916131137</c:v>
                </c:pt>
                <c:pt idx="66">
                  <c:v>230.78500463904021</c:v>
                </c:pt>
                <c:pt idx="67">
                  <c:v>150.0885268272107</c:v>
                </c:pt>
                <c:pt idx="68">
                  <c:v>180.06014589604848</c:v>
                </c:pt>
                <c:pt idx="69">
                  <c:v>201.23519309943759</c:v>
                </c:pt>
                <c:pt idx="70">
                  <c:v>134.44094505223339</c:v>
                </c:pt>
                <c:pt idx="71">
                  <c:v>195.71529029457491</c:v>
                </c:pt>
                <c:pt idx="72">
                  <c:v>180.56256553112939</c:v>
                </c:pt>
                <c:pt idx="73">
                  <c:v>129.64339892348113</c:v>
                </c:pt>
                <c:pt idx="74">
                  <c:v>135.03320691578065</c:v>
                </c:pt>
                <c:pt idx="75">
                  <c:v>163.20249075918406</c:v>
                </c:pt>
                <c:pt idx="76">
                  <c:v>201.15168365749682</c:v>
                </c:pt>
                <c:pt idx="77">
                  <c:v>188.40580358062326</c:v>
                </c:pt>
                <c:pt idx="78">
                  <c:v>170.05467779457561</c:v>
                </c:pt>
                <c:pt idx="79">
                  <c:v>153.0727716329252</c:v>
                </c:pt>
                <c:pt idx="80">
                  <c:v>155.49272777716439</c:v>
                </c:pt>
                <c:pt idx="81">
                  <c:v>131.40129095968948</c:v>
                </c:pt>
                <c:pt idx="82">
                  <c:v>188.02411578796981</c:v>
                </c:pt>
                <c:pt idx="83">
                  <c:v>174.28723297150668</c:v>
                </c:pt>
                <c:pt idx="84">
                  <c:v>172.52524526898029</c:v>
                </c:pt>
                <c:pt idx="85">
                  <c:v>125.01544160587366</c:v>
                </c:pt>
                <c:pt idx="86">
                  <c:v>86.176651924621851</c:v>
                </c:pt>
                <c:pt idx="87">
                  <c:v>169.17407179727101</c:v>
                </c:pt>
                <c:pt idx="88">
                  <c:v>164.62737382432749</c:v>
                </c:pt>
                <c:pt idx="89">
                  <c:v>158.01458742904776</c:v>
                </c:pt>
                <c:pt idx="90">
                  <c:v>133.94841027005057</c:v>
                </c:pt>
                <c:pt idx="91">
                  <c:v>128.95600063789672</c:v>
                </c:pt>
                <c:pt idx="92">
                  <c:v>105.0913460280962</c:v>
                </c:pt>
                <c:pt idx="93">
                  <c:v>170.00586558817432</c:v>
                </c:pt>
                <c:pt idx="94">
                  <c:v>148.24370931958691</c:v>
                </c:pt>
                <c:pt idx="95">
                  <c:v>133.90788959595159</c:v>
                </c:pt>
                <c:pt idx="96">
                  <c:v>150.83320654658263</c:v>
                </c:pt>
                <c:pt idx="97">
                  <c:v>142.28926163773835</c:v>
                </c:pt>
                <c:pt idx="98">
                  <c:v>71.130818574432752</c:v>
                </c:pt>
                <c:pt idx="99">
                  <c:v>92.510076741114858</c:v>
                </c:pt>
                <c:pt idx="100">
                  <c:v>94.841157012856897</c:v>
                </c:pt>
                <c:pt idx="101">
                  <c:v>128.8177700530872</c:v>
                </c:pt>
                <c:pt idx="102">
                  <c:v>79.746059399644139</c:v>
                </c:pt>
                <c:pt idx="103">
                  <c:v>68.445499018960319</c:v>
                </c:pt>
                <c:pt idx="104">
                  <c:v>103.00654598177005</c:v>
                </c:pt>
                <c:pt idx="105">
                  <c:v>82.303140258609247</c:v>
                </c:pt>
                <c:pt idx="106">
                  <c:v>95.351880395299489</c:v>
                </c:pt>
                <c:pt idx="107">
                  <c:v>99.929945808000383</c:v>
                </c:pt>
                <c:pt idx="108">
                  <c:v>78.736646441992491</c:v>
                </c:pt>
                <c:pt idx="109">
                  <c:v>133.22463202014731</c:v>
                </c:pt>
                <c:pt idx="110">
                  <c:v>63.713353076015515</c:v>
                </c:pt>
                <c:pt idx="111">
                  <c:v>139.7956177811827</c:v>
                </c:pt>
                <c:pt idx="112">
                  <c:v>116.22269656615532</c:v>
                </c:pt>
                <c:pt idx="113">
                  <c:v>123.20872114676391</c:v>
                </c:pt>
                <c:pt idx="114">
                  <c:v>80.04008572113122</c:v>
                </c:pt>
                <c:pt idx="115">
                  <c:v>99.05826196829284</c:v>
                </c:pt>
                <c:pt idx="116">
                  <c:v>97.19481002584908</c:v>
                </c:pt>
                <c:pt idx="117">
                  <c:v>56.166339416279584</c:v>
                </c:pt>
                <c:pt idx="118">
                  <c:v>116.64903869021347</c:v>
                </c:pt>
                <c:pt idx="119">
                  <c:v>80.553751575806487</c:v>
                </c:pt>
                <c:pt idx="120">
                  <c:v>66.583648975975251</c:v>
                </c:pt>
                <c:pt idx="121">
                  <c:v>113.7287593409775</c:v>
                </c:pt>
                <c:pt idx="122">
                  <c:v>117.55182924722864</c:v>
                </c:pt>
                <c:pt idx="123">
                  <c:v>107.19736415531318</c:v>
                </c:pt>
                <c:pt idx="124">
                  <c:v>81.227314020988842</c:v>
                </c:pt>
                <c:pt idx="125">
                  <c:v>117.12955129800572</c:v>
                </c:pt>
                <c:pt idx="126">
                  <c:v>122.67395872698403</c:v>
                </c:pt>
                <c:pt idx="127">
                  <c:v>212.16038818334525</c:v>
                </c:pt>
                <c:pt idx="128">
                  <c:v>118.12456392976689</c:v>
                </c:pt>
                <c:pt idx="129">
                  <c:v>115.60452463928088</c:v>
                </c:pt>
                <c:pt idx="130">
                  <c:v>171.33508393614869</c:v>
                </c:pt>
                <c:pt idx="131">
                  <c:v>129.76121690174023</c:v>
                </c:pt>
                <c:pt idx="132">
                  <c:v>156.06011736532727</c:v>
                </c:pt>
                <c:pt idx="133">
                  <c:v>149.7231107223152</c:v>
                </c:pt>
                <c:pt idx="134">
                  <c:v>158.85658882636389</c:v>
                </c:pt>
                <c:pt idx="135">
                  <c:v>107.26857896689022</c:v>
                </c:pt>
                <c:pt idx="136">
                  <c:v>128.82422725105323</c:v>
                </c:pt>
                <c:pt idx="137">
                  <c:v>125.28624351481398</c:v>
                </c:pt>
                <c:pt idx="138">
                  <c:v>100.68165120666538</c:v>
                </c:pt>
                <c:pt idx="139">
                  <c:v>168.71207560315989</c:v>
                </c:pt>
                <c:pt idx="140">
                  <c:v>183.7976516776198</c:v>
                </c:pt>
                <c:pt idx="141">
                  <c:v>216.89829466462265</c:v>
                </c:pt>
                <c:pt idx="142">
                  <c:v>135.87423971913415</c:v>
                </c:pt>
                <c:pt idx="143">
                  <c:v>119.032903482013</c:v>
                </c:pt>
                <c:pt idx="144">
                  <c:v>122.45650539018114</c:v>
                </c:pt>
                <c:pt idx="145">
                  <c:v>164.03715039297029</c:v>
                </c:pt>
                <c:pt idx="146">
                  <c:v>151.47766985631924</c:v>
                </c:pt>
                <c:pt idx="147">
                  <c:v>189.56440650644976</c:v>
                </c:pt>
                <c:pt idx="148">
                  <c:v>160.52417747117158</c:v>
                </c:pt>
                <c:pt idx="149">
                  <c:v>161.89489001601027</c:v>
                </c:pt>
                <c:pt idx="150">
                  <c:v>141.09502703716814</c:v>
                </c:pt>
                <c:pt idx="151">
                  <c:v>186.86772521524608</c:v>
                </c:pt>
                <c:pt idx="152">
                  <c:v>125.18363141080764</c:v>
                </c:pt>
                <c:pt idx="153">
                  <c:v>127.23568044106703</c:v>
                </c:pt>
                <c:pt idx="154">
                  <c:v>153.1376823980099</c:v>
                </c:pt>
                <c:pt idx="155">
                  <c:v>165.03371502787249</c:v>
                </c:pt>
                <c:pt idx="156">
                  <c:v>164.08616457127269</c:v>
                </c:pt>
                <c:pt idx="157">
                  <c:v>149.67160967689918</c:v>
                </c:pt>
                <c:pt idx="158">
                  <c:v>156.00360585999465</c:v>
                </c:pt>
                <c:pt idx="159">
                  <c:v>132.15104124194175</c:v>
                </c:pt>
                <c:pt idx="160">
                  <c:v>95.819908300930777</c:v>
                </c:pt>
                <c:pt idx="161">
                  <c:v>85.043764565370765</c:v>
                </c:pt>
                <c:pt idx="162">
                  <c:v>85.311971108577879</c:v>
                </c:pt>
                <c:pt idx="163">
                  <c:v>81.716642557955822</c:v>
                </c:pt>
                <c:pt idx="164">
                  <c:v>86.254861471149013</c:v>
                </c:pt>
                <c:pt idx="165">
                  <c:v>53.441680031655849</c:v>
                </c:pt>
                <c:pt idx="166">
                  <c:v>80.597865354104499</c:v>
                </c:pt>
                <c:pt idx="167">
                  <c:v>46.077900891936451</c:v>
                </c:pt>
                <c:pt idx="168">
                  <c:v>71.04238759048306</c:v>
                </c:pt>
                <c:pt idx="169">
                  <c:v>74.810926602097453</c:v>
                </c:pt>
                <c:pt idx="170">
                  <c:v>63.527783390255244</c:v>
                </c:pt>
                <c:pt idx="171">
                  <c:v>77.528061431846254</c:v>
                </c:pt>
                <c:pt idx="172">
                  <c:v>65.377522546879064</c:v>
                </c:pt>
                <c:pt idx="173">
                  <c:v>78.77453623073859</c:v>
                </c:pt>
                <c:pt idx="174">
                  <c:v>48.394237816121489</c:v>
                </c:pt>
                <c:pt idx="175">
                  <c:v>46.542367079053541</c:v>
                </c:pt>
                <c:pt idx="176">
                  <c:v>118.58665197314274</c:v>
                </c:pt>
                <c:pt idx="177">
                  <c:v>59.961518246288541</c:v>
                </c:pt>
                <c:pt idx="178">
                  <c:v>66.089366717930034</c:v>
                </c:pt>
                <c:pt idx="179">
                  <c:v>65.06429687630478</c:v>
                </c:pt>
                <c:pt idx="180">
                  <c:v>74.21620490098384</c:v>
                </c:pt>
                <c:pt idx="181">
                  <c:v>44.127609542072129</c:v>
                </c:pt>
                <c:pt idx="182">
                  <c:v>138.19356128829671</c:v>
                </c:pt>
                <c:pt idx="183">
                  <c:v>117.37863214553668</c:v>
                </c:pt>
                <c:pt idx="184">
                  <c:v>112.57308331361118</c:v>
                </c:pt>
                <c:pt idx="185">
                  <c:v>115.4800602720438</c:v>
                </c:pt>
                <c:pt idx="186">
                  <c:v>107.06086394616862</c:v>
                </c:pt>
                <c:pt idx="187">
                  <c:v>94.1477136971303</c:v>
                </c:pt>
                <c:pt idx="188">
                  <c:v>77.504799366975732</c:v>
                </c:pt>
                <c:pt idx="189">
                  <c:v>135.68265641109383</c:v>
                </c:pt>
                <c:pt idx="190">
                  <c:v>150.1516674569653</c:v>
                </c:pt>
                <c:pt idx="191">
                  <c:v>106.86792262128236</c:v>
                </c:pt>
                <c:pt idx="192">
                  <c:v>105.58499108095832</c:v>
                </c:pt>
                <c:pt idx="193">
                  <c:v>110.72137310519098</c:v>
                </c:pt>
                <c:pt idx="194">
                  <c:v>171.21879274611044</c:v>
                </c:pt>
                <c:pt idx="195">
                  <c:v>132.81874342787347</c:v>
                </c:pt>
                <c:pt idx="196">
                  <c:v>114.79223680699639</c:v>
                </c:pt>
                <c:pt idx="197">
                  <c:v>115.48188509864916</c:v>
                </c:pt>
                <c:pt idx="198">
                  <c:v>106.46988225255451</c:v>
                </c:pt>
                <c:pt idx="199">
                  <c:v>140.32348965539819</c:v>
                </c:pt>
                <c:pt idx="200">
                  <c:v>115.33348228427803</c:v>
                </c:pt>
                <c:pt idx="201">
                  <c:v>148.12109104533172</c:v>
                </c:pt>
                <c:pt idx="202">
                  <c:v>156.75950530181186</c:v>
                </c:pt>
                <c:pt idx="203">
                  <c:v>132.70406849844463</c:v>
                </c:pt>
                <c:pt idx="204">
                  <c:v>146.07279207145382</c:v>
                </c:pt>
                <c:pt idx="205">
                  <c:v>98.405172449241434</c:v>
                </c:pt>
                <c:pt idx="206">
                  <c:v>154.88114416343797</c:v>
                </c:pt>
                <c:pt idx="207">
                  <c:v>166.58759258944343</c:v>
                </c:pt>
                <c:pt idx="208">
                  <c:v>290.88781650378792</c:v>
                </c:pt>
                <c:pt idx="209">
                  <c:v>125.6036915694873</c:v>
                </c:pt>
                <c:pt idx="210">
                  <c:v>149.22250012809909</c:v>
                </c:pt>
                <c:pt idx="211">
                  <c:v>170.13871307107297</c:v>
                </c:pt>
                <c:pt idx="212">
                  <c:v>130.76381976145615</c:v>
                </c:pt>
                <c:pt idx="213">
                  <c:v>109.41786791634414</c:v>
                </c:pt>
                <c:pt idx="214">
                  <c:v>95.370062228612568</c:v>
                </c:pt>
                <c:pt idx="215">
                  <c:v>151.88974680142618</c:v>
                </c:pt>
                <c:pt idx="216">
                  <c:v>119.36709273417846</c:v>
                </c:pt>
                <c:pt idx="217">
                  <c:v>109.86601503927834</c:v>
                </c:pt>
                <c:pt idx="218">
                  <c:v>83.881999364884294</c:v>
                </c:pt>
                <c:pt idx="219">
                  <c:v>104.65491769033223</c:v>
                </c:pt>
                <c:pt idx="220">
                  <c:v>96.282040137199076</c:v>
                </c:pt>
                <c:pt idx="221">
                  <c:v>84.73015933808621</c:v>
                </c:pt>
                <c:pt idx="222">
                  <c:v>86.522494981836772</c:v>
                </c:pt>
                <c:pt idx="223">
                  <c:v>151.42587279410225</c:v>
                </c:pt>
                <c:pt idx="224">
                  <c:v>130.2692924023674</c:v>
                </c:pt>
                <c:pt idx="225">
                  <c:v>112.27711359822915</c:v>
                </c:pt>
                <c:pt idx="226">
                  <c:v>122.11491414454949</c:v>
                </c:pt>
                <c:pt idx="227">
                  <c:v>115.59344410232677</c:v>
                </c:pt>
                <c:pt idx="228">
                  <c:v>114.22183534623808</c:v>
                </c:pt>
                <c:pt idx="229">
                  <c:v>118.01384961066749</c:v>
                </c:pt>
                <c:pt idx="230">
                  <c:v>100.4252820635791</c:v>
                </c:pt>
                <c:pt idx="231">
                  <c:v>122.71117043759806</c:v>
                </c:pt>
                <c:pt idx="232">
                  <c:v>112.50613020323669</c:v>
                </c:pt>
                <c:pt idx="233">
                  <c:v>83.082513073182611</c:v>
                </c:pt>
                <c:pt idx="234">
                  <c:v>118.20521761536078</c:v>
                </c:pt>
                <c:pt idx="235">
                  <c:v>135.00391508625273</c:v>
                </c:pt>
                <c:pt idx="236">
                  <c:v>143.32907133959645</c:v>
                </c:pt>
                <c:pt idx="237">
                  <c:v>137.2881257618871</c:v>
                </c:pt>
                <c:pt idx="238">
                  <c:v>162.18824107114162</c:v>
                </c:pt>
                <c:pt idx="239">
                  <c:v>97.533693444986881</c:v>
                </c:pt>
                <c:pt idx="240">
                  <c:v>81.833780613701819</c:v>
                </c:pt>
                <c:pt idx="241">
                  <c:v>105.36514215167546</c:v>
                </c:pt>
                <c:pt idx="242">
                  <c:v>84.936333657898203</c:v>
                </c:pt>
                <c:pt idx="243">
                  <c:v>103.90845566760599</c:v>
                </c:pt>
                <c:pt idx="244">
                  <c:v>148.05555697793073</c:v>
                </c:pt>
                <c:pt idx="245">
                  <c:v>188.88925004314419</c:v>
                </c:pt>
                <c:pt idx="246">
                  <c:v>114.65328050164628</c:v>
                </c:pt>
                <c:pt idx="247">
                  <c:v>121.37557143087099</c:v>
                </c:pt>
                <c:pt idx="248">
                  <c:v>102.60117111506274</c:v>
                </c:pt>
                <c:pt idx="249">
                  <c:v>126.78065774747851</c:v>
                </c:pt>
                <c:pt idx="250">
                  <c:v>91.541201939930232</c:v>
                </c:pt>
                <c:pt idx="251">
                  <c:v>120.83857076167193</c:v>
                </c:pt>
                <c:pt idx="252">
                  <c:v>106.27483462254951</c:v>
                </c:pt>
                <c:pt idx="253">
                  <c:v>161.84565838443169</c:v>
                </c:pt>
                <c:pt idx="254">
                  <c:v>88.732147080513997</c:v>
                </c:pt>
                <c:pt idx="255">
                  <c:v>104.30587336430561</c:v>
                </c:pt>
                <c:pt idx="256">
                  <c:v>116.34987692688648</c:v>
                </c:pt>
                <c:pt idx="257">
                  <c:v>124.60434630995854</c:v>
                </c:pt>
                <c:pt idx="258">
                  <c:v>73.779249665750484</c:v>
                </c:pt>
                <c:pt idx="259">
                  <c:v>122.30013890552105</c:v>
                </c:pt>
                <c:pt idx="260">
                  <c:v>88.623303439274622</c:v>
                </c:pt>
                <c:pt idx="261">
                  <c:v>88.609722512619655</c:v>
                </c:pt>
                <c:pt idx="262">
                  <c:v>123.26237624440003</c:v>
                </c:pt>
                <c:pt idx="263">
                  <c:v>159.31632547883066</c:v>
                </c:pt>
                <c:pt idx="264">
                  <c:v>86.407145931636748</c:v>
                </c:pt>
                <c:pt idx="265">
                  <c:v>114.46750678589446</c:v>
                </c:pt>
                <c:pt idx="266">
                  <c:v>190.52206350578714</c:v>
                </c:pt>
                <c:pt idx="267">
                  <c:v>87.015754963126099</c:v>
                </c:pt>
                <c:pt idx="268">
                  <c:v>128.52704351087039</c:v>
                </c:pt>
                <c:pt idx="269">
                  <c:v>89.364895312729345</c:v>
                </c:pt>
                <c:pt idx="270">
                  <c:v>122.4947137634841</c:v>
                </c:pt>
                <c:pt idx="271">
                  <c:v>120.92826812100708</c:v>
                </c:pt>
                <c:pt idx="272">
                  <c:v>118.17903077793626</c:v>
                </c:pt>
                <c:pt idx="273">
                  <c:v>102.98083663908174</c:v>
                </c:pt>
                <c:pt idx="274">
                  <c:v>83.412303420787993</c:v>
                </c:pt>
                <c:pt idx="275">
                  <c:v>122.46446857697488</c:v>
                </c:pt>
                <c:pt idx="276">
                  <c:v>88.361929269848261</c:v>
                </c:pt>
                <c:pt idx="277">
                  <c:v>120.78916242645279</c:v>
                </c:pt>
                <c:pt idx="278">
                  <c:v>102.86258692319605</c:v>
                </c:pt>
                <c:pt idx="279">
                  <c:v>151.16936400832489</c:v>
                </c:pt>
                <c:pt idx="280">
                  <c:v>98.396674467554703</c:v>
                </c:pt>
                <c:pt idx="281">
                  <c:v>130.17318151051086</c:v>
                </c:pt>
                <c:pt idx="282">
                  <c:v>67.2933846539472</c:v>
                </c:pt>
                <c:pt idx="283">
                  <c:v>96.661586067741951</c:v>
                </c:pt>
                <c:pt idx="284">
                  <c:v>67.804783308168012</c:v>
                </c:pt>
                <c:pt idx="285">
                  <c:v>83.741277462658871</c:v>
                </c:pt>
                <c:pt idx="286">
                  <c:v>109.09631085563869</c:v>
                </c:pt>
                <c:pt idx="287">
                  <c:v>112.10900240409626</c:v>
                </c:pt>
                <c:pt idx="288">
                  <c:v>89.811329314897165</c:v>
                </c:pt>
                <c:pt idx="289">
                  <c:v>170.25967492033035</c:v>
                </c:pt>
                <c:pt idx="290">
                  <c:v>117.75868593341116</c:v>
                </c:pt>
                <c:pt idx="291">
                  <c:v>123.49609554141371</c:v>
                </c:pt>
                <c:pt idx="292">
                  <c:v>142.23152438736457</c:v>
                </c:pt>
                <c:pt idx="293">
                  <c:v>146.99569364439003</c:v>
                </c:pt>
                <c:pt idx="294">
                  <c:v>88.436947282517522</c:v>
                </c:pt>
                <c:pt idx="295">
                  <c:v>132.55993300987586</c:v>
                </c:pt>
                <c:pt idx="296">
                  <c:v>140.49560015736634</c:v>
                </c:pt>
                <c:pt idx="297">
                  <c:v>102.48483084054733</c:v>
                </c:pt>
                <c:pt idx="298">
                  <c:v>170.46870082915251</c:v>
                </c:pt>
                <c:pt idx="299">
                  <c:v>162.19047957955533</c:v>
                </c:pt>
                <c:pt idx="300">
                  <c:v>111.72122070706386</c:v>
                </c:pt>
                <c:pt idx="301">
                  <c:v>117.9728496193317</c:v>
                </c:pt>
                <c:pt idx="302">
                  <c:v>56.035274434707404</c:v>
                </c:pt>
                <c:pt idx="303">
                  <c:v>72.162332113531022</c:v>
                </c:pt>
                <c:pt idx="304">
                  <c:v>85.577288144641571</c:v>
                </c:pt>
                <c:pt idx="305">
                  <c:v>127.90116334138219</c:v>
                </c:pt>
                <c:pt idx="306">
                  <c:v>80.231794790201235</c:v>
                </c:pt>
                <c:pt idx="307">
                  <c:v>89.893834900804421</c:v>
                </c:pt>
                <c:pt idx="308">
                  <c:v>84.557956924083854</c:v>
                </c:pt>
                <c:pt idx="309">
                  <c:v>66.412168489505589</c:v>
                </c:pt>
                <c:pt idx="310">
                  <c:v>81.262368057364455</c:v>
                </c:pt>
                <c:pt idx="311">
                  <c:v>117.93100870397183</c:v>
                </c:pt>
                <c:pt idx="312">
                  <c:v>68.51322621429469</c:v>
                </c:pt>
                <c:pt idx="313">
                  <c:v>106.84699017432169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0C-46AC-A9F1-DC59B7533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63680"/>
        <c:axId val="741191520"/>
      </c:scatterChart>
      <c:valAx>
        <c:axId val="741163680"/>
        <c:scaling>
          <c:orientation val="minMax"/>
          <c:max val="50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400"/>
                  <a:t>S</a:t>
                </a:r>
                <a:r>
                  <a:rPr lang="en-US" sz="1400" baseline="30000"/>
                  <a:t>13</a:t>
                </a:r>
                <a:r>
                  <a:rPr lang="en-US" sz="1400"/>
                  <a:t>CH3O2 (Hz)</a:t>
                </a:r>
              </a:p>
            </c:rich>
          </c:tx>
          <c:layout>
            <c:manualLayout>
              <c:xMode val="edge"/>
              <c:yMode val="edge"/>
              <c:x val="0.45041229221347329"/>
              <c:y val="0.891527777777777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91520"/>
        <c:crosses val="autoZero"/>
        <c:crossBetween val="midCat"/>
      </c:valAx>
      <c:valAx>
        <c:axId val="741191520"/>
        <c:scaling>
          <c:orientation val="minMax"/>
          <c:max val="8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200"/>
                  <a:t>S</a:t>
                </a:r>
                <a:r>
                  <a:rPr lang="en-US" sz="1200" baseline="30000"/>
                  <a:t>13</a:t>
                </a:r>
                <a:r>
                  <a:rPr lang="en-US" sz="1200"/>
                  <a:t>C2H6O4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63680"/>
        <c:crosses val="autoZero"/>
        <c:crossBetween val="midCat"/>
        <c:majorUnit val="10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b="1"/>
              <a:t>TETRO11</a:t>
            </a:r>
          </a:p>
        </c:rich>
      </c:tx>
      <c:layout>
        <c:manualLayout>
          <c:xMode val="edge"/>
          <c:yMode val="edge"/>
          <c:x val="0.79135392593896681"/>
          <c:y val="8.82190109884766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338539511202612"/>
          <c:y val="5.773934269195799E-2"/>
          <c:w val="0.80281557526557512"/>
          <c:h val="0.73938610682558126"/>
        </c:manualLayout>
      </c:layout>
      <c:scatterChart>
        <c:scatterStyle val="lineMarker"/>
        <c:varyColors val="0"/>
        <c:ser>
          <c:idx val="1"/>
          <c:order val="0"/>
          <c:tx>
            <c:strRef>
              <c:f>'2025_01_013_AVE'!$AB$4</c:f>
              <c:strCache>
                <c:ptCount val="1"/>
                <c:pt idx="0">
                  <c:v>S13CH3O2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'2025_01_013_AVE'!$A$5:$A$452</c:f>
              <c:numCache>
                <c:formatCode>General</c:formatCode>
                <c:ptCount val="448"/>
                <c:pt idx="0">
                  <c:v>12.792999999999999</c:v>
                </c:pt>
                <c:pt idx="1">
                  <c:v>12.803000000000001</c:v>
                </c:pt>
                <c:pt idx="2">
                  <c:v>12.812900000000001</c:v>
                </c:pt>
                <c:pt idx="3">
                  <c:v>12.822900000000001</c:v>
                </c:pt>
                <c:pt idx="4">
                  <c:v>12.8329</c:v>
                </c:pt>
                <c:pt idx="5">
                  <c:v>12.8429</c:v>
                </c:pt>
                <c:pt idx="6">
                  <c:v>12.8529</c:v>
                </c:pt>
                <c:pt idx="7">
                  <c:v>12.8629</c:v>
                </c:pt>
                <c:pt idx="8">
                  <c:v>12.8729</c:v>
                </c:pt>
                <c:pt idx="9">
                  <c:v>12.882899999999999</c:v>
                </c:pt>
                <c:pt idx="10">
                  <c:v>12.892899999999999</c:v>
                </c:pt>
                <c:pt idx="11">
                  <c:v>12.902900000000001</c:v>
                </c:pt>
                <c:pt idx="12">
                  <c:v>12.9129</c:v>
                </c:pt>
                <c:pt idx="13">
                  <c:v>12.9229</c:v>
                </c:pt>
                <c:pt idx="14">
                  <c:v>12.9329</c:v>
                </c:pt>
                <c:pt idx="15">
                  <c:v>12.943</c:v>
                </c:pt>
                <c:pt idx="16">
                  <c:v>12.955299999999999</c:v>
                </c:pt>
                <c:pt idx="17">
                  <c:v>12.965299999999999</c:v>
                </c:pt>
                <c:pt idx="18">
                  <c:v>12.975300000000001</c:v>
                </c:pt>
                <c:pt idx="19">
                  <c:v>12.985300000000001</c:v>
                </c:pt>
                <c:pt idx="20">
                  <c:v>12.9953</c:v>
                </c:pt>
                <c:pt idx="21">
                  <c:v>13.007099999999999</c:v>
                </c:pt>
                <c:pt idx="22">
                  <c:v>13.016999999999999</c:v>
                </c:pt>
                <c:pt idx="23">
                  <c:v>13.026999999999999</c:v>
                </c:pt>
                <c:pt idx="24">
                  <c:v>13.039</c:v>
                </c:pt>
                <c:pt idx="25">
                  <c:v>13.0489</c:v>
                </c:pt>
                <c:pt idx="26">
                  <c:v>13.0589</c:v>
                </c:pt>
                <c:pt idx="27">
                  <c:v>13.068899999999999</c:v>
                </c:pt>
                <c:pt idx="28">
                  <c:v>13.2547</c:v>
                </c:pt>
                <c:pt idx="29">
                  <c:v>13.2646</c:v>
                </c:pt>
                <c:pt idx="30">
                  <c:v>13.2746</c:v>
                </c:pt>
                <c:pt idx="31">
                  <c:v>13.284599999999999</c:v>
                </c:pt>
                <c:pt idx="32">
                  <c:v>13.294600000000001</c:v>
                </c:pt>
                <c:pt idx="33">
                  <c:v>13.304600000000001</c:v>
                </c:pt>
                <c:pt idx="34">
                  <c:v>13.3146</c:v>
                </c:pt>
                <c:pt idx="35">
                  <c:v>13.3246</c:v>
                </c:pt>
                <c:pt idx="36">
                  <c:v>13.3345</c:v>
                </c:pt>
                <c:pt idx="37">
                  <c:v>13.3445</c:v>
                </c:pt>
                <c:pt idx="38">
                  <c:v>13.3545</c:v>
                </c:pt>
                <c:pt idx="39">
                  <c:v>13.3645</c:v>
                </c:pt>
                <c:pt idx="40">
                  <c:v>13.374599999999999</c:v>
                </c:pt>
                <c:pt idx="41">
                  <c:v>13.3847</c:v>
                </c:pt>
                <c:pt idx="42">
                  <c:v>13.3948</c:v>
                </c:pt>
                <c:pt idx="43">
                  <c:v>13.4047</c:v>
                </c:pt>
                <c:pt idx="44">
                  <c:v>13.4147</c:v>
                </c:pt>
                <c:pt idx="45">
                  <c:v>13.4247</c:v>
                </c:pt>
                <c:pt idx="46">
                  <c:v>13.434799999999999</c:v>
                </c:pt>
                <c:pt idx="47">
                  <c:v>13.444900000000001</c:v>
                </c:pt>
                <c:pt idx="48">
                  <c:v>13.455</c:v>
                </c:pt>
                <c:pt idx="49">
                  <c:v>13.4651</c:v>
                </c:pt>
                <c:pt idx="50">
                  <c:v>13.475199999999999</c:v>
                </c:pt>
                <c:pt idx="51">
                  <c:v>13.485200000000001</c:v>
                </c:pt>
                <c:pt idx="52">
                  <c:v>13.4953</c:v>
                </c:pt>
                <c:pt idx="53">
                  <c:v>13.5054</c:v>
                </c:pt>
                <c:pt idx="54">
                  <c:v>13.515499999999999</c:v>
                </c:pt>
                <c:pt idx="55">
                  <c:v>13.5686</c:v>
                </c:pt>
                <c:pt idx="56">
                  <c:v>13.5786</c:v>
                </c:pt>
                <c:pt idx="57">
                  <c:v>13.588699999999999</c:v>
                </c:pt>
                <c:pt idx="58">
                  <c:v>13.598699999999999</c:v>
                </c:pt>
                <c:pt idx="59">
                  <c:v>13.6088</c:v>
                </c:pt>
                <c:pt idx="60">
                  <c:v>13.6189</c:v>
                </c:pt>
                <c:pt idx="61">
                  <c:v>13.6289</c:v>
                </c:pt>
                <c:pt idx="62">
                  <c:v>13.638999999999999</c:v>
                </c:pt>
                <c:pt idx="63">
                  <c:v>13.648999999999999</c:v>
                </c:pt>
                <c:pt idx="64">
                  <c:v>13.6591</c:v>
                </c:pt>
                <c:pt idx="65">
                  <c:v>13.6691</c:v>
                </c:pt>
                <c:pt idx="66">
                  <c:v>13.6792</c:v>
                </c:pt>
                <c:pt idx="67">
                  <c:v>13.689299999999999</c:v>
                </c:pt>
                <c:pt idx="68">
                  <c:v>13.699299999999999</c:v>
                </c:pt>
                <c:pt idx="69">
                  <c:v>13.7094</c:v>
                </c:pt>
                <c:pt idx="70">
                  <c:v>13.7194</c:v>
                </c:pt>
                <c:pt idx="71">
                  <c:v>13.7295</c:v>
                </c:pt>
                <c:pt idx="72">
                  <c:v>13.739599999999999</c:v>
                </c:pt>
                <c:pt idx="73">
                  <c:v>13.749499999999999</c:v>
                </c:pt>
                <c:pt idx="74">
                  <c:v>13.759600000000001</c:v>
                </c:pt>
                <c:pt idx="75">
                  <c:v>13.7697</c:v>
                </c:pt>
                <c:pt idx="76">
                  <c:v>13.7797</c:v>
                </c:pt>
                <c:pt idx="77">
                  <c:v>13.7898</c:v>
                </c:pt>
                <c:pt idx="78">
                  <c:v>13.799799999999999</c:v>
                </c:pt>
                <c:pt idx="79">
                  <c:v>13.8117</c:v>
                </c:pt>
                <c:pt idx="80">
                  <c:v>13.8218</c:v>
                </c:pt>
                <c:pt idx="81">
                  <c:v>13.831799999999999</c:v>
                </c:pt>
                <c:pt idx="82">
                  <c:v>13.841900000000001</c:v>
                </c:pt>
                <c:pt idx="83">
                  <c:v>13.851900000000001</c:v>
                </c:pt>
                <c:pt idx="84">
                  <c:v>13.862</c:v>
                </c:pt>
                <c:pt idx="85">
                  <c:v>13.8721</c:v>
                </c:pt>
                <c:pt idx="86">
                  <c:v>13.882099999999999</c:v>
                </c:pt>
                <c:pt idx="87">
                  <c:v>13.892200000000001</c:v>
                </c:pt>
                <c:pt idx="88">
                  <c:v>13.902200000000001</c:v>
                </c:pt>
                <c:pt idx="89">
                  <c:v>13.9123</c:v>
                </c:pt>
                <c:pt idx="90">
                  <c:v>13.9224</c:v>
                </c:pt>
                <c:pt idx="91">
                  <c:v>13.9351</c:v>
                </c:pt>
                <c:pt idx="92">
                  <c:v>13.9451</c:v>
                </c:pt>
                <c:pt idx="93">
                  <c:v>13.9552</c:v>
                </c:pt>
                <c:pt idx="94">
                  <c:v>13.965299999999999</c:v>
                </c:pt>
                <c:pt idx="95">
                  <c:v>13.975300000000001</c:v>
                </c:pt>
                <c:pt idx="96">
                  <c:v>13.9984</c:v>
                </c:pt>
                <c:pt idx="97">
                  <c:v>14.0082</c:v>
                </c:pt>
                <c:pt idx="98">
                  <c:v>14.018000000000001</c:v>
                </c:pt>
                <c:pt idx="99">
                  <c:v>14.027799999999999</c:v>
                </c:pt>
                <c:pt idx="100">
                  <c:v>14.037599999999999</c:v>
                </c:pt>
                <c:pt idx="101">
                  <c:v>14.0473</c:v>
                </c:pt>
                <c:pt idx="102">
                  <c:v>14.057</c:v>
                </c:pt>
                <c:pt idx="103">
                  <c:v>14.066800000000001</c:v>
                </c:pt>
                <c:pt idx="104">
                  <c:v>14.076599999999999</c:v>
                </c:pt>
                <c:pt idx="105">
                  <c:v>14.086399999999999</c:v>
                </c:pt>
                <c:pt idx="106">
                  <c:v>14.0962</c:v>
                </c:pt>
                <c:pt idx="107">
                  <c:v>14.106</c:v>
                </c:pt>
                <c:pt idx="108">
                  <c:v>14.1157</c:v>
                </c:pt>
                <c:pt idx="109">
                  <c:v>14.125500000000001</c:v>
                </c:pt>
                <c:pt idx="110">
                  <c:v>14.135300000000001</c:v>
                </c:pt>
                <c:pt idx="111">
                  <c:v>14.145099999999999</c:v>
                </c:pt>
                <c:pt idx="112">
                  <c:v>14.1549</c:v>
                </c:pt>
                <c:pt idx="113">
                  <c:v>14.1647</c:v>
                </c:pt>
                <c:pt idx="114">
                  <c:v>14.1744</c:v>
                </c:pt>
                <c:pt idx="115">
                  <c:v>14.184200000000001</c:v>
                </c:pt>
                <c:pt idx="116">
                  <c:v>14.194000000000001</c:v>
                </c:pt>
                <c:pt idx="117">
                  <c:v>14.203799999999999</c:v>
                </c:pt>
                <c:pt idx="118">
                  <c:v>14.2136</c:v>
                </c:pt>
                <c:pt idx="119">
                  <c:v>14.2233</c:v>
                </c:pt>
                <c:pt idx="120">
                  <c:v>14.2331</c:v>
                </c:pt>
                <c:pt idx="121">
                  <c:v>14.242900000000001</c:v>
                </c:pt>
                <c:pt idx="122">
                  <c:v>14.252700000000001</c:v>
                </c:pt>
                <c:pt idx="123">
                  <c:v>14.262499999999999</c:v>
                </c:pt>
                <c:pt idx="124">
                  <c:v>14.2723</c:v>
                </c:pt>
                <c:pt idx="125">
                  <c:v>14.282</c:v>
                </c:pt>
                <c:pt idx="126">
                  <c:v>14.2918</c:v>
                </c:pt>
                <c:pt idx="127">
                  <c:v>14.301600000000001</c:v>
                </c:pt>
                <c:pt idx="128">
                  <c:v>14.311400000000001</c:v>
                </c:pt>
                <c:pt idx="129">
                  <c:v>14.321199999999999</c:v>
                </c:pt>
                <c:pt idx="130">
                  <c:v>14.331</c:v>
                </c:pt>
                <c:pt idx="131">
                  <c:v>14.3407</c:v>
                </c:pt>
                <c:pt idx="132">
                  <c:v>14.3505</c:v>
                </c:pt>
                <c:pt idx="133">
                  <c:v>14.360300000000001</c:v>
                </c:pt>
                <c:pt idx="134">
                  <c:v>14.370100000000001</c:v>
                </c:pt>
                <c:pt idx="135">
                  <c:v>14.379799999999999</c:v>
                </c:pt>
                <c:pt idx="136">
                  <c:v>14.3896</c:v>
                </c:pt>
                <c:pt idx="137">
                  <c:v>14.3994</c:v>
                </c:pt>
                <c:pt idx="138">
                  <c:v>14.4091</c:v>
                </c:pt>
                <c:pt idx="139">
                  <c:v>14.418900000000001</c:v>
                </c:pt>
                <c:pt idx="140">
                  <c:v>14.428699999999999</c:v>
                </c:pt>
                <c:pt idx="141">
                  <c:v>14.438499999999999</c:v>
                </c:pt>
                <c:pt idx="142">
                  <c:v>14.4482</c:v>
                </c:pt>
                <c:pt idx="143">
                  <c:v>14.458</c:v>
                </c:pt>
                <c:pt idx="144">
                  <c:v>14.4678</c:v>
                </c:pt>
                <c:pt idx="145">
                  <c:v>14.477600000000001</c:v>
                </c:pt>
                <c:pt idx="146">
                  <c:v>14.488899999999999</c:v>
                </c:pt>
                <c:pt idx="147">
                  <c:v>14.498699999999999</c:v>
                </c:pt>
                <c:pt idx="148">
                  <c:v>14.5084</c:v>
                </c:pt>
                <c:pt idx="149">
                  <c:v>14.5182</c:v>
                </c:pt>
                <c:pt idx="150">
                  <c:v>14.528</c:v>
                </c:pt>
                <c:pt idx="151">
                  <c:v>14.537800000000001</c:v>
                </c:pt>
                <c:pt idx="152">
                  <c:v>14.547499999999999</c:v>
                </c:pt>
                <c:pt idx="153">
                  <c:v>14.5573</c:v>
                </c:pt>
                <c:pt idx="154">
                  <c:v>14.5671</c:v>
                </c:pt>
                <c:pt idx="155">
                  <c:v>14.5769</c:v>
                </c:pt>
                <c:pt idx="156">
                  <c:v>14.586600000000001</c:v>
                </c:pt>
                <c:pt idx="157">
                  <c:v>14.5983</c:v>
                </c:pt>
                <c:pt idx="158">
                  <c:v>14.608000000000001</c:v>
                </c:pt>
                <c:pt idx="159">
                  <c:v>14.617800000000001</c:v>
                </c:pt>
                <c:pt idx="160">
                  <c:v>14.627599999999999</c:v>
                </c:pt>
                <c:pt idx="161">
                  <c:v>14.6374</c:v>
                </c:pt>
                <c:pt idx="162">
                  <c:v>14.6471</c:v>
                </c:pt>
                <c:pt idx="163">
                  <c:v>14.6569</c:v>
                </c:pt>
                <c:pt idx="164">
                  <c:v>14.666700000000001</c:v>
                </c:pt>
                <c:pt idx="165">
                  <c:v>14.676500000000001</c:v>
                </c:pt>
                <c:pt idx="166">
                  <c:v>14.686299999999999</c:v>
                </c:pt>
                <c:pt idx="167">
                  <c:v>14.696099999999999</c:v>
                </c:pt>
                <c:pt idx="168">
                  <c:v>14.7058</c:v>
                </c:pt>
                <c:pt idx="169">
                  <c:v>14.7156</c:v>
                </c:pt>
                <c:pt idx="170">
                  <c:v>14.7254</c:v>
                </c:pt>
                <c:pt idx="171">
                  <c:v>14.735200000000001</c:v>
                </c:pt>
                <c:pt idx="172">
                  <c:v>14.744899999999999</c:v>
                </c:pt>
                <c:pt idx="173">
                  <c:v>14.7547</c:v>
                </c:pt>
                <c:pt idx="174">
                  <c:v>14.7645</c:v>
                </c:pt>
                <c:pt idx="175">
                  <c:v>14.7743</c:v>
                </c:pt>
                <c:pt idx="176">
                  <c:v>14.7841</c:v>
                </c:pt>
                <c:pt idx="177">
                  <c:v>14.793900000000001</c:v>
                </c:pt>
                <c:pt idx="178">
                  <c:v>14.803599999999999</c:v>
                </c:pt>
                <c:pt idx="179">
                  <c:v>14.8134</c:v>
                </c:pt>
                <c:pt idx="180">
                  <c:v>14.8232</c:v>
                </c:pt>
                <c:pt idx="181">
                  <c:v>14.833</c:v>
                </c:pt>
                <c:pt idx="182">
                  <c:v>14.8428</c:v>
                </c:pt>
                <c:pt idx="183">
                  <c:v>14.852600000000001</c:v>
                </c:pt>
                <c:pt idx="184">
                  <c:v>14.862299999999999</c:v>
                </c:pt>
                <c:pt idx="185">
                  <c:v>14.8721</c:v>
                </c:pt>
                <c:pt idx="186">
                  <c:v>14.8818</c:v>
                </c:pt>
                <c:pt idx="187">
                  <c:v>14.8916</c:v>
                </c:pt>
                <c:pt idx="188">
                  <c:v>14.901400000000001</c:v>
                </c:pt>
                <c:pt idx="189">
                  <c:v>14.911199999999999</c:v>
                </c:pt>
                <c:pt idx="190">
                  <c:v>14.920999999999999</c:v>
                </c:pt>
                <c:pt idx="191">
                  <c:v>14.9307</c:v>
                </c:pt>
                <c:pt idx="192">
                  <c:v>14.9405</c:v>
                </c:pt>
                <c:pt idx="193">
                  <c:v>14.9503</c:v>
                </c:pt>
                <c:pt idx="194">
                  <c:v>14.960100000000001</c:v>
                </c:pt>
                <c:pt idx="195">
                  <c:v>14.969900000000001</c:v>
                </c:pt>
                <c:pt idx="196">
                  <c:v>14.979699999999999</c:v>
                </c:pt>
                <c:pt idx="197">
                  <c:v>14.9894</c:v>
                </c:pt>
                <c:pt idx="198">
                  <c:v>14.9992</c:v>
                </c:pt>
                <c:pt idx="199">
                  <c:v>15.009</c:v>
                </c:pt>
                <c:pt idx="200">
                  <c:v>15.018800000000001</c:v>
                </c:pt>
                <c:pt idx="201">
                  <c:v>15.028600000000001</c:v>
                </c:pt>
                <c:pt idx="202">
                  <c:v>15.038399999999999</c:v>
                </c:pt>
                <c:pt idx="203">
                  <c:v>15.0482</c:v>
                </c:pt>
                <c:pt idx="204">
                  <c:v>15.058</c:v>
                </c:pt>
                <c:pt idx="205">
                  <c:v>15.0678</c:v>
                </c:pt>
                <c:pt idx="206">
                  <c:v>15.0776</c:v>
                </c:pt>
                <c:pt idx="207">
                  <c:v>15.087400000000001</c:v>
                </c:pt>
                <c:pt idx="208">
                  <c:v>15.097099999999999</c:v>
                </c:pt>
                <c:pt idx="209">
                  <c:v>15.1069</c:v>
                </c:pt>
                <c:pt idx="210">
                  <c:v>15.1167</c:v>
                </c:pt>
                <c:pt idx="211">
                  <c:v>15.1265</c:v>
                </c:pt>
                <c:pt idx="212">
                  <c:v>15.1363</c:v>
                </c:pt>
                <c:pt idx="213">
                  <c:v>15.146100000000001</c:v>
                </c:pt>
                <c:pt idx="214">
                  <c:v>15.155900000000001</c:v>
                </c:pt>
                <c:pt idx="215">
                  <c:v>15.165699999999999</c:v>
                </c:pt>
                <c:pt idx="216">
                  <c:v>15.1755</c:v>
                </c:pt>
                <c:pt idx="217">
                  <c:v>15.1853</c:v>
                </c:pt>
                <c:pt idx="218">
                  <c:v>15.195</c:v>
                </c:pt>
                <c:pt idx="219">
                  <c:v>15.204800000000001</c:v>
                </c:pt>
                <c:pt idx="220">
                  <c:v>15.214600000000001</c:v>
                </c:pt>
                <c:pt idx="221">
                  <c:v>15.224399999999999</c:v>
                </c:pt>
                <c:pt idx="222">
                  <c:v>15.2342</c:v>
                </c:pt>
                <c:pt idx="223">
                  <c:v>15.244</c:v>
                </c:pt>
                <c:pt idx="224">
                  <c:v>15.2538</c:v>
                </c:pt>
                <c:pt idx="225">
                  <c:v>15.2636</c:v>
                </c:pt>
                <c:pt idx="226">
                  <c:v>15.273400000000001</c:v>
                </c:pt>
                <c:pt idx="227">
                  <c:v>15.283200000000001</c:v>
                </c:pt>
                <c:pt idx="228">
                  <c:v>15.292899999999999</c:v>
                </c:pt>
                <c:pt idx="229">
                  <c:v>15.3027</c:v>
                </c:pt>
                <c:pt idx="230">
                  <c:v>15.3125</c:v>
                </c:pt>
                <c:pt idx="231">
                  <c:v>15.3223</c:v>
                </c:pt>
                <c:pt idx="232">
                  <c:v>15.332100000000001</c:v>
                </c:pt>
                <c:pt idx="233">
                  <c:v>15.341900000000001</c:v>
                </c:pt>
                <c:pt idx="234">
                  <c:v>15.351699999999999</c:v>
                </c:pt>
                <c:pt idx="235">
                  <c:v>15.361499999999999</c:v>
                </c:pt>
                <c:pt idx="236">
                  <c:v>15.3713</c:v>
                </c:pt>
                <c:pt idx="237">
                  <c:v>15.3811</c:v>
                </c:pt>
                <c:pt idx="238">
                  <c:v>15.3908</c:v>
                </c:pt>
                <c:pt idx="239">
                  <c:v>15.400600000000001</c:v>
                </c:pt>
                <c:pt idx="240">
                  <c:v>15.410399999999999</c:v>
                </c:pt>
                <c:pt idx="241">
                  <c:v>15.420199999999999</c:v>
                </c:pt>
                <c:pt idx="242">
                  <c:v>15.43</c:v>
                </c:pt>
                <c:pt idx="243">
                  <c:v>15.4398</c:v>
                </c:pt>
                <c:pt idx="244">
                  <c:v>15.4496</c:v>
                </c:pt>
                <c:pt idx="245">
                  <c:v>15.4594</c:v>
                </c:pt>
                <c:pt idx="246">
                  <c:v>15.469200000000001</c:v>
                </c:pt>
                <c:pt idx="247">
                  <c:v>15.478999999999999</c:v>
                </c:pt>
                <c:pt idx="248">
                  <c:v>15.488799999999999</c:v>
                </c:pt>
                <c:pt idx="249">
                  <c:v>15.4986</c:v>
                </c:pt>
                <c:pt idx="250">
                  <c:v>15.5084</c:v>
                </c:pt>
                <c:pt idx="251">
                  <c:v>15.5182</c:v>
                </c:pt>
                <c:pt idx="252">
                  <c:v>15.528</c:v>
                </c:pt>
                <c:pt idx="253">
                  <c:v>15.537800000000001</c:v>
                </c:pt>
                <c:pt idx="254">
                  <c:v>15.547499999999999</c:v>
                </c:pt>
                <c:pt idx="255">
                  <c:v>15.5573</c:v>
                </c:pt>
                <c:pt idx="256">
                  <c:v>15.5671</c:v>
                </c:pt>
                <c:pt idx="257">
                  <c:v>15.5769</c:v>
                </c:pt>
                <c:pt idx="258">
                  <c:v>15.5867</c:v>
                </c:pt>
                <c:pt idx="259">
                  <c:v>15.596500000000001</c:v>
                </c:pt>
                <c:pt idx="260">
                  <c:v>15.606299999999999</c:v>
                </c:pt>
                <c:pt idx="261">
                  <c:v>15.616099999999999</c:v>
                </c:pt>
                <c:pt idx="262">
                  <c:v>15.6259</c:v>
                </c:pt>
                <c:pt idx="263">
                  <c:v>15.6357</c:v>
                </c:pt>
                <c:pt idx="264">
                  <c:v>15.6455</c:v>
                </c:pt>
                <c:pt idx="265">
                  <c:v>15.6553</c:v>
                </c:pt>
                <c:pt idx="266">
                  <c:v>15.665100000000001</c:v>
                </c:pt>
                <c:pt idx="267">
                  <c:v>15.674899999999999</c:v>
                </c:pt>
                <c:pt idx="268">
                  <c:v>15.684699999999999</c:v>
                </c:pt>
                <c:pt idx="269">
                  <c:v>15.6945</c:v>
                </c:pt>
                <c:pt idx="270">
                  <c:v>15.7043</c:v>
                </c:pt>
                <c:pt idx="271">
                  <c:v>15.7141</c:v>
                </c:pt>
                <c:pt idx="272">
                  <c:v>15.7239</c:v>
                </c:pt>
                <c:pt idx="273">
                  <c:v>15.733700000000001</c:v>
                </c:pt>
                <c:pt idx="274">
                  <c:v>15.743499999999999</c:v>
                </c:pt>
                <c:pt idx="275">
                  <c:v>15.753299999999999</c:v>
                </c:pt>
                <c:pt idx="276">
                  <c:v>15.7631</c:v>
                </c:pt>
                <c:pt idx="277">
                  <c:v>15.7729</c:v>
                </c:pt>
                <c:pt idx="278">
                  <c:v>15.7826</c:v>
                </c:pt>
                <c:pt idx="279">
                  <c:v>15.792400000000001</c:v>
                </c:pt>
                <c:pt idx="280">
                  <c:v>15.802199999999999</c:v>
                </c:pt>
                <c:pt idx="281">
                  <c:v>15.811999999999999</c:v>
                </c:pt>
                <c:pt idx="282">
                  <c:v>15.8218</c:v>
                </c:pt>
                <c:pt idx="283">
                  <c:v>15.8316</c:v>
                </c:pt>
                <c:pt idx="284">
                  <c:v>15.8414</c:v>
                </c:pt>
                <c:pt idx="285">
                  <c:v>15.8512</c:v>
                </c:pt>
                <c:pt idx="286">
                  <c:v>15.861000000000001</c:v>
                </c:pt>
                <c:pt idx="287">
                  <c:v>15.870799999999999</c:v>
                </c:pt>
                <c:pt idx="288">
                  <c:v>15.880599999999999</c:v>
                </c:pt>
                <c:pt idx="289">
                  <c:v>15.8904</c:v>
                </c:pt>
                <c:pt idx="290">
                  <c:v>15.9002</c:v>
                </c:pt>
                <c:pt idx="291">
                  <c:v>15.91</c:v>
                </c:pt>
                <c:pt idx="292">
                  <c:v>15.9198</c:v>
                </c:pt>
                <c:pt idx="293">
                  <c:v>15.929600000000001</c:v>
                </c:pt>
                <c:pt idx="294">
                  <c:v>15.939399999999999</c:v>
                </c:pt>
                <c:pt idx="295">
                  <c:v>15.9491</c:v>
                </c:pt>
                <c:pt idx="296">
                  <c:v>15.959</c:v>
                </c:pt>
                <c:pt idx="297">
                  <c:v>15.9688</c:v>
                </c:pt>
                <c:pt idx="298">
                  <c:v>15.9785</c:v>
                </c:pt>
                <c:pt idx="299">
                  <c:v>15.988300000000001</c:v>
                </c:pt>
                <c:pt idx="300">
                  <c:v>15.998200000000001</c:v>
                </c:pt>
                <c:pt idx="301">
                  <c:v>16.007899999999999</c:v>
                </c:pt>
                <c:pt idx="302">
                  <c:v>16.017700000000001</c:v>
                </c:pt>
                <c:pt idx="303">
                  <c:v>16.0275</c:v>
                </c:pt>
                <c:pt idx="304">
                  <c:v>16.037299999999998</c:v>
                </c:pt>
                <c:pt idx="305">
                  <c:v>16.0471</c:v>
                </c:pt>
                <c:pt idx="306">
                  <c:v>16.056899999999999</c:v>
                </c:pt>
                <c:pt idx="307">
                  <c:v>16.066700000000001</c:v>
                </c:pt>
                <c:pt idx="308">
                  <c:v>16.076499999999999</c:v>
                </c:pt>
                <c:pt idx="309">
                  <c:v>16.086300000000001</c:v>
                </c:pt>
                <c:pt idx="310">
                  <c:v>16.0961</c:v>
                </c:pt>
                <c:pt idx="311">
                  <c:v>16.105899999999998</c:v>
                </c:pt>
                <c:pt idx="312">
                  <c:v>16.115600000000001</c:v>
                </c:pt>
                <c:pt idx="313">
                  <c:v>16.125399999999999</c:v>
                </c:pt>
              </c:numCache>
            </c:numRef>
          </c:xVal>
          <c:yVal>
            <c:numRef>
              <c:f>'2025_01_013_AVE'!$AB$5:$AB$452</c:f>
              <c:numCache>
                <c:formatCode>General</c:formatCode>
                <c:ptCount val="448"/>
                <c:pt idx="0">
                  <c:v>611.16079766305563</c:v>
                </c:pt>
                <c:pt idx="1">
                  <c:v>629.21055895848508</c:v>
                </c:pt>
                <c:pt idx="2">
                  <c:v>624.11561076955525</c:v>
                </c:pt>
                <c:pt idx="3">
                  <c:v>585.12554722523384</c:v>
                </c:pt>
                <c:pt idx="4">
                  <c:v>684.13791166876217</c:v>
                </c:pt>
                <c:pt idx="5">
                  <c:v>539.80292677483453</c:v>
                </c:pt>
                <c:pt idx="6">
                  <c:v>613.3899380012449</c:v>
                </c:pt>
                <c:pt idx="7">
                  <c:v>608.65536938983928</c:v>
                </c:pt>
                <c:pt idx="8">
                  <c:v>547.87342248817606</c:v>
                </c:pt>
                <c:pt idx="9">
                  <c:v>503.48494528535588</c:v>
                </c:pt>
                <c:pt idx="10">
                  <c:v>387.70748032743307</c:v>
                </c:pt>
                <c:pt idx="11">
                  <c:v>476.97259666395649</c:v>
                </c:pt>
                <c:pt idx="12">
                  <c:v>629.25836734846735</c:v>
                </c:pt>
                <c:pt idx="13">
                  <c:v>750.15604063467924</c:v>
                </c:pt>
                <c:pt idx="14">
                  <c:v>1534.9490683223958</c:v>
                </c:pt>
                <c:pt idx="15">
                  <c:v>4235.9979909399772</c:v>
                </c:pt>
                <c:pt idx="16">
                  <c:v>6739.2784938766263</c:v>
                </c:pt>
                <c:pt idx="17">
                  <c:v>8132.0261567523494</c:v>
                </c:pt>
                <c:pt idx="18">
                  <c:v>8660.1787837643005</c:v>
                </c:pt>
                <c:pt idx="19">
                  <c:v>12257.944647018874</c:v>
                </c:pt>
                <c:pt idx="20">
                  <c:v>13101.101465813594</c:v>
                </c:pt>
                <c:pt idx="21">
                  <c:v>14714.558715603678</c:v>
                </c:pt>
                <c:pt idx="22">
                  <c:v>16949.921532746015</c:v>
                </c:pt>
                <c:pt idx="23">
                  <c:v>19089.046066754487</c:v>
                </c:pt>
                <c:pt idx="24">
                  <c:v>20742.390694026552</c:v>
                </c:pt>
                <c:pt idx="25">
                  <c:v>22594.527324156443</c:v>
                </c:pt>
                <c:pt idx="26">
                  <c:v>23854.879157534724</c:v>
                </c:pt>
                <c:pt idx="27">
                  <c:v>24690.762467844754</c:v>
                </c:pt>
                <c:pt idx="28">
                  <c:v>41798.864682029314</c:v>
                </c:pt>
                <c:pt idx="29">
                  <c:v>40867.401263672218</c:v>
                </c:pt>
                <c:pt idx="30">
                  <c:v>37392.518779507955</c:v>
                </c:pt>
                <c:pt idx="31">
                  <c:v>39865.838071891951</c:v>
                </c:pt>
                <c:pt idx="32">
                  <c:v>38765.361080521179</c:v>
                </c:pt>
                <c:pt idx="33">
                  <c:v>37957.40149084077</c:v>
                </c:pt>
                <c:pt idx="34">
                  <c:v>38711.900700191283</c:v>
                </c:pt>
                <c:pt idx="35">
                  <c:v>38542.37310637247</c:v>
                </c:pt>
                <c:pt idx="36">
                  <c:v>38256.589924205844</c:v>
                </c:pt>
                <c:pt idx="37">
                  <c:v>13286.343452885741</c:v>
                </c:pt>
                <c:pt idx="38">
                  <c:v>7753.2883995302773</c:v>
                </c:pt>
                <c:pt idx="39">
                  <c:v>7631.9416792800239</c:v>
                </c:pt>
                <c:pt idx="40">
                  <c:v>7530.5255430946818</c:v>
                </c:pt>
                <c:pt idx="41">
                  <c:v>6892.072240145596</c:v>
                </c:pt>
                <c:pt idx="42">
                  <c:v>7090.3757272456887</c:v>
                </c:pt>
                <c:pt idx="43">
                  <c:v>6055.6806851487563</c:v>
                </c:pt>
                <c:pt idx="44">
                  <c:v>6372.9801432493496</c:v>
                </c:pt>
                <c:pt idx="45">
                  <c:v>5851.6060672169169</c:v>
                </c:pt>
                <c:pt idx="46">
                  <c:v>6024.0317926687039</c:v>
                </c:pt>
                <c:pt idx="47">
                  <c:v>5735.8006535352279</c:v>
                </c:pt>
                <c:pt idx="48">
                  <c:v>5571.4451550725125</c:v>
                </c:pt>
                <c:pt idx="49">
                  <c:v>5277.3000577160337</c:v>
                </c:pt>
                <c:pt idx="50">
                  <c:v>5074.0905719069624</c:v>
                </c:pt>
                <c:pt idx="51">
                  <c:v>4876.0468767979273</c:v>
                </c:pt>
                <c:pt idx="52">
                  <c:v>4628.1497622320912</c:v>
                </c:pt>
                <c:pt idx="53">
                  <c:v>4425.5240274983043</c:v>
                </c:pt>
                <c:pt idx="54">
                  <c:v>4562.8027557491769</c:v>
                </c:pt>
                <c:pt idx="55">
                  <c:v>4013.0397742800592</c:v>
                </c:pt>
                <c:pt idx="56">
                  <c:v>3668.1789215412623</c:v>
                </c:pt>
                <c:pt idx="57">
                  <c:v>3698.5075017772651</c:v>
                </c:pt>
                <c:pt idx="58">
                  <c:v>3339.6997882485111</c:v>
                </c:pt>
                <c:pt idx="59">
                  <c:v>3397.4623574457019</c:v>
                </c:pt>
                <c:pt idx="60">
                  <c:v>3420.5633155596292</c:v>
                </c:pt>
                <c:pt idx="61">
                  <c:v>3303.4828187117232</c:v>
                </c:pt>
                <c:pt idx="62">
                  <c:v>2905.0534250122114</c:v>
                </c:pt>
                <c:pt idx="63">
                  <c:v>3690.9717952277592</c:v>
                </c:pt>
                <c:pt idx="64">
                  <c:v>12302.699947854244</c:v>
                </c:pt>
                <c:pt idx="65">
                  <c:v>15587.335354330262</c:v>
                </c:pt>
                <c:pt idx="66">
                  <c:v>18085.399010595844</c:v>
                </c:pt>
                <c:pt idx="67">
                  <c:v>18041.874528960812</c:v>
                </c:pt>
                <c:pt idx="68">
                  <c:v>20911.150987467132</c:v>
                </c:pt>
                <c:pt idx="69">
                  <c:v>21641.769602830147</c:v>
                </c:pt>
                <c:pt idx="70">
                  <c:v>21755.44254587614</c:v>
                </c:pt>
                <c:pt idx="71">
                  <c:v>23100.539061259897</c:v>
                </c:pt>
                <c:pt idx="72">
                  <c:v>23275.034836040239</c:v>
                </c:pt>
                <c:pt idx="73">
                  <c:v>22829.387649060362</c:v>
                </c:pt>
                <c:pt idx="74">
                  <c:v>22884.385966711634</c:v>
                </c:pt>
                <c:pt idx="75">
                  <c:v>23589.448541372556</c:v>
                </c:pt>
                <c:pt idx="76">
                  <c:v>23409.280434163786</c:v>
                </c:pt>
                <c:pt idx="77">
                  <c:v>23173.617837583068</c:v>
                </c:pt>
                <c:pt idx="78">
                  <c:v>22443.659839641416</c:v>
                </c:pt>
                <c:pt idx="79">
                  <c:v>22754.822538093304</c:v>
                </c:pt>
                <c:pt idx="80">
                  <c:v>22638.05936445318</c:v>
                </c:pt>
                <c:pt idx="81">
                  <c:v>23280.887480204798</c:v>
                </c:pt>
                <c:pt idx="82">
                  <c:v>23185.404195545147</c:v>
                </c:pt>
                <c:pt idx="83">
                  <c:v>22755.118378013776</c:v>
                </c:pt>
                <c:pt idx="84">
                  <c:v>21449.637438130707</c:v>
                </c:pt>
                <c:pt idx="85">
                  <c:v>19540.955318344768</c:v>
                </c:pt>
                <c:pt idx="86">
                  <c:v>21738.170930872944</c:v>
                </c:pt>
                <c:pt idx="87">
                  <c:v>20243.076821196039</c:v>
                </c:pt>
                <c:pt idx="88">
                  <c:v>20990.495154545995</c:v>
                </c:pt>
                <c:pt idx="89">
                  <c:v>21247.029227078179</c:v>
                </c:pt>
                <c:pt idx="90">
                  <c:v>20541.627589966596</c:v>
                </c:pt>
                <c:pt idx="91">
                  <c:v>19837.636120302257</c:v>
                </c:pt>
                <c:pt idx="92">
                  <c:v>20191.511801963301</c:v>
                </c:pt>
                <c:pt idx="93">
                  <c:v>19808.540582460766</c:v>
                </c:pt>
                <c:pt idx="94">
                  <c:v>20168.522070415962</c:v>
                </c:pt>
                <c:pt idx="95">
                  <c:v>18290.625578174968</c:v>
                </c:pt>
                <c:pt idx="96">
                  <c:v>15669.705929547219</c:v>
                </c:pt>
                <c:pt idx="97">
                  <c:v>19408.827304519724</c:v>
                </c:pt>
                <c:pt idx="98">
                  <c:v>3376.6503602450002</c:v>
                </c:pt>
                <c:pt idx="99">
                  <c:v>1799.2337189573811</c:v>
                </c:pt>
                <c:pt idx="100">
                  <c:v>1427.5911465022282</c:v>
                </c:pt>
                <c:pt idx="101">
                  <c:v>1435.7096386041494</c:v>
                </c:pt>
                <c:pt idx="102">
                  <c:v>1302.2485135973864</c:v>
                </c:pt>
                <c:pt idx="103">
                  <c:v>1181.7649780781953</c:v>
                </c:pt>
                <c:pt idx="104">
                  <c:v>1219.270427409353</c:v>
                </c:pt>
                <c:pt idx="105">
                  <c:v>976.23835619768647</c:v>
                </c:pt>
                <c:pt idx="106">
                  <c:v>1137.2180427240337</c:v>
                </c:pt>
                <c:pt idx="107">
                  <c:v>1154.8210629298421</c:v>
                </c:pt>
                <c:pt idx="108">
                  <c:v>953.46221426297529</c:v>
                </c:pt>
                <c:pt idx="109">
                  <c:v>1050.6007645156558</c:v>
                </c:pt>
                <c:pt idx="110">
                  <c:v>752.29456466225804</c:v>
                </c:pt>
                <c:pt idx="111">
                  <c:v>920.68784591965357</c:v>
                </c:pt>
                <c:pt idx="112">
                  <c:v>965.66391962442469</c:v>
                </c:pt>
                <c:pt idx="113">
                  <c:v>897.96950837614008</c:v>
                </c:pt>
                <c:pt idx="114">
                  <c:v>870.05917449162746</c:v>
                </c:pt>
                <c:pt idx="115">
                  <c:v>849.79199819911457</c:v>
                </c:pt>
                <c:pt idx="116">
                  <c:v>729.58050909322162</c:v>
                </c:pt>
                <c:pt idx="117">
                  <c:v>802.68240487080686</c:v>
                </c:pt>
                <c:pt idx="118">
                  <c:v>728.51906898766686</c:v>
                </c:pt>
                <c:pt idx="119">
                  <c:v>690.97951659083196</c:v>
                </c:pt>
                <c:pt idx="120">
                  <c:v>554.58145784600049</c:v>
                </c:pt>
                <c:pt idx="121">
                  <c:v>720.28214249285759</c:v>
                </c:pt>
                <c:pt idx="122">
                  <c:v>763.8007366764914</c:v>
                </c:pt>
                <c:pt idx="123">
                  <c:v>722.59359825929459</c:v>
                </c:pt>
                <c:pt idx="124">
                  <c:v>717.96050706404367</c:v>
                </c:pt>
                <c:pt idx="125">
                  <c:v>1334.3026931713825</c:v>
                </c:pt>
                <c:pt idx="126">
                  <c:v>7199.595496568053</c:v>
                </c:pt>
                <c:pt idx="127">
                  <c:v>10022.377916584383</c:v>
                </c:pt>
                <c:pt idx="128">
                  <c:v>10890.637053502476</c:v>
                </c:pt>
                <c:pt idx="129">
                  <c:v>13062.368123781311</c:v>
                </c:pt>
                <c:pt idx="130">
                  <c:v>14610.550686804692</c:v>
                </c:pt>
                <c:pt idx="131">
                  <c:v>14475.705293030118</c:v>
                </c:pt>
                <c:pt idx="132">
                  <c:v>14889.995699830775</c:v>
                </c:pt>
                <c:pt idx="133">
                  <c:v>16142.899063365725</c:v>
                </c:pt>
                <c:pt idx="134">
                  <c:v>16307.5203851064</c:v>
                </c:pt>
                <c:pt idx="135">
                  <c:v>16239.980430761138</c:v>
                </c:pt>
                <c:pt idx="136">
                  <c:v>16376.026130513672</c:v>
                </c:pt>
                <c:pt idx="137">
                  <c:v>17110.461729334133</c:v>
                </c:pt>
                <c:pt idx="138">
                  <c:v>17448.05874868872</c:v>
                </c:pt>
                <c:pt idx="139">
                  <c:v>17388.497137730195</c:v>
                </c:pt>
                <c:pt idx="140">
                  <c:v>17483.875611936299</c:v>
                </c:pt>
                <c:pt idx="141">
                  <c:v>17574.141851644654</c:v>
                </c:pt>
                <c:pt idx="142">
                  <c:v>17420.594909289357</c:v>
                </c:pt>
                <c:pt idx="143">
                  <c:v>17358.474378332801</c:v>
                </c:pt>
                <c:pt idx="144">
                  <c:v>18599.525818697322</c:v>
                </c:pt>
                <c:pt idx="145">
                  <c:v>17844.432329902414</c:v>
                </c:pt>
                <c:pt idx="146">
                  <c:v>18513.031516991341</c:v>
                </c:pt>
                <c:pt idx="147">
                  <c:v>18291.265098666063</c:v>
                </c:pt>
                <c:pt idx="148">
                  <c:v>17578.187838622467</c:v>
                </c:pt>
                <c:pt idx="149">
                  <c:v>17257.822894279881</c:v>
                </c:pt>
                <c:pt idx="150">
                  <c:v>17000.876430361728</c:v>
                </c:pt>
                <c:pt idx="151">
                  <c:v>18147.537949913458</c:v>
                </c:pt>
                <c:pt idx="152">
                  <c:v>17778.721365559159</c:v>
                </c:pt>
                <c:pt idx="153">
                  <c:v>18503.516921546292</c:v>
                </c:pt>
                <c:pt idx="154">
                  <c:v>15036.964655391002</c:v>
                </c:pt>
                <c:pt idx="155">
                  <c:v>19094.878139206518</c:v>
                </c:pt>
                <c:pt idx="156">
                  <c:v>18388.041112588642</c:v>
                </c:pt>
                <c:pt idx="157">
                  <c:v>18593.180782202537</c:v>
                </c:pt>
                <c:pt idx="158">
                  <c:v>18587.788769546911</c:v>
                </c:pt>
                <c:pt idx="159">
                  <c:v>7282.4342017728932</c:v>
                </c:pt>
                <c:pt idx="160">
                  <c:v>837.75958427641285</c:v>
                </c:pt>
                <c:pt idx="161">
                  <c:v>748.08510946716251</c:v>
                </c:pt>
                <c:pt idx="162">
                  <c:v>592.20630148098292</c:v>
                </c:pt>
                <c:pt idx="163">
                  <c:v>687.24038301879159</c:v>
                </c:pt>
                <c:pt idx="164">
                  <c:v>519.54290100131777</c:v>
                </c:pt>
                <c:pt idx="165">
                  <c:v>484.10559526583643</c:v>
                </c:pt>
                <c:pt idx="166">
                  <c:v>538.04520925577856</c:v>
                </c:pt>
                <c:pt idx="167">
                  <c:v>403.08205719742875</c:v>
                </c:pt>
                <c:pt idx="168">
                  <c:v>468.07610602798644</c:v>
                </c:pt>
                <c:pt idx="169">
                  <c:v>445.90950476204603</c:v>
                </c:pt>
                <c:pt idx="170">
                  <c:v>475.71721795402806</c:v>
                </c:pt>
                <c:pt idx="171">
                  <c:v>470.92825428437959</c:v>
                </c:pt>
                <c:pt idx="172">
                  <c:v>411.67408728737911</c:v>
                </c:pt>
                <c:pt idx="173">
                  <c:v>356.84191625890134</c:v>
                </c:pt>
                <c:pt idx="174">
                  <c:v>394.500882527459</c:v>
                </c:pt>
                <c:pt idx="175">
                  <c:v>403.78648195611316</c:v>
                </c:pt>
                <c:pt idx="176">
                  <c:v>387.48958945988409</c:v>
                </c:pt>
                <c:pt idx="177">
                  <c:v>381.52206628512539</c:v>
                </c:pt>
                <c:pt idx="178">
                  <c:v>382.1066885741655</c:v>
                </c:pt>
                <c:pt idx="179">
                  <c:v>356.77865747998078</c:v>
                </c:pt>
                <c:pt idx="180">
                  <c:v>373.69507153818506</c:v>
                </c:pt>
                <c:pt idx="181">
                  <c:v>412.3608986418372</c:v>
                </c:pt>
                <c:pt idx="182">
                  <c:v>2960.2124807028426</c:v>
                </c:pt>
                <c:pt idx="183">
                  <c:v>7404.0261078619487</c:v>
                </c:pt>
                <c:pt idx="184">
                  <c:v>8815.8963789248774</c:v>
                </c:pt>
                <c:pt idx="185">
                  <c:v>10610.521737663366</c:v>
                </c:pt>
                <c:pt idx="186">
                  <c:v>11629.101989265031</c:v>
                </c:pt>
                <c:pt idx="187">
                  <c:v>12919.518669872519</c:v>
                </c:pt>
                <c:pt idx="188">
                  <c:v>11787.664143723672</c:v>
                </c:pt>
                <c:pt idx="189">
                  <c:v>14040.866524829918</c:v>
                </c:pt>
                <c:pt idx="190">
                  <c:v>13560.877507640587</c:v>
                </c:pt>
                <c:pt idx="191">
                  <c:v>14214.170728786563</c:v>
                </c:pt>
                <c:pt idx="192">
                  <c:v>15344.921210699385</c:v>
                </c:pt>
                <c:pt idx="193">
                  <c:v>15177.403004360887</c:v>
                </c:pt>
                <c:pt idx="194">
                  <c:v>15455.508365538994</c:v>
                </c:pt>
                <c:pt idx="195">
                  <c:v>15878.232587757362</c:v>
                </c:pt>
                <c:pt idx="196">
                  <c:v>15950.06323828783</c:v>
                </c:pt>
                <c:pt idx="197">
                  <c:v>16480.084552439228</c:v>
                </c:pt>
                <c:pt idx="198">
                  <c:v>15615.782112176637</c:v>
                </c:pt>
                <c:pt idx="199">
                  <c:v>15906.423831652575</c:v>
                </c:pt>
                <c:pt idx="200">
                  <c:v>16920.596265152959</c:v>
                </c:pt>
                <c:pt idx="201">
                  <c:v>16441.44110603182</c:v>
                </c:pt>
                <c:pt idx="202">
                  <c:v>15618.365405784603</c:v>
                </c:pt>
                <c:pt idx="203">
                  <c:v>16287.162407016491</c:v>
                </c:pt>
                <c:pt idx="204">
                  <c:v>16492.393429070638</c:v>
                </c:pt>
                <c:pt idx="205">
                  <c:v>13712.54685651386</c:v>
                </c:pt>
                <c:pt idx="206">
                  <c:v>16912.71272146501</c:v>
                </c:pt>
                <c:pt idx="207">
                  <c:v>16783.508385317669</c:v>
                </c:pt>
                <c:pt idx="208">
                  <c:v>18089.505286658055</c:v>
                </c:pt>
                <c:pt idx="209">
                  <c:v>11387.373544447903</c:v>
                </c:pt>
                <c:pt idx="210">
                  <c:v>8073.6011094452388</c:v>
                </c:pt>
                <c:pt idx="211">
                  <c:v>6405.1886390304862</c:v>
                </c:pt>
                <c:pt idx="212">
                  <c:v>4757.8783770348009</c:v>
                </c:pt>
                <c:pt idx="213">
                  <c:v>4553.3804419322678</c:v>
                </c:pt>
                <c:pt idx="214">
                  <c:v>4354.5715337637967</c:v>
                </c:pt>
                <c:pt idx="215">
                  <c:v>3877.3106662796449</c:v>
                </c:pt>
                <c:pt idx="216">
                  <c:v>3311.1817955292845</c:v>
                </c:pt>
                <c:pt idx="217">
                  <c:v>3126.0728481267911</c:v>
                </c:pt>
                <c:pt idx="218">
                  <c:v>3355.9709301090857</c:v>
                </c:pt>
                <c:pt idx="219">
                  <c:v>3509.123688534698</c:v>
                </c:pt>
                <c:pt idx="220">
                  <c:v>3200.3982207814029</c:v>
                </c:pt>
                <c:pt idx="221">
                  <c:v>3127.4723519115223</c:v>
                </c:pt>
                <c:pt idx="222">
                  <c:v>3119.3133561511722</c:v>
                </c:pt>
                <c:pt idx="223">
                  <c:v>2900.2690125972445</c:v>
                </c:pt>
                <c:pt idx="224">
                  <c:v>3001.3990176953439</c:v>
                </c:pt>
                <c:pt idx="225">
                  <c:v>2869.076675045409</c:v>
                </c:pt>
                <c:pt idx="226">
                  <c:v>2775.6173996890343</c:v>
                </c:pt>
                <c:pt idx="227">
                  <c:v>2853.7981464556792</c:v>
                </c:pt>
                <c:pt idx="228">
                  <c:v>2697.7603715730093</c:v>
                </c:pt>
                <c:pt idx="229">
                  <c:v>2804.105843482625</c:v>
                </c:pt>
                <c:pt idx="230">
                  <c:v>2785.6060381921347</c:v>
                </c:pt>
                <c:pt idx="231">
                  <c:v>2645.4000390903648</c:v>
                </c:pt>
                <c:pt idx="232">
                  <c:v>2814.9465455047243</c:v>
                </c:pt>
                <c:pt idx="233">
                  <c:v>2545.7063186954665</c:v>
                </c:pt>
                <c:pt idx="234">
                  <c:v>9027.1611152841397</c:v>
                </c:pt>
                <c:pt idx="235">
                  <c:v>11026.199236376782</c:v>
                </c:pt>
                <c:pt idx="236">
                  <c:v>12174.725144489466</c:v>
                </c:pt>
                <c:pt idx="237">
                  <c:v>12543.425134335266</c:v>
                </c:pt>
                <c:pt idx="238">
                  <c:v>12265.617499538917</c:v>
                </c:pt>
                <c:pt idx="239">
                  <c:v>12852.077421562813</c:v>
                </c:pt>
                <c:pt idx="240">
                  <c:v>12119.724001614437</c:v>
                </c:pt>
                <c:pt idx="241">
                  <c:v>14260.172838019213</c:v>
                </c:pt>
                <c:pt idx="242">
                  <c:v>14204.681547056845</c:v>
                </c:pt>
                <c:pt idx="243">
                  <c:v>14558.981126237481</c:v>
                </c:pt>
                <c:pt idx="244">
                  <c:v>14360.037606968001</c:v>
                </c:pt>
                <c:pt idx="245">
                  <c:v>14556.374440108784</c:v>
                </c:pt>
                <c:pt idx="246">
                  <c:v>14752.485700896052</c:v>
                </c:pt>
                <c:pt idx="247">
                  <c:v>15500.118026092368</c:v>
                </c:pt>
                <c:pt idx="248">
                  <c:v>14765.808305246797</c:v>
                </c:pt>
                <c:pt idx="249">
                  <c:v>14575.220647268503</c:v>
                </c:pt>
                <c:pt idx="250">
                  <c:v>14515.430151932516</c:v>
                </c:pt>
                <c:pt idx="251">
                  <c:v>15280.113752921494</c:v>
                </c:pt>
                <c:pt idx="252">
                  <c:v>14308.0959826661</c:v>
                </c:pt>
                <c:pt idx="253">
                  <c:v>15336.346049472369</c:v>
                </c:pt>
                <c:pt idx="254">
                  <c:v>15060.499740031446</c:v>
                </c:pt>
                <c:pt idx="255">
                  <c:v>14378.826177170295</c:v>
                </c:pt>
                <c:pt idx="256">
                  <c:v>14365.0488399596</c:v>
                </c:pt>
                <c:pt idx="257">
                  <c:v>14511.176039215679</c:v>
                </c:pt>
                <c:pt idx="258">
                  <c:v>14275.291921869657</c:v>
                </c:pt>
                <c:pt idx="259">
                  <c:v>4357.8617424263493</c:v>
                </c:pt>
                <c:pt idx="260">
                  <c:v>13304.644061731393</c:v>
                </c:pt>
                <c:pt idx="261">
                  <c:v>14464.897569094068</c:v>
                </c:pt>
                <c:pt idx="262">
                  <c:v>12130.999931011689</c:v>
                </c:pt>
                <c:pt idx="263">
                  <c:v>15354.09132480279</c:v>
                </c:pt>
                <c:pt idx="264">
                  <c:v>15016.559822233054</c:v>
                </c:pt>
                <c:pt idx="265">
                  <c:v>14852.628134595978</c:v>
                </c:pt>
                <c:pt idx="266">
                  <c:v>3547.0118465680298</c:v>
                </c:pt>
                <c:pt idx="267">
                  <c:v>2094.1425697592713</c:v>
                </c:pt>
                <c:pt idx="268">
                  <c:v>1821.1699113457132</c:v>
                </c:pt>
                <c:pt idx="269">
                  <c:v>1718.9520682612399</c:v>
                </c:pt>
                <c:pt idx="270">
                  <c:v>1638.9043583259356</c:v>
                </c:pt>
                <c:pt idx="271">
                  <c:v>1693.4066085121769</c:v>
                </c:pt>
                <c:pt idx="272">
                  <c:v>1613.2486627496978</c:v>
                </c:pt>
                <c:pt idx="273">
                  <c:v>1784.6345254676651</c:v>
                </c:pt>
                <c:pt idx="274">
                  <c:v>1792.535924506338</c:v>
                </c:pt>
                <c:pt idx="275">
                  <c:v>1502.7126717702517</c:v>
                </c:pt>
                <c:pt idx="276">
                  <c:v>1558.9858914516419</c:v>
                </c:pt>
                <c:pt idx="277">
                  <c:v>1437.8797751505022</c:v>
                </c:pt>
                <c:pt idx="278">
                  <c:v>1570.9674981682826</c:v>
                </c:pt>
                <c:pt idx="279">
                  <c:v>1476.0668491201038</c:v>
                </c:pt>
                <c:pt idx="280">
                  <c:v>1571.145768124788</c:v>
                </c:pt>
                <c:pt idx="281">
                  <c:v>1611.2266285346295</c:v>
                </c:pt>
                <c:pt idx="282">
                  <c:v>1688.0468912364897</c:v>
                </c:pt>
                <c:pt idx="283">
                  <c:v>1637.4782222072502</c:v>
                </c:pt>
                <c:pt idx="284">
                  <c:v>4027.575152102057</c:v>
                </c:pt>
                <c:pt idx="285">
                  <c:v>10065.504806634191</c:v>
                </c:pt>
                <c:pt idx="286">
                  <c:v>10921.631679757991</c:v>
                </c:pt>
                <c:pt idx="287">
                  <c:v>11305.340738948084</c:v>
                </c:pt>
                <c:pt idx="288">
                  <c:v>11970.022179468497</c:v>
                </c:pt>
                <c:pt idx="289">
                  <c:v>13772.151789906304</c:v>
                </c:pt>
                <c:pt idx="290">
                  <c:v>12955.852820059865</c:v>
                </c:pt>
                <c:pt idx="291">
                  <c:v>13930.229752003881</c:v>
                </c:pt>
                <c:pt idx="292">
                  <c:v>13180.067809492031</c:v>
                </c:pt>
                <c:pt idx="293">
                  <c:v>13557.463004396868</c:v>
                </c:pt>
                <c:pt idx="294">
                  <c:v>13533.260473624885</c:v>
                </c:pt>
                <c:pt idx="295">
                  <c:v>14061.123901480003</c:v>
                </c:pt>
                <c:pt idx="296">
                  <c:v>14477.760475423711</c:v>
                </c:pt>
                <c:pt idx="297">
                  <c:v>15527.930018941583</c:v>
                </c:pt>
                <c:pt idx="298">
                  <c:v>14430.68741880798</c:v>
                </c:pt>
                <c:pt idx="299">
                  <c:v>14416.131385757368</c:v>
                </c:pt>
                <c:pt idx="300">
                  <c:v>13710.784417758639</c:v>
                </c:pt>
                <c:pt idx="301">
                  <c:v>883.70906477522431</c:v>
                </c:pt>
                <c:pt idx="302">
                  <c:v>372.23432303055631</c:v>
                </c:pt>
                <c:pt idx="303">
                  <c:v>368.85853932851649</c:v>
                </c:pt>
                <c:pt idx="304">
                  <c:v>388.34921337370776</c:v>
                </c:pt>
                <c:pt idx="305">
                  <c:v>274.69827744777263</c:v>
                </c:pt>
                <c:pt idx="306">
                  <c:v>260.10630246500722</c:v>
                </c:pt>
                <c:pt idx="307">
                  <c:v>270.20037243632845</c:v>
                </c:pt>
                <c:pt idx="308">
                  <c:v>269.7988765112629</c:v>
                </c:pt>
                <c:pt idx="309">
                  <c:v>246.52406528057105</c:v>
                </c:pt>
                <c:pt idx="310">
                  <c:v>194.6332815422729</c:v>
                </c:pt>
                <c:pt idx="311">
                  <c:v>219.84510056315446</c:v>
                </c:pt>
                <c:pt idx="312">
                  <c:v>208.40525084196105</c:v>
                </c:pt>
                <c:pt idx="313">
                  <c:v>327.65532005368436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CD-4059-AA80-19869FD83253}"/>
            </c:ext>
          </c:extLst>
        </c:ser>
        <c:ser>
          <c:idx val="3"/>
          <c:order val="1"/>
          <c:tx>
            <c:strRef>
              <c:f>'2025_01_013_AVE'!$AD$4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00">
                  <a:alpha val="24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'2025_01_013_AVE'!$A$5:$A$452</c:f>
              <c:numCache>
                <c:formatCode>General</c:formatCode>
                <c:ptCount val="448"/>
                <c:pt idx="0">
                  <c:v>12.792999999999999</c:v>
                </c:pt>
                <c:pt idx="1">
                  <c:v>12.803000000000001</c:v>
                </c:pt>
                <c:pt idx="2">
                  <c:v>12.812900000000001</c:v>
                </c:pt>
                <c:pt idx="3">
                  <c:v>12.822900000000001</c:v>
                </c:pt>
                <c:pt idx="4">
                  <c:v>12.8329</c:v>
                </c:pt>
                <c:pt idx="5">
                  <c:v>12.8429</c:v>
                </c:pt>
                <c:pt idx="6">
                  <c:v>12.8529</c:v>
                </c:pt>
                <c:pt idx="7">
                  <c:v>12.8629</c:v>
                </c:pt>
                <c:pt idx="8">
                  <c:v>12.8729</c:v>
                </c:pt>
                <c:pt idx="9">
                  <c:v>12.882899999999999</c:v>
                </c:pt>
                <c:pt idx="10">
                  <c:v>12.892899999999999</c:v>
                </c:pt>
                <c:pt idx="11">
                  <c:v>12.902900000000001</c:v>
                </c:pt>
                <c:pt idx="12">
                  <c:v>12.9129</c:v>
                </c:pt>
                <c:pt idx="13">
                  <c:v>12.9229</c:v>
                </c:pt>
                <c:pt idx="14">
                  <c:v>12.9329</c:v>
                </c:pt>
                <c:pt idx="15">
                  <c:v>12.943</c:v>
                </c:pt>
                <c:pt idx="16">
                  <c:v>12.955299999999999</c:v>
                </c:pt>
                <c:pt idx="17">
                  <c:v>12.965299999999999</c:v>
                </c:pt>
                <c:pt idx="18">
                  <c:v>12.975300000000001</c:v>
                </c:pt>
                <c:pt idx="19">
                  <c:v>12.985300000000001</c:v>
                </c:pt>
                <c:pt idx="20">
                  <c:v>12.9953</c:v>
                </c:pt>
                <c:pt idx="21">
                  <c:v>13.007099999999999</c:v>
                </c:pt>
                <c:pt idx="22">
                  <c:v>13.016999999999999</c:v>
                </c:pt>
                <c:pt idx="23">
                  <c:v>13.026999999999999</c:v>
                </c:pt>
                <c:pt idx="24">
                  <c:v>13.039</c:v>
                </c:pt>
                <c:pt idx="25">
                  <c:v>13.0489</c:v>
                </c:pt>
                <c:pt idx="26">
                  <c:v>13.0589</c:v>
                </c:pt>
                <c:pt idx="27">
                  <c:v>13.068899999999999</c:v>
                </c:pt>
                <c:pt idx="28">
                  <c:v>13.2547</c:v>
                </c:pt>
                <c:pt idx="29">
                  <c:v>13.2646</c:v>
                </c:pt>
                <c:pt idx="30">
                  <c:v>13.2746</c:v>
                </c:pt>
                <c:pt idx="31">
                  <c:v>13.284599999999999</c:v>
                </c:pt>
                <c:pt idx="32">
                  <c:v>13.294600000000001</c:v>
                </c:pt>
                <c:pt idx="33">
                  <c:v>13.304600000000001</c:v>
                </c:pt>
                <c:pt idx="34">
                  <c:v>13.3146</c:v>
                </c:pt>
                <c:pt idx="35">
                  <c:v>13.3246</c:v>
                </c:pt>
                <c:pt idx="36">
                  <c:v>13.3345</c:v>
                </c:pt>
                <c:pt idx="37">
                  <c:v>13.3445</c:v>
                </c:pt>
                <c:pt idx="38">
                  <c:v>13.3545</c:v>
                </c:pt>
                <c:pt idx="39">
                  <c:v>13.3645</c:v>
                </c:pt>
                <c:pt idx="40">
                  <c:v>13.374599999999999</c:v>
                </c:pt>
                <c:pt idx="41">
                  <c:v>13.3847</c:v>
                </c:pt>
                <c:pt idx="42">
                  <c:v>13.3948</c:v>
                </c:pt>
                <c:pt idx="43">
                  <c:v>13.4047</c:v>
                </c:pt>
                <c:pt idx="44">
                  <c:v>13.4147</c:v>
                </c:pt>
                <c:pt idx="45">
                  <c:v>13.4247</c:v>
                </c:pt>
                <c:pt idx="46">
                  <c:v>13.434799999999999</c:v>
                </c:pt>
                <c:pt idx="47">
                  <c:v>13.444900000000001</c:v>
                </c:pt>
                <c:pt idx="48">
                  <c:v>13.455</c:v>
                </c:pt>
                <c:pt idx="49">
                  <c:v>13.4651</c:v>
                </c:pt>
                <c:pt idx="50">
                  <c:v>13.475199999999999</c:v>
                </c:pt>
                <c:pt idx="51">
                  <c:v>13.485200000000001</c:v>
                </c:pt>
                <c:pt idx="52">
                  <c:v>13.4953</c:v>
                </c:pt>
                <c:pt idx="53">
                  <c:v>13.5054</c:v>
                </c:pt>
                <c:pt idx="54">
                  <c:v>13.515499999999999</c:v>
                </c:pt>
                <c:pt idx="55">
                  <c:v>13.5686</c:v>
                </c:pt>
                <c:pt idx="56">
                  <c:v>13.5786</c:v>
                </c:pt>
                <c:pt idx="57">
                  <c:v>13.588699999999999</c:v>
                </c:pt>
                <c:pt idx="58">
                  <c:v>13.598699999999999</c:v>
                </c:pt>
                <c:pt idx="59">
                  <c:v>13.6088</c:v>
                </c:pt>
                <c:pt idx="60">
                  <c:v>13.6189</c:v>
                </c:pt>
                <c:pt idx="61">
                  <c:v>13.6289</c:v>
                </c:pt>
                <c:pt idx="62">
                  <c:v>13.638999999999999</c:v>
                </c:pt>
                <c:pt idx="63">
                  <c:v>13.648999999999999</c:v>
                </c:pt>
                <c:pt idx="64">
                  <c:v>13.6591</c:v>
                </c:pt>
                <c:pt idx="65">
                  <c:v>13.6691</c:v>
                </c:pt>
                <c:pt idx="66">
                  <c:v>13.6792</c:v>
                </c:pt>
                <c:pt idx="67">
                  <c:v>13.689299999999999</c:v>
                </c:pt>
                <c:pt idx="68">
                  <c:v>13.699299999999999</c:v>
                </c:pt>
                <c:pt idx="69">
                  <c:v>13.7094</c:v>
                </c:pt>
                <c:pt idx="70">
                  <c:v>13.7194</c:v>
                </c:pt>
                <c:pt idx="71">
                  <c:v>13.7295</c:v>
                </c:pt>
                <c:pt idx="72">
                  <c:v>13.739599999999999</c:v>
                </c:pt>
                <c:pt idx="73">
                  <c:v>13.749499999999999</c:v>
                </c:pt>
                <c:pt idx="74">
                  <c:v>13.759600000000001</c:v>
                </c:pt>
                <c:pt idx="75">
                  <c:v>13.7697</c:v>
                </c:pt>
                <c:pt idx="76">
                  <c:v>13.7797</c:v>
                </c:pt>
                <c:pt idx="77">
                  <c:v>13.7898</c:v>
                </c:pt>
                <c:pt idx="78">
                  <c:v>13.799799999999999</c:v>
                </c:pt>
                <c:pt idx="79">
                  <c:v>13.8117</c:v>
                </c:pt>
                <c:pt idx="80">
                  <c:v>13.8218</c:v>
                </c:pt>
                <c:pt idx="81">
                  <c:v>13.831799999999999</c:v>
                </c:pt>
                <c:pt idx="82">
                  <c:v>13.841900000000001</c:v>
                </c:pt>
                <c:pt idx="83">
                  <c:v>13.851900000000001</c:v>
                </c:pt>
                <c:pt idx="84">
                  <c:v>13.862</c:v>
                </c:pt>
                <c:pt idx="85">
                  <c:v>13.8721</c:v>
                </c:pt>
                <c:pt idx="86">
                  <c:v>13.882099999999999</c:v>
                </c:pt>
                <c:pt idx="87">
                  <c:v>13.892200000000001</c:v>
                </c:pt>
                <c:pt idx="88">
                  <c:v>13.902200000000001</c:v>
                </c:pt>
                <c:pt idx="89">
                  <c:v>13.9123</c:v>
                </c:pt>
                <c:pt idx="90">
                  <c:v>13.9224</c:v>
                </c:pt>
                <c:pt idx="91">
                  <c:v>13.9351</c:v>
                </c:pt>
                <c:pt idx="92">
                  <c:v>13.9451</c:v>
                </c:pt>
                <c:pt idx="93">
                  <c:v>13.9552</c:v>
                </c:pt>
                <c:pt idx="94">
                  <c:v>13.965299999999999</c:v>
                </c:pt>
                <c:pt idx="95">
                  <c:v>13.975300000000001</c:v>
                </c:pt>
                <c:pt idx="96">
                  <c:v>13.9984</c:v>
                </c:pt>
                <c:pt idx="97">
                  <c:v>14.0082</c:v>
                </c:pt>
                <c:pt idx="98">
                  <c:v>14.018000000000001</c:v>
                </c:pt>
                <c:pt idx="99">
                  <c:v>14.027799999999999</c:v>
                </c:pt>
                <c:pt idx="100">
                  <c:v>14.037599999999999</c:v>
                </c:pt>
                <c:pt idx="101">
                  <c:v>14.0473</c:v>
                </c:pt>
                <c:pt idx="102">
                  <c:v>14.057</c:v>
                </c:pt>
                <c:pt idx="103">
                  <c:v>14.066800000000001</c:v>
                </c:pt>
                <c:pt idx="104">
                  <c:v>14.076599999999999</c:v>
                </c:pt>
                <c:pt idx="105">
                  <c:v>14.086399999999999</c:v>
                </c:pt>
                <c:pt idx="106">
                  <c:v>14.0962</c:v>
                </c:pt>
                <c:pt idx="107">
                  <c:v>14.106</c:v>
                </c:pt>
                <c:pt idx="108">
                  <c:v>14.1157</c:v>
                </c:pt>
                <c:pt idx="109">
                  <c:v>14.125500000000001</c:v>
                </c:pt>
                <c:pt idx="110">
                  <c:v>14.135300000000001</c:v>
                </c:pt>
                <c:pt idx="111">
                  <c:v>14.145099999999999</c:v>
                </c:pt>
                <c:pt idx="112">
                  <c:v>14.1549</c:v>
                </c:pt>
                <c:pt idx="113">
                  <c:v>14.1647</c:v>
                </c:pt>
                <c:pt idx="114">
                  <c:v>14.1744</c:v>
                </c:pt>
                <c:pt idx="115">
                  <c:v>14.184200000000001</c:v>
                </c:pt>
                <c:pt idx="116">
                  <c:v>14.194000000000001</c:v>
                </c:pt>
                <c:pt idx="117">
                  <c:v>14.203799999999999</c:v>
                </c:pt>
                <c:pt idx="118">
                  <c:v>14.2136</c:v>
                </c:pt>
                <c:pt idx="119">
                  <c:v>14.2233</c:v>
                </c:pt>
                <c:pt idx="120">
                  <c:v>14.2331</c:v>
                </c:pt>
                <c:pt idx="121">
                  <c:v>14.242900000000001</c:v>
                </c:pt>
                <c:pt idx="122">
                  <c:v>14.252700000000001</c:v>
                </c:pt>
                <c:pt idx="123">
                  <c:v>14.262499999999999</c:v>
                </c:pt>
                <c:pt idx="124">
                  <c:v>14.2723</c:v>
                </c:pt>
                <c:pt idx="125">
                  <c:v>14.282</c:v>
                </c:pt>
                <c:pt idx="126">
                  <c:v>14.2918</c:v>
                </c:pt>
                <c:pt idx="127">
                  <c:v>14.301600000000001</c:v>
                </c:pt>
                <c:pt idx="128">
                  <c:v>14.311400000000001</c:v>
                </c:pt>
                <c:pt idx="129">
                  <c:v>14.321199999999999</c:v>
                </c:pt>
                <c:pt idx="130">
                  <c:v>14.331</c:v>
                </c:pt>
                <c:pt idx="131">
                  <c:v>14.3407</c:v>
                </c:pt>
                <c:pt idx="132">
                  <c:v>14.3505</c:v>
                </c:pt>
                <c:pt idx="133">
                  <c:v>14.360300000000001</c:v>
                </c:pt>
                <c:pt idx="134">
                  <c:v>14.370100000000001</c:v>
                </c:pt>
                <c:pt idx="135">
                  <c:v>14.379799999999999</c:v>
                </c:pt>
                <c:pt idx="136">
                  <c:v>14.3896</c:v>
                </c:pt>
                <c:pt idx="137">
                  <c:v>14.3994</c:v>
                </c:pt>
                <c:pt idx="138">
                  <c:v>14.4091</c:v>
                </c:pt>
                <c:pt idx="139">
                  <c:v>14.418900000000001</c:v>
                </c:pt>
                <c:pt idx="140">
                  <c:v>14.428699999999999</c:v>
                </c:pt>
                <c:pt idx="141">
                  <c:v>14.438499999999999</c:v>
                </c:pt>
                <c:pt idx="142">
                  <c:v>14.4482</c:v>
                </c:pt>
                <c:pt idx="143">
                  <c:v>14.458</c:v>
                </c:pt>
                <c:pt idx="144">
                  <c:v>14.4678</c:v>
                </c:pt>
                <c:pt idx="145">
                  <c:v>14.477600000000001</c:v>
                </c:pt>
                <c:pt idx="146">
                  <c:v>14.488899999999999</c:v>
                </c:pt>
                <c:pt idx="147">
                  <c:v>14.498699999999999</c:v>
                </c:pt>
                <c:pt idx="148">
                  <c:v>14.5084</c:v>
                </c:pt>
                <c:pt idx="149">
                  <c:v>14.5182</c:v>
                </c:pt>
                <c:pt idx="150">
                  <c:v>14.528</c:v>
                </c:pt>
                <c:pt idx="151">
                  <c:v>14.537800000000001</c:v>
                </c:pt>
                <c:pt idx="152">
                  <c:v>14.547499999999999</c:v>
                </c:pt>
                <c:pt idx="153">
                  <c:v>14.5573</c:v>
                </c:pt>
                <c:pt idx="154">
                  <c:v>14.5671</c:v>
                </c:pt>
                <c:pt idx="155">
                  <c:v>14.5769</c:v>
                </c:pt>
                <c:pt idx="156">
                  <c:v>14.586600000000001</c:v>
                </c:pt>
                <c:pt idx="157">
                  <c:v>14.5983</c:v>
                </c:pt>
                <c:pt idx="158">
                  <c:v>14.608000000000001</c:v>
                </c:pt>
                <c:pt idx="159">
                  <c:v>14.617800000000001</c:v>
                </c:pt>
                <c:pt idx="160">
                  <c:v>14.627599999999999</c:v>
                </c:pt>
                <c:pt idx="161">
                  <c:v>14.6374</c:v>
                </c:pt>
                <c:pt idx="162">
                  <c:v>14.6471</c:v>
                </c:pt>
                <c:pt idx="163">
                  <c:v>14.6569</c:v>
                </c:pt>
                <c:pt idx="164">
                  <c:v>14.666700000000001</c:v>
                </c:pt>
                <c:pt idx="165">
                  <c:v>14.676500000000001</c:v>
                </c:pt>
                <c:pt idx="166">
                  <c:v>14.686299999999999</c:v>
                </c:pt>
                <c:pt idx="167">
                  <c:v>14.696099999999999</c:v>
                </c:pt>
                <c:pt idx="168">
                  <c:v>14.7058</c:v>
                </c:pt>
                <c:pt idx="169">
                  <c:v>14.7156</c:v>
                </c:pt>
                <c:pt idx="170">
                  <c:v>14.7254</c:v>
                </c:pt>
                <c:pt idx="171">
                  <c:v>14.735200000000001</c:v>
                </c:pt>
                <c:pt idx="172">
                  <c:v>14.744899999999999</c:v>
                </c:pt>
                <c:pt idx="173">
                  <c:v>14.7547</c:v>
                </c:pt>
                <c:pt idx="174">
                  <c:v>14.7645</c:v>
                </c:pt>
                <c:pt idx="175">
                  <c:v>14.7743</c:v>
                </c:pt>
                <c:pt idx="176">
                  <c:v>14.7841</c:v>
                </c:pt>
                <c:pt idx="177">
                  <c:v>14.793900000000001</c:v>
                </c:pt>
                <c:pt idx="178">
                  <c:v>14.803599999999999</c:v>
                </c:pt>
                <c:pt idx="179">
                  <c:v>14.8134</c:v>
                </c:pt>
                <c:pt idx="180">
                  <c:v>14.8232</c:v>
                </c:pt>
                <c:pt idx="181">
                  <c:v>14.833</c:v>
                </c:pt>
                <c:pt idx="182">
                  <c:v>14.8428</c:v>
                </c:pt>
                <c:pt idx="183">
                  <c:v>14.852600000000001</c:v>
                </c:pt>
                <c:pt idx="184">
                  <c:v>14.862299999999999</c:v>
                </c:pt>
                <c:pt idx="185">
                  <c:v>14.8721</c:v>
                </c:pt>
                <c:pt idx="186">
                  <c:v>14.8818</c:v>
                </c:pt>
                <c:pt idx="187">
                  <c:v>14.8916</c:v>
                </c:pt>
                <c:pt idx="188">
                  <c:v>14.901400000000001</c:v>
                </c:pt>
                <c:pt idx="189">
                  <c:v>14.911199999999999</c:v>
                </c:pt>
                <c:pt idx="190">
                  <c:v>14.920999999999999</c:v>
                </c:pt>
                <c:pt idx="191">
                  <c:v>14.9307</c:v>
                </c:pt>
                <c:pt idx="192">
                  <c:v>14.9405</c:v>
                </c:pt>
                <c:pt idx="193">
                  <c:v>14.9503</c:v>
                </c:pt>
                <c:pt idx="194">
                  <c:v>14.960100000000001</c:v>
                </c:pt>
                <c:pt idx="195">
                  <c:v>14.969900000000001</c:v>
                </c:pt>
                <c:pt idx="196">
                  <c:v>14.979699999999999</c:v>
                </c:pt>
                <c:pt idx="197">
                  <c:v>14.9894</c:v>
                </c:pt>
                <c:pt idx="198">
                  <c:v>14.9992</c:v>
                </c:pt>
                <c:pt idx="199">
                  <c:v>15.009</c:v>
                </c:pt>
                <c:pt idx="200">
                  <c:v>15.018800000000001</c:v>
                </c:pt>
                <c:pt idx="201">
                  <c:v>15.028600000000001</c:v>
                </c:pt>
                <c:pt idx="202">
                  <c:v>15.038399999999999</c:v>
                </c:pt>
                <c:pt idx="203">
                  <c:v>15.0482</c:v>
                </c:pt>
                <c:pt idx="204">
                  <c:v>15.058</c:v>
                </c:pt>
                <c:pt idx="205">
                  <c:v>15.0678</c:v>
                </c:pt>
                <c:pt idx="206">
                  <c:v>15.0776</c:v>
                </c:pt>
                <c:pt idx="207">
                  <c:v>15.087400000000001</c:v>
                </c:pt>
                <c:pt idx="208">
                  <c:v>15.097099999999999</c:v>
                </c:pt>
                <c:pt idx="209">
                  <c:v>15.1069</c:v>
                </c:pt>
                <c:pt idx="210">
                  <c:v>15.1167</c:v>
                </c:pt>
                <c:pt idx="211">
                  <c:v>15.1265</c:v>
                </c:pt>
                <c:pt idx="212">
                  <c:v>15.1363</c:v>
                </c:pt>
                <c:pt idx="213">
                  <c:v>15.146100000000001</c:v>
                </c:pt>
                <c:pt idx="214">
                  <c:v>15.155900000000001</c:v>
                </c:pt>
                <c:pt idx="215">
                  <c:v>15.165699999999999</c:v>
                </c:pt>
                <c:pt idx="216">
                  <c:v>15.1755</c:v>
                </c:pt>
                <c:pt idx="217">
                  <c:v>15.1853</c:v>
                </c:pt>
                <c:pt idx="218">
                  <c:v>15.195</c:v>
                </c:pt>
                <c:pt idx="219">
                  <c:v>15.204800000000001</c:v>
                </c:pt>
                <c:pt idx="220">
                  <c:v>15.214600000000001</c:v>
                </c:pt>
                <c:pt idx="221">
                  <c:v>15.224399999999999</c:v>
                </c:pt>
                <c:pt idx="222">
                  <c:v>15.2342</c:v>
                </c:pt>
                <c:pt idx="223">
                  <c:v>15.244</c:v>
                </c:pt>
                <c:pt idx="224">
                  <c:v>15.2538</c:v>
                </c:pt>
                <c:pt idx="225">
                  <c:v>15.2636</c:v>
                </c:pt>
                <c:pt idx="226">
                  <c:v>15.273400000000001</c:v>
                </c:pt>
                <c:pt idx="227">
                  <c:v>15.283200000000001</c:v>
                </c:pt>
                <c:pt idx="228">
                  <c:v>15.292899999999999</c:v>
                </c:pt>
                <c:pt idx="229">
                  <c:v>15.3027</c:v>
                </c:pt>
                <c:pt idx="230">
                  <c:v>15.3125</c:v>
                </c:pt>
                <c:pt idx="231">
                  <c:v>15.3223</c:v>
                </c:pt>
                <c:pt idx="232">
                  <c:v>15.332100000000001</c:v>
                </c:pt>
                <c:pt idx="233">
                  <c:v>15.341900000000001</c:v>
                </c:pt>
                <c:pt idx="234">
                  <c:v>15.351699999999999</c:v>
                </c:pt>
                <c:pt idx="235">
                  <c:v>15.361499999999999</c:v>
                </c:pt>
                <c:pt idx="236">
                  <c:v>15.3713</c:v>
                </c:pt>
                <c:pt idx="237">
                  <c:v>15.3811</c:v>
                </c:pt>
                <c:pt idx="238">
                  <c:v>15.3908</c:v>
                </c:pt>
                <c:pt idx="239">
                  <c:v>15.400600000000001</c:v>
                </c:pt>
                <c:pt idx="240">
                  <c:v>15.410399999999999</c:v>
                </c:pt>
                <c:pt idx="241">
                  <c:v>15.420199999999999</c:v>
                </c:pt>
                <c:pt idx="242">
                  <c:v>15.43</c:v>
                </c:pt>
                <c:pt idx="243">
                  <c:v>15.4398</c:v>
                </c:pt>
                <c:pt idx="244">
                  <c:v>15.4496</c:v>
                </c:pt>
                <c:pt idx="245">
                  <c:v>15.4594</c:v>
                </c:pt>
                <c:pt idx="246">
                  <c:v>15.469200000000001</c:v>
                </c:pt>
                <c:pt idx="247">
                  <c:v>15.478999999999999</c:v>
                </c:pt>
                <c:pt idx="248">
                  <c:v>15.488799999999999</c:v>
                </c:pt>
                <c:pt idx="249">
                  <c:v>15.4986</c:v>
                </c:pt>
                <c:pt idx="250">
                  <c:v>15.5084</c:v>
                </c:pt>
                <c:pt idx="251">
                  <c:v>15.5182</c:v>
                </c:pt>
                <c:pt idx="252">
                  <c:v>15.528</c:v>
                </c:pt>
                <c:pt idx="253">
                  <c:v>15.537800000000001</c:v>
                </c:pt>
                <c:pt idx="254">
                  <c:v>15.547499999999999</c:v>
                </c:pt>
                <c:pt idx="255">
                  <c:v>15.5573</c:v>
                </c:pt>
                <c:pt idx="256">
                  <c:v>15.5671</c:v>
                </c:pt>
                <c:pt idx="257">
                  <c:v>15.5769</c:v>
                </c:pt>
                <c:pt idx="258">
                  <c:v>15.5867</c:v>
                </c:pt>
                <c:pt idx="259">
                  <c:v>15.596500000000001</c:v>
                </c:pt>
                <c:pt idx="260">
                  <c:v>15.606299999999999</c:v>
                </c:pt>
                <c:pt idx="261">
                  <c:v>15.616099999999999</c:v>
                </c:pt>
                <c:pt idx="262">
                  <c:v>15.6259</c:v>
                </c:pt>
                <c:pt idx="263">
                  <c:v>15.6357</c:v>
                </c:pt>
                <c:pt idx="264">
                  <c:v>15.6455</c:v>
                </c:pt>
                <c:pt idx="265">
                  <c:v>15.6553</c:v>
                </c:pt>
                <c:pt idx="266">
                  <c:v>15.665100000000001</c:v>
                </c:pt>
                <c:pt idx="267">
                  <c:v>15.674899999999999</c:v>
                </c:pt>
                <c:pt idx="268">
                  <c:v>15.684699999999999</c:v>
                </c:pt>
                <c:pt idx="269">
                  <c:v>15.6945</c:v>
                </c:pt>
                <c:pt idx="270">
                  <c:v>15.7043</c:v>
                </c:pt>
                <c:pt idx="271">
                  <c:v>15.7141</c:v>
                </c:pt>
                <c:pt idx="272">
                  <c:v>15.7239</c:v>
                </c:pt>
                <c:pt idx="273">
                  <c:v>15.733700000000001</c:v>
                </c:pt>
                <c:pt idx="274">
                  <c:v>15.743499999999999</c:v>
                </c:pt>
                <c:pt idx="275">
                  <c:v>15.753299999999999</c:v>
                </c:pt>
                <c:pt idx="276">
                  <c:v>15.7631</c:v>
                </c:pt>
                <c:pt idx="277">
                  <c:v>15.7729</c:v>
                </c:pt>
                <c:pt idx="278">
                  <c:v>15.7826</c:v>
                </c:pt>
                <c:pt idx="279">
                  <c:v>15.792400000000001</c:v>
                </c:pt>
                <c:pt idx="280">
                  <c:v>15.802199999999999</c:v>
                </c:pt>
                <c:pt idx="281">
                  <c:v>15.811999999999999</c:v>
                </c:pt>
                <c:pt idx="282">
                  <c:v>15.8218</c:v>
                </c:pt>
                <c:pt idx="283">
                  <c:v>15.8316</c:v>
                </c:pt>
                <c:pt idx="284">
                  <c:v>15.8414</c:v>
                </c:pt>
                <c:pt idx="285">
                  <c:v>15.8512</c:v>
                </c:pt>
                <c:pt idx="286">
                  <c:v>15.861000000000001</c:v>
                </c:pt>
                <c:pt idx="287">
                  <c:v>15.870799999999999</c:v>
                </c:pt>
                <c:pt idx="288">
                  <c:v>15.880599999999999</c:v>
                </c:pt>
                <c:pt idx="289">
                  <c:v>15.8904</c:v>
                </c:pt>
                <c:pt idx="290">
                  <c:v>15.9002</c:v>
                </c:pt>
                <c:pt idx="291">
                  <c:v>15.91</c:v>
                </c:pt>
                <c:pt idx="292">
                  <c:v>15.9198</c:v>
                </c:pt>
                <c:pt idx="293">
                  <c:v>15.929600000000001</c:v>
                </c:pt>
                <c:pt idx="294">
                  <c:v>15.939399999999999</c:v>
                </c:pt>
                <c:pt idx="295">
                  <c:v>15.9491</c:v>
                </c:pt>
                <c:pt idx="296">
                  <c:v>15.959</c:v>
                </c:pt>
                <c:pt idx="297">
                  <c:v>15.9688</c:v>
                </c:pt>
                <c:pt idx="298">
                  <c:v>15.9785</c:v>
                </c:pt>
                <c:pt idx="299">
                  <c:v>15.988300000000001</c:v>
                </c:pt>
                <c:pt idx="300">
                  <c:v>15.998200000000001</c:v>
                </c:pt>
                <c:pt idx="301">
                  <c:v>16.007899999999999</c:v>
                </c:pt>
                <c:pt idx="302">
                  <c:v>16.017700000000001</c:v>
                </c:pt>
                <c:pt idx="303">
                  <c:v>16.0275</c:v>
                </c:pt>
                <c:pt idx="304">
                  <c:v>16.037299999999998</c:v>
                </c:pt>
                <c:pt idx="305">
                  <c:v>16.0471</c:v>
                </c:pt>
                <c:pt idx="306">
                  <c:v>16.056899999999999</c:v>
                </c:pt>
                <c:pt idx="307">
                  <c:v>16.066700000000001</c:v>
                </c:pt>
                <c:pt idx="308">
                  <c:v>16.076499999999999</c:v>
                </c:pt>
                <c:pt idx="309">
                  <c:v>16.086300000000001</c:v>
                </c:pt>
                <c:pt idx="310">
                  <c:v>16.0961</c:v>
                </c:pt>
                <c:pt idx="311">
                  <c:v>16.105899999999998</c:v>
                </c:pt>
                <c:pt idx="312">
                  <c:v>16.115600000000001</c:v>
                </c:pt>
                <c:pt idx="313">
                  <c:v>16.125399999999999</c:v>
                </c:pt>
              </c:numCache>
            </c:numRef>
          </c:xVal>
          <c:yVal>
            <c:numRef>
              <c:f>'2025_01_013_AVE'!$AD$5:$AD$452</c:f>
              <c:numCache>
                <c:formatCode>General</c:formatCode>
                <c:ptCount val="448"/>
                <c:pt idx="0">
                  <c:v>230.19581631554908</c:v>
                </c:pt>
                <c:pt idx="1">
                  <c:v>250.73506874901287</c:v>
                </c:pt>
                <c:pt idx="2">
                  <c:v>206.28540318506833</c:v>
                </c:pt>
                <c:pt idx="3">
                  <c:v>358.34324446473977</c:v>
                </c:pt>
                <c:pt idx="4">
                  <c:v>266.23336256595223</c:v>
                </c:pt>
                <c:pt idx="5">
                  <c:v>342.30032708967099</c:v>
                </c:pt>
                <c:pt idx="6">
                  <c:v>277.25523321562952</c:v>
                </c:pt>
                <c:pt idx="7">
                  <c:v>250.63367169529977</c:v>
                </c:pt>
                <c:pt idx="8">
                  <c:v>226.50532986882388</c:v>
                </c:pt>
                <c:pt idx="9">
                  <c:v>221.28027756886016</c:v>
                </c:pt>
                <c:pt idx="10">
                  <c:v>162.40151535513149</c:v>
                </c:pt>
                <c:pt idx="11">
                  <c:v>225.69460121351065</c:v>
                </c:pt>
                <c:pt idx="12">
                  <c:v>401.68461059287603</c:v>
                </c:pt>
                <c:pt idx="13">
                  <c:v>360.47161664152014</c:v>
                </c:pt>
                <c:pt idx="14">
                  <c:v>316.50105774468364</c:v>
                </c:pt>
                <c:pt idx="15">
                  <c:v>263.43129247735493</c:v>
                </c:pt>
                <c:pt idx="16">
                  <c:v>310.29913581125976</c:v>
                </c:pt>
                <c:pt idx="17">
                  <c:v>349.85991445372059</c:v>
                </c:pt>
                <c:pt idx="18">
                  <c:v>258.50306873412347</c:v>
                </c:pt>
                <c:pt idx="19">
                  <c:v>323.23989015804932</c:v>
                </c:pt>
                <c:pt idx="20">
                  <c:v>326.86937504931592</c:v>
                </c:pt>
                <c:pt idx="21">
                  <c:v>302.11973632114069</c:v>
                </c:pt>
                <c:pt idx="22">
                  <c:v>254.35398226034184</c:v>
                </c:pt>
                <c:pt idx="23">
                  <c:v>482.11468855441052</c:v>
                </c:pt>
                <c:pt idx="24">
                  <c:v>352.8325604854013</c:v>
                </c:pt>
                <c:pt idx="25">
                  <c:v>413.4818096614926</c:v>
                </c:pt>
                <c:pt idx="26">
                  <c:v>282.08405520350414</c:v>
                </c:pt>
                <c:pt idx="27">
                  <c:v>474.59226840147403</c:v>
                </c:pt>
                <c:pt idx="28">
                  <c:v>693.16426237682367</c:v>
                </c:pt>
                <c:pt idx="29">
                  <c:v>290.25716964357451</c:v>
                </c:pt>
                <c:pt idx="30">
                  <c:v>245.48401873694928</c:v>
                </c:pt>
                <c:pt idx="31">
                  <c:v>309.9183643801706</c:v>
                </c:pt>
                <c:pt idx="32">
                  <c:v>271.94857847790632</c:v>
                </c:pt>
                <c:pt idx="33">
                  <c:v>262.48714676547269</c:v>
                </c:pt>
                <c:pt idx="34">
                  <c:v>336.57335746996739</c:v>
                </c:pt>
                <c:pt idx="35">
                  <c:v>293.84705935713538</c:v>
                </c:pt>
                <c:pt idx="36">
                  <c:v>318.22931820095965</c:v>
                </c:pt>
                <c:pt idx="37">
                  <c:v>188.88922724719095</c:v>
                </c:pt>
                <c:pt idx="38">
                  <c:v>150.43291892088445</c:v>
                </c:pt>
                <c:pt idx="39">
                  <c:v>136.32252444068783</c:v>
                </c:pt>
                <c:pt idx="40">
                  <c:v>124.02148237512694</c:v>
                </c:pt>
                <c:pt idx="41">
                  <c:v>187.40094919556807</c:v>
                </c:pt>
                <c:pt idx="42">
                  <c:v>107.43781829147596</c:v>
                </c:pt>
                <c:pt idx="43">
                  <c:v>151.89621043225455</c:v>
                </c:pt>
                <c:pt idx="44">
                  <c:v>122.47788894175036</c:v>
                </c:pt>
                <c:pt idx="45">
                  <c:v>127.77359672919758</c:v>
                </c:pt>
                <c:pt idx="46">
                  <c:v>98.141315096010615</c:v>
                </c:pt>
                <c:pt idx="47">
                  <c:v>144.76882976316998</c:v>
                </c:pt>
                <c:pt idx="48">
                  <c:v>127.73270565070642</c:v>
                </c:pt>
                <c:pt idx="49">
                  <c:v>118.61832970037251</c:v>
                </c:pt>
                <c:pt idx="50">
                  <c:v>130.0030778091066</c:v>
                </c:pt>
                <c:pt idx="51">
                  <c:v>111.07959915203683</c:v>
                </c:pt>
                <c:pt idx="52">
                  <c:v>92.441594518598265</c:v>
                </c:pt>
                <c:pt idx="53">
                  <c:v>98.918175127989485</c:v>
                </c:pt>
                <c:pt idx="54">
                  <c:v>154.7506314553867</c:v>
                </c:pt>
                <c:pt idx="55">
                  <c:v>89.680331246081749</c:v>
                </c:pt>
                <c:pt idx="56">
                  <c:v>71.89697567128475</c:v>
                </c:pt>
                <c:pt idx="57">
                  <c:v>146.73191955709103</c:v>
                </c:pt>
                <c:pt idx="58">
                  <c:v>103.00364380180498</c:v>
                </c:pt>
                <c:pt idx="59">
                  <c:v>161.91939084051455</c:v>
                </c:pt>
                <c:pt idx="60">
                  <c:v>149.97246869428253</c:v>
                </c:pt>
                <c:pt idx="61">
                  <c:v>129.06538898038647</c:v>
                </c:pt>
                <c:pt idx="62">
                  <c:v>103.12349427130675</c:v>
                </c:pt>
                <c:pt idx="63">
                  <c:v>119.11558517072596</c:v>
                </c:pt>
                <c:pt idx="64">
                  <c:v>171.80983905328355</c:v>
                </c:pt>
                <c:pt idx="65">
                  <c:v>137.04262916131137</c:v>
                </c:pt>
                <c:pt idx="66">
                  <c:v>230.78500463904021</c:v>
                </c:pt>
                <c:pt idx="67">
                  <c:v>150.0885268272107</c:v>
                </c:pt>
                <c:pt idx="68">
                  <c:v>180.06014589604848</c:v>
                </c:pt>
                <c:pt idx="69">
                  <c:v>201.23519309943759</c:v>
                </c:pt>
                <c:pt idx="70">
                  <c:v>134.44094505223339</c:v>
                </c:pt>
                <c:pt idx="71">
                  <c:v>195.71529029457491</c:v>
                </c:pt>
                <c:pt idx="72">
                  <c:v>180.56256553112939</c:v>
                </c:pt>
                <c:pt idx="73">
                  <c:v>129.64339892348113</c:v>
                </c:pt>
                <c:pt idx="74">
                  <c:v>135.03320691578065</c:v>
                </c:pt>
                <c:pt idx="75">
                  <c:v>163.20249075918406</c:v>
                </c:pt>
                <c:pt idx="76">
                  <c:v>201.15168365749682</c:v>
                </c:pt>
                <c:pt idx="77">
                  <c:v>188.40580358062326</c:v>
                </c:pt>
                <c:pt idx="78">
                  <c:v>170.05467779457561</c:v>
                </c:pt>
                <c:pt idx="79">
                  <c:v>153.0727716329252</c:v>
                </c:pt>
                <c:pt idx="80">
                  <c:v>155.49272777716439</c:v>
                </c:pt>
                <c:pt idx="81">
                  <c:v>131.40129095968948</c:v>
                </c:pt>
                <c:pt idx="82">
                  <c:v>188.02411578796981</c:v>
                </c:pt>
                <c:pt idx="83">
                  <c:v>174.28723297150668</c:v>
                </c:pt>
                <c:pt idx="84">
                  <c:v>172.52524526898029</c:v>
                </c:pt>
                <c:pt idx="85">
                  <c:v>125.01544160587366</c:v>
                </c:pt>
                <c:pt idx="86">
                  <c:v>86.176651924621851</c:v>
                </c:pt>
                <c:pt idx="87">
                  <c:v>169.17407179727101</c:v>
                </c:pt>
                <c:pt idx="88">
                  <c:v>164.62737382432749</c:v>
                </c:pt>
                <c:pt idx="89">
                  <c:v>158.01458742904776</c:v>
                </c:pt>
                <c:pt idx="90">
                  <c:v>133.94841027005057</c:v>
                </c:pt>
                <c:pt idx="91">
                  <c:v>128.95600063789672</c:v>
                </c:pt>
                <c:pt idx="92">
                  <c:v>105.0913460280962</c:v>
                </c:pt>
                <c:pt idx="93">
                  <c:v>170.00586558817432</c:v>
                </c:pt>
                <c:pt idx="94">
                  <c:v>148.24370931958691</c:v>
                </c:pt>
                <c:pt idx="95">
                  <c:v>133.90788959595159</c:v>
                </c:pt>
                <c:pt idx="96">
                  <c:v>150.83320654658263</c:v>
                </c:pt>
                <c:pt idx="97">
                  <c:v>142.28926163773835</c:v>
                </c:pt>
                <c:pt idx="98">
                  <c:v>71.130818574432752</c:v>
                </c:pt>
                <c:pt idx="99">
                  <c:v>92.510076741114858</c:v>
                </c:pt>
                <c:pt idx="100">
                  <c:v>94.841157012856897</c:v>
                </c:pt>
                <c:pt idx="101">
                  <c:v>128.8177700530872</c:v>
                </c:pt>
                <c:pt idx="102">
                  <c:v>79.746059399644139</c:v>
                </c:pt>
                <c:pt idx="103">
                  <c:v>68.445499018960319</c:v>
                </c:pt>
                <c:pt idx="104">
                  <c:v>103.00654598177005</c:v>
                </c:pt>
                <c:pt idx="105">
                  <c:v>82.303140258609247</c:v>
                </c:pt>
                <c:pt idx="106">
                  <c:v>95.351880395299489</c:v>
                </c:pt>
                <c:pt idx="107">
                  <c:v>99.929945808000383</c:v>
                </c:pt>
                <c:pt idx="108">
                  <c:v>78.736646441992491</c:v>
                </c:pt>
                <c:pt idx="109">
                  <c:v>133.22463202014731</c:v>
                </c:pt>
                <c:pt idx="110">
                  <c:v>63.713353076015515</c:v>
                </c:pt>
                <c:pt idx="111">
                  <c:v>139.7956177811827</c:v>
                </c:pt>
                <c:pt idx="112">
                  <c:v>116.22269656615532</c:v>
                </c:pt>
                <c:pt idx="113">
                  <c:v>123.20872114676391</c:v>
                </c:pt>
                <c:pt idx="114">
                  <c:v>80.04008572113122</c:v>
                </c:pt>
                <c:pt idx="115">
                  <c:v>99.05826196829284</c:v>
                </c:pt>
                <c:pt idx="116">
                  <c:v>97.19481002584908</c:v>
                </c:pt>
                <c:pt idx="117">
                  <c:v>56.166339416279584</c:v>
                </c:pt>
                <c:pt idx="118">
                  <c:v>116.64903869021347</c:v>
                </c:pt>
                <c:pt idx="119">
                  <c:v>80.553751575806487</c:v>
                </c:pt>
                <c:pt idx="120">
                  <c:v>66.583648975975251</c:v>
                </c:pt>
                <c:pt idx="121">
                  <c:v>113.7287593409775</c:v>
                </c:pt>
                <c:pt idx="122">
                  <c:v>117.55182924722864</c:v>
                </c:pt>
                <c:pt idx="123">
                  <c:v>107.19736415531318</c:v>
                </c:pt>
                <c:pt idx="124">
                  <c:v>81.227314020988842</c:v>
                </c:pt>
                <c:pt idx="125">
                  <c:v>117.12955129800572</c:v>
                </c:pt>
                <c:pt idx="126">
                  <c:v>122.67395872698403</c:v>
                </c:pt>
                <c:pt idx="127">
                  <c:v>212.16038818334525</c:v>
                </c:pt>
                <c:pt idx="128">
                  <c:v>118.12456392976689</c:v>
                </c:pt>
                <c:pt idx="129">
                  <c:v>115.60452463928088</c:v>
                </c:pt>
                <c:pt idx="130">
                  <c:v>171.33508393614869</c:v>
                </c:pt>
                <c:pt idx="131">
                  <c:v>129.76121690174023</c:v>
                </c:pt>
                <c:pt idx="132">
                  <c:v>156.06011736532727</c:v>
                </c:pt>
                <c:pt idx="133">
                  <c:v>149.7231107223152</c:v>
                </c:pt>
                <c:pt idx="134">
                  <c:v>158.85658882636389</c:v>
                </c:pt>
                <c:pt idx="135">
                  <c:v>107.26857896689022</c:v>
                </c:pt>
                <c:pt idx="136">
                  <c:v>128.82422725105323</c:v>
                </c:pt>
                <c:pt idx="137">
                  <c:v>125.28624351481398</c:v>
                </c:pt>
                <c:pt idx="138">
                  <c:v>100.68165120666538</c:v>
                </c:pt>
                <c:pt idx="139">
                  <c:v>168.71207560315989</c:v>
                </c:pt>
                <c:pt idx="140">
                  <c:v>183.7976516776198</c:v>
                </c:pt>
                <c:pt idx="141">
                  <c:v>216.89829466462265</c:v>
                </c:pt>
                <c:pt idx="142">
                  <c:v>135.87423971913415</c:v>
                </c:pt>
                <c:pt idx="143">
                  <c:v>119.032903482013</c:v>
                </c:pt>
                <c:pt idx="144">
                  <c:v>122.45650539018114</c:v>
                </c:pt>
                <c:pt idx="145">
                  <c:v>164.03715039297029</c:v>
                </c:pt>
                <c:pt idx="146">
                  <c:v>151.47766985631924</c:v>
                </c:pt>
                <c:pt idx="147">
                  <c:v>189.56440650644976</c:v>
                </c:pt>
                <c:pt idx="148">
                  <c:v>160.52417747117158</c:v>
                </c:pt>
                <c:pt idx="149">
                  <c:v>161.89489001601027</c:v>
                </c:pt>
                <c:pt idx="150">
                  <c:v>141.09502703716814</c:v>
                </c:pt>
                <c:pt idx="151">
                  <c:v>186.86772521524608</c:v>
                </c:pt>
                <c:pt idx="152">
                  <c:v>125.18363141080764</c:v>
                </c:pt>
                <c:pt idx="153">
                  <c:v>127.23568044106703</c:v>
                </c:pt>
                <c:pt idx="154">
                  <c:v>153.1376823980099</c:v>
                </c:pt>
                <c:pt idx="155">
                  <c:v>165.03371502787249</c:v>
                </c:pt>
                <c:pt idx="156">
                  <c:v>164.08616457127269</c:v>
                </c:pt>
                <c:pt idx="157">
                  <c:v>149.67160967689918</c:v>
                </c:pt>
                <c:pt idx="158">
                  <c:v>156.00360585999465</c:v>
                </c:pt>
                <c:pt idx="159">
                  <c:v>132.15104124194175</c:v>
                </c:pt>
                <c:pt idx="160">
                  <c:v>95.819908300930777</c:v>
                </c:pt>
                <c:pt idx="161">
                  <c:v>85.043764565370765</c:v>
                </c:pt>
                <c:pt idx="162">
                  <c:v>85.311971108577879</c:v>
                </c:pt>
                <c:pt idx="163">
                  <c:v>81.716642557955822</c:v>
                </c:pt>
                <c:pt idx="164">
                  <c:v>86.254861471149013</c:v>
                </c:pt>
                <c:pt idx="165">
                  <c:v>53.441680031655849</c:v>
                </c:pt>
                <c:pt idx="166">
                  <c:v>80.597865354104499</c:v>
                </c:pt>
                <c:pt idx="167">
                  <c:v>46.077900891936451</c:v>
                </c:pt>
                <c:pt idx="168">
                  <c:v>71.04238759048306</c:v>
                </c:pt>
                <c:pt idx="169">
                  <c:v>74.810926602097453</c:v>
                </c:pt>
                <c:pt idx="170">
                  <c:v>63.527783390255244</c:v>
                </c:pt>
                <c:pt idx="171">
                  <c:v>77.528061431846254</c:v>
                </c:pt>
                <c:pt idx="172">
                  <c:v>65.377522546879064</c:v>
                </c:pt>
                <c:pt idx="173">
                  <c:v>78.77453623073859</c:v>
                </c:pt>
                <c:pt idx="174">
                  <c:v>48.394237816121489</c:v>
                </c:pt>
                <c:pt idx="175">
                  <c:v>46.542367079053541</c:v>
                </c:pt>
                <c:pt idx="176">
                  <c:v>118.58665197314274</c:v>
                </c:pt>
                <c:pt idx="177">
                  <c:v>59.961518246288541</c:v>
                </c:pt>
                <c:pt idx="178">
                  <c:v>66.089366717930034</c:v>
                </c:pt>
                <c:pt idx="179">
                  <c:v>65.06429687630478</c:v>
                </c:pt>
                <c:pt idx="180">
                  <c:v>74.21620490098384</c:v>
                </c:pt>
                <c:pt idx="181">
                  <c:v>44.127609542072129</c:v>
                </c:pt>
                <c:pt idx="182">
                  <c:v>138.19356128829671</c:v>
                </c:pt>
                <c:pt idx="183">
                  <c:v>117.37863214553668</c:v>
                </c:pt>
                <c:pt idx="184">
                  <c:v>112.57308331361118</c:v>
                </c:pt>
                <c:pt idx="185">
                  <c:v>115.4800602720438</c:v>
                </c:pt>
                <c:pt idx="186">
                  <c:v>107.06086394616862</c:v>
                </c:pt>
                <c:pt idx="187">
                  <c:v>94.1477136971303</c:v>
                </c:pt>
                <c:pt idx="188">
                  <c:v>77.504799366975732</c:v>
                </c:pt>
                <c:pt idx="189">
                  <c:v>135.68265641109383</c:v>
                </c:pt>
                <c:pt idx="190">
                  <c:v>150.1516674569653</c:v>
                </c:pt>
                <c:pt idx="191">
                  <c:v>106.86792262128236</c:v>
                </c:pt>
                <c:pt idx="192">
                  <c:v>105.58499108095832</c:v>
                </c:pt>
                <c:pt idx="193">
                  <c:v>110.72137310519098</c:v>
                </c:pt>
                <c:pt idx="194">
                  <c:v>171.21879274611044</c:v>
                </c:pt>
                <c:pt idx="195">
                  <c:v>132.81874342787347</c:v>
                </c:pt>
                <c:pt idx="196">
                  <c:v>114.79223680699639</c:v>
                </c:pt>
                <c:pt idx="197">
                  <c:v>115.48188509864916</c:v>
                </c:pt>
                <c:pt idx="198">
                  <c:v>106.46988225255451</c:v>
                </c:pt>
                <c:pt idx="199">
                  <c:v>140.32348965539819</c:v>
                </c:pt>
                <c:pt idx="200">
                  <c:v>115.33348228427803</c:v>
                </c:pt>
                <c:pt idx="201">
                  <c:v>148.12109104533172</c:v>
                </c:pt>
                <c:pt idx="202">
                  <c:v>156.75950530181186</c:v>
                </c:pt>
                <c:pt idx="203">
                  <c:v>132.70406849844463</c:v>
                </c:pt>
                <c:pt idx="204">
                  <c:v>146.07279207145382</c:v>
                </c:pt>
                <c:pt idx="205">
                  <c:v>98.405172449241434</c:v>
                </c:pt>
                <c:pt idx="206">
                  <c:v>154.88114416343797</c:v>
                </c:pt>
                <c:pt idx="207">
                  <c:v>166.58759258944343</c:v>
                </c:pt>
                <c:pt idx="208">
                  <c:v>290.88781650378792</c:v>
                </c:pt>
                <c:pt idx="209">
                  <c:v>125.6036915694873</c:v>
                </c:pt>
                <c:pt idx="210">
                  <c:v>149.22250012809909</c:v>
                </c:pt>
                <c:pt idx="211">
                  <c:v>170.13871307107297</c:v>
                </c:pt>
                <c:pt idx="212">
                  <c:v>130.76381976145615</c:v>
                </c:pt>
                <c:pt idx="213">
                  <c:v>109.41786791634414</c:v>
                </c:pt>
                <c:pt idx="214">
                  <c:v>95.370062228612568</c:v>
                </c:pt>
                <c:pt idx="215">
                  <c:v>151.88974680142618</c:v>
                </c:pt>
                <c:pt idx="216">
                  <c:v>119.36709273417846</c:v>
                </c:pt>
                <c:pt idx="217">
                  <c:v>109.86601503927834</c:v>
                </c:pt>
                <c:pt idx="218">
                  <c:v>83.881999364884294</c:v>
                </c:pt>
                <c:pt idx="219">
                  <c:v>104.65491769033223</c:v>
                </c:pt>
                <c:pt idx="220">
                  <c:v>96.282040137199076</c:v>
                </c:pt>
                <c:pt idx="221">
                  <c:v>84.73015933808621</c:v>
                </c:pt>
                <c:pt idx="222">
                  <c:v>86.522494981836772</c:v>
                </c:pt>
                <c:pt idx="223">
                  <c:v>151.42587279410225</c:v>
                </c:pt>
                <c:pt idx="224">
                  <c:v>130.2692924023674</c:v>
                </c:pt>
                <c:pt idx="225">
                  <c:v>112.27711359822915</c:v>
                </c:pt>
                <c:pt idx="226">
                  <c:v>122.11491414454949</c:v>
                </c:pt>
                <c:pt idx="227">
                  <c:v>115.59344410232677</c:v>
                </c:pt>
                <c:pt idx="228">
                  <c:v>114.22183534623808</c:v>
                </c:pt>
                <c:pt idx="229">
                  <c:v>118.01384961066749</c:v>
                </c:pt>
                <c:pt idx="230">
                  <c:v>100.4252820635791</c:v>
                </c:pt>
                <c:pt idx="231">
                  <c:v>122.71117043759806</c:v>
                </c:pt>
                <c:pt idx="232">
                  <c:v>112.50613020323669</c:v>
                </c:pt>
                <c:pt idx="233">
                  <c:v>83.082513073182611</c:v>
                </c:pt>
                <c:pt idx="234">
                  <c:v>118.20521761536078</c:v>
                </c:pt>
                <c:pt idx="235">
                  <c:v>135.00391508625273</c:v>
                </c:pt>
                <c:pt idx="236">
                  <c:v>143.32907133959645</c:v>
                </c:pt>
                <c:pt idx="237">
                  <c:v>137.2881257618871</c:v>
                </c:pt>
                <c:pt idx="238">
                  <c:v>162.18824107114162</c:v>
                </c:pt>
                <c:pt idx="239">
                  <c:v>97.533693444986881</c:v>
                </c:pt>
                <c:pt idx="240">
                  <c:v>81.833780613701819</c:v>
                </c:pt>
                <c:pt idx="241">
                  <c:v>105.36514215167546</c:v>
                </c:pt>
                <c:pt idx="242">
                  <c:v>84.936333657898203</c:v>
                </c:pt>
                <c:pt idx="243">
                  <c:v>103.90845566760599</c:v>
                </c:pt>
                <c:pt idx="244">
                  <c:v>148.05555697793073</c:v>
                </c:pt>
                <c:pt idx="245">
                  <c:v>188.88925004314419</c:v>
                </c:pt>
                <c:pt idx="246">
                  <c:v>114.65328050164628</c:v>
                </c:pt>
                <c:pt idx="247">
                  <c:v>121.37557143087099</c:v>
                </c:pt>
                <c:pt idx="248">
                  <c:v>102.60117111506274</c:v>
                </c:pt>
                <c:pt idx="249">
                  <c:v>126.78065774747851</c:v>
                </c:pt>
                <c:pt idx="250">
                  <c:v>91.541201939930232</c:v>
                </c:pt>
                <c:pt idx="251">
                  <c:v>120.83857076167193</c:v>
                </c:pt>
                <c:pt idx="252">
                  <c:v>106.27483462254951</c:v>
                </c:pt>
                <c:pt idx="253">
                  <c:v>161.84565838443169</c:v>
                </c:pt>
                <c:pt idx="254">
                  <c:v>88.732147080513997</c:v>
                </c:pt>
                <c:pt idx="255">
                  <c:v>104.30587336430561</c:v>
                </c:pt>
                <c:pt idx="256">
                  <c:v>116.34987692688648</c:v>
                </c:pt>
                <c:pt idx="257">
                  <c:v>124.60434630995854</c:v>
                </c:pt>
                <c:pt idx="258">
                  <c:v>73.779249665750484</c:v>
                </c:pt>
                <c:pt idx="259">
                  <c:v>122.30013890552105</c:v>
                </c:pt>
                <c:pt idx="260">
                  <c:v>88.623303439274622</c:v>
                </c:pt>
                <c:pt idx="261">
                  <c:v>88.609722512619655</c:v>
                </c:pt>
                <c:pt idx="262">
                  <c:v>123.26237624440003</c:v>
                </c:pt>
                <c:pt idx="263">
                  <c:v>159.31632547883066</c:v>
                </c:pt>
                <c:pt idx="264">
                  <c:v>86.407145931636748</c:v>
                </c:pt>
                <c:pt idx="265">
                  <c:v>114.46750678589446</c:v>
                </c:pt>
                <c:pt idx="266">
                  <c:v>190.52206350578714</c:v>
                </c:pt>
                <c:pt idx="267">
                  <c:v>87.015754963126099</c:v>
                </c:pt>
                <c:pt idx="268">
                  <c:v>128.52704351087039</c:v>
                </c:pt>
                <c:pt idx="269">
                  <c:v>89.364895312729345</c:v>
                </c:pt>
                <c:pt idx="270">
                  <c:v>122.4947137634841</c:v>
                </c:pt>
                <c:pt idx="271">
                  <c:v>120.92826812100708</c:v>
                </c:pt>
                <c:pt idx="272">
                  <c:v>118.17903077793626</c:v>
                </c:pt>
                <c:pt idx="273">
                  <c:v>102.98083663908174</c:v>
                </c:pt>
                <c:pt idx="274">
                  <c:v>83.412303420787993</c:v>
                </c:pt>
                <c:pt idx="275">
                  <c:v>122.46446857697488</c:v>
                </c:pt>
                <c:pt idx="276">
                  <c:v>88.361929269848261</c:v>
                </c:pt>
                <c:pt idx="277">
                  <c:v>120.78916242645279</c:v>
                </c:pt>
                <c:pt idx="278">
                  <c:v>102.86258692319605</c:v>
                </c:pt>
                <c:pt idx="279">
                  <c:v>151.16936400832489</c:v>
                </c:pt>
                <c:pt idx="280">
                  <c:v>98.396674467554703</c:v>
                </c:pt>
                <c:pt idx="281">
                  <c:v>130.17318151051086</c:v>
                </c:pt>
                <c:pt idx="282">
                  <c:v>67.2933846539472</c:v>
                </c:pt>
                <c:pt idx="283">
                  <c:v>96.661586067741951</c:v>
                </c:pt>
                <c:pt idx="284">
                  <c:v>67.804783308168012</c:v>
                </c:pt>
                <c:pt idx="285">
                  <c:v>83.741277462658871</c:v>
                </c:pt>
                <c:pt idx="286">
                  <c:v>109.09631085563869</c:v>
                </c:pt>
                <c:pt idx="287">
                  <c:v>112.10900240409626</c:v>
                </c:pt>
                <c:pt idx="288">
                  <c:v>89.811329314897165</c:v>
                </c:pt>
                <c:pt idx="289">
                  <c:v>170.25967492033035</c:v>
                </c:pt>
                <c:pt idx="290">
                  <c:v>117.75868593341116</c:v>
                </c:pt>
                <c:pt idx="291">
                  <c:v>123.49609554141371</c:v>
                </c:pt>
                <c:pt idx="292">
                  <c:v>142.23152438736457</c:v>
                </c:pt>
                <c:pt idx="293">
                  <c:v>146.99569364439003</c:v>
                </c:pt>
                <c:pt idx="294">
                  <c:v>88.436947282517522</c:v>
                </c:pt>
                <c:pt idx="295">
                  <c:v>132.55993300987586</c:v>
                </c:pt>
                <c:pt idx="296">
                  <c:v>140.49560015736634</c:v>
                </c:pt>
                <c:pt idx="297">
                  <c:v>102.48483084054733</c:v>
                </c:pt>
                <c:pt idx="298">
                  <c:v>170.46870082915251</c:v>
                </c:pt>
                <c:pt idx="299">
                  <c:v>162.19047957955533</c:v>
                </c:pt>
                <c:pt idx="300">
                  <c:v>111.72122070706386</c:v>
                </c:pt>
                <c:pt idx="301">
                  <c:v>117.9728496193317</c:v>
                </c:pt>
                <c:pt idx="302">
                  <c:v>56.035274434707404</c:v>
                </c:pt>
                <c:pt idx="303">
                  <c:v>72.162332113531022</c:v>
                </c:pt>
                <c:pt idx="304">
                  <c:v>85.577288144641571</c:v>
                </c:pt>
                <c:pt idx="305">
                  <c:v>127.90116334138219</c:v>
                </c:pt>
                <c:pt idx="306">
                  <c:v>80.231794790201235</c:v>
                </c:pt>
                <c:pt idx="307">
                  <c:v>89.893834900804421</c:v>
                </c:pt>
                <c:pt idx="308">
                  <c:v>84.557956924083854</c:v>
                </c:pt>
                <c:pt idx="309">
                  <c:v>66.412168489505589</c:v>
                </c:pt>
                <c:pt idx="310">
                  <c:v>81.262368057364455</c:v>
                </c:pt>
                <c:pt idx="311">
                  <c:v>117.93100870397183</c:v>
                </c:pt>
                <c:pt idx="312">
                  <c:v>68.51322621429469</c:v>
                </c:pt>
                <c:pt idx="313">
                  <c:v>106.84699017432169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4CD-4059-AA80-19869FD832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0337264"/>
        <c:axId val="1470317104"/>
      </c:scatterChart>
      <c:valAx>
        <c:axId val="1470337264"/>
        <c:scaling>
          <c:orientation val="minMax"/>
          <c:max val="16.5"/>
          <c:min val="12.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/>
                  <a:t>Local time (hh.mm)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470317104"/>
        <c:crosses val="autoZero"/>
        <c:crossBetween val="midCat"/>
      </c:valAx>
      <c:valAx>
        <c:axId val="1470317104"/>
        <c:scaling>
          <c:logBase val="10"/>
          <c:orientation val="minMax"/>
          <c:max val="500000"/>
          <c:min val="5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/>
                  <a:t>Sigfnal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47033726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0.13622270073980453"/>
          <c:y val="9.0040004195612741E-2"/>
          <c:w val="0.4883977733604678"/>
          <c:h val="8.51122430621304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45</xdr:col>
      <xdr:colOff>353659</xdr:colOff>
      <xdr:row>3</xdr:row>
      <xdr:rowOff>56444</xdr:rowOff>
    </xdr:from>
    <xdr:to>
      <xdr:col>53</xdr:col>
      <xdr:colOff>83784</xdr:colOff>
      <xdr:row>18</xdr:row>
      <xdr:rowOff>49566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553BE37-29E1-C65F-5A77-E2BE09FCDC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36</xdr:col>
      <xdr:colOff>496359</xdr:colOff>
      <xdr:row>2</xdr:row>
      <xdr:rowOff>176035</xdr:rowOff>
    </xdr:from>
    <xdr:to>
      <xdr:col>44</xdr:col>
      <xdr:colOff>209020</xdr:colOff>
      <xdr:row>18</xdr:row>
      <xdr:rowOff>120122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D83266E-4411-A72E-2D14-68922465CD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45</xdr:col>
      <xdr:colOff>441855</xdr:colOff>
      <xdr:row>21</xdr:row>
      <xdr:rowOff>37747</xdr:rowOff>
    </xdr:from>
    <xdr:to>
      <xdr:col>53</xdr:col>
      <xdr:colOff>153635</xdr:colOff>
      <xdr:row>36</xdr:row>
      <xdr:rowOff>27693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92EA214-E651-74DA-1878-F3C688F66E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592666</xdr:colOff>
      <xdr:row>21</xdr:row>
      <xdr:rowOff>150519</xdr:rowOff>
    </xdr:from>
    <xdr:to>
      <xdr:col>44</xdr:col>
      <xdr:colOff>267698</xdr:colOff>
      <xdr:row>37</xdr:row>
      <xdr:rowOff>94606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77A5D83-361A-4859-9299-A776924105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45</xdr:col>
      <xdr:colOff>547983</xdr:colOff>
      <xdr:row>39</xdr:row>
      <xdr:rowOff>56446</xdr:rowOff>
    </xdr:from>
    <xdr:to>
      <xdr:col>52</xdr:col>
      <xdr:colOff>279871</xdr:colOff>
      <xdr:row>54</xdr:row>
      <xdr:rowOff>47979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F786C67-8E6A-4D66-BC63-B0A1CB7C2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36</xdr:col>
      <xdr:colOff>493891</xdr:colOff>
      <xdr:row>39</xdr:row>
      <xdr:rowOff>141112</xdr:rowOff>
    </xdr:from>
    <xdr:to>
      <xdr:col>44</xdr:col>
      <xdr:colOff>206550</xdr:colOff>
      <xdr:row>55</xdr:row>
      <xdr:rowOff>85199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59D13AF3-3E53-51AA-003A-97618962456A}"/>
            </a:ext>
          </a:extLst>
        </xdr:cNvPr>
        <xdr:cNvGrpSpPr/>
      </xdr:nvGrpSpPr>
      <xdr:grpSpPr>
        <a:xfrm>
          <a:off x="22457835" y="7295445"/>
          <a:ext cx="4566882" cy="2879198"/>
          <a:chOff x="24228779" y="1919112"/>
          <a:chExt cx="4566882" cy="2879198"/>
        </a:xfrm>
      </xdr:grpSpPr>
      <xdr:graphicFrame macro="">
        <xdr:nvGraphicFramePr>
          <xdr:cNvPr id="9" name="Chart 8">
            <a:extLst>
              <a:ext uri="{FF2B5EF4-FFF2-40B4-BE49-F238E27FC236}">
                <a16:creationId xmlns:a16="http://schemas.microsoft.com/office/drawing/2014/main" id="{1C6297B9-5876-43BC-BF9E-FE183E32628F}"/>
              </a:ext>
            </a:extLst>
          </xdr:cNvPr>
          <xdr:cNvGraphicFramePr>
            <a:graphicFrameLocks/>
          </xdr:cNvGraphicFramePr>
        </xdr:nvGraphicFramePr>
        <xdr:xfrm>
          <a:off x="24228779" y="1919112"/>
          <a:ext cx="4566882" cy="287919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70608D22-BE51-FE78-3C90-6A52F893383A}"/>
              </a:ext>
            </a:extLst>
          </xdr:cNvPr>
          <xdr:cNvSpPr/>
        </xdr:nvSpPr>
        <xdr:spPr>
          <a:xfrm>
            <a:off x="27312055" y="2088444"/>
            <a:ext cx="225777" cy="2123723"/>
          </a:xfrm>
          <a:prstGeom prst="rect">
            <a:avLst/>
          </a:prstGeom>
          <a:solidFill>
            <a:srgbClr val="FFC000">
              <a:alpha val="19000"/>
            </a:srgb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SE" sz="1100"/>
          </a:p>
        </xdr:txBody>
      </xdr:sp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3DB3179C-9165-4549-95E7-EE11B3FA7F12}"/>
              </a:ext>
            </a:extLst>
          </xdr:cNvPr>
          <xdr:cNvSpPr/>
        </xdr:nvSpPr>
        <xdr:spPr>
          <a:xfrm>
            <a:off x="27827111" y="2088444"/>
            <a:ext cx="148167" cy="2123723"/>
          </a:xfrm>
          <a:prstGeom prst="rect">
            <a:avLst/>
          </a:prstGeom>
          <a:solidFill>
            <a:srgbClr val="FFC000">
              <a:alpha val="19000"/>
            </a:srgb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SE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91A47-C9C3-4292-B54F-FFFC18E8FBC7}">
  <dimension ref="A3:AI318"/>
  <sheetViews>
    <sheetView tabSelected="1" topLeftCell="AB1" zoomScale="90" zoomScaleNormal="90" workbookViewId="0">
      <selection activeCell="AK3" sqref="AK3"/>
    </sheetView>
  </sheetViews>
  <sheetFormatPr defaultRowHeight="14.5" x14ac:dyDescent="0.35"/>
  <cols>
    <col min="29" max="29" width="11.81640625" bestFit="1" customWidth="1"/>
    <col min="30" max="30" width="9.453125" customWidth="1"/>
    <col min="31" max="31" width="8.26953125" customWidth="1"/>
    <col min="32" max="32" width="8.90625" customWidth="1"/>
    <col min="33" max="36" width="8.1796875" customWidth="1"/>
    <col min="38" max="38" width="8.6328125" customWidth="1"/>
  </cols>
  <sheetData>
    <row r="3" spans="1:35" x14ac:dyDescent="0.35">
      <c r="A3" t="s">
        <v>0</v>
      </c>
      <c r="B3">
        <v>37</v>
      </c>
      <c r="C3">
        <v>54.9</v>
      </c>
      <c r="E3">
        <v>66.900000000000006</v>
      </c>
      <c r="F3">
        <v>67.900000000000006</v>
      </c>
      <c r="G3">
        <v>69.900000000000006</v>
      </c>
      <c r="H3">
        <v>72.8</v>
      </c>
      <c r="J3">
        <v>84.9</v>
      </c>
      <c r="K3">
        <v>85.9</v>
      </c>
      <c r="L3">
        <v>87.8</v>
      </c>
      <c r="M3">
        <v>90.9</v>
      </c>
      <c r="O3">
        <v>100.9</v>
      </c>
      <c r="P3">
        <v>103.1</v>
      </c>
      <c r="Q3">
        <v>104</v>
      </c>
      <c r="R3">
        <v>119.1</v>
      </c>
      <c r="S3">
        <v>115.1</v>
      </c>
      <c r="T3">
        <v>116.2</v>
      </c>
      <c r="U3">
        <v>122</v>
      </c>
      <c r="V3">
        <v>133.1</v>
      </c>
      <c r="W3">
        <v>151.1</v>
      </c>
      <c r="X3">
        <v>83.9</v>
      </c>
    </row>
    <row r="4" spans="1:35" x14ac:dyDescent="0.35">
      <c r="A4" t="s">
        <v>6</v>
      </c>
      <c r="B4">
        <v>37</v>
      </c>
      <c r="C4">
        <v>54.9</v>
      </c>
      <c r="D4" t="s">
        <v>12</v>
      </c>
      <c r="E4">
        <v>66.900000000000006</v>
      </c>
      <c r="F4">
        <v>67.900000000000006</v>
      </c>
      <c r="G4">
        <v>69.900000000000006</v>
      </c>
      <c r="H4">
        <v>72.8</v>
      </c>
      <c r="I4" t="s">
        <v>13</v>
      </c>
      <c r="J4">
        <v>84.9</v>
      </c>
      <c r="K4">
        <v>85.9</v>
      </c>
      <c r="L4">
        <v>87.8</v>
      </c>
      <c r="M4">
        <v>90.9</v>
      </c>
      <c r="N4" t="s">
        <v>14</v>
      </c>
      <c r="O4">
        <v>100.9</v>
      </c>
      <c r="P4">
        <v>103.1</v>
      </c>
      <c r="Q4">
        <v>104</v>
      </c>
      <c r="R4">
        <v>119.1</v>
      </c>
      <c r="S4" t="s">
        <v>10</v>
      </c>
      <c r="T4">
        <v>116.2</v>
      </c>
      <c r="U4">
        <v>122</v>
      </c>
      <c r="V4" t="s">
        <v>11</v>
      </c>
      <c r="W4">
        <v>151.1</v>
      </c>
      <c r="X4">
        <v>83.9</v>
      </c>
      <c r="Y4" t="s">
        <v>1</v>
      </c>
      <c r="Z4" t="s">
        <v>2</v>
      </c>
      <c r="AA4" t="s">
        <v>8</v>
      </c>
      <c r="AB4" t="s">
        <v>17</v>
      </c>
      <c r="AC4" t="s">
        <v>4</v>
      </c>
      <c r="AD4" t="s">
        <v>3</v>
      </c>
      <c r="AE4" t="s">
        <v>7</v>
      </c>
      <c r="AF4" t="s">
        <v>5</v>
      </c>
      <c r="AG4" t="s">
        <v>9</v>
      </c>
      <c r="AH4" t="s">
        <v>15</v>
      </c>
      <c r="AI4" t="s">
        <v>16</v>
      </c>
    </row>
    <row r="5" spans="1:35" x14ac:dyDescent="0.35">
      <c r="A5">
        <v>12.792999999999999</v>
      </c>
      <c r="B5">
        <v>835.2</v>
      </c>
      <c r="C5">
        <v>35977</v>
      </c>
      <c r="D5">
        <f>1/((1/C5)-0.000001)</f>
        <v>37319.649012523558</v>
      </c>
      <c r="E5">
        <v>66.8</v>
      </c>
      <c r="F5">
        <v>111.3</v>
      </c>
      <c r="G5">
        <v>2368.1999999999998</v>
      </c>
      <c r="H5">
        <v>309349.09999999998</v>
      </c>
      <c r="I5">
        <f>1/((1/H5)-0.000001)</f>
        <v>447909.50102287566</v>
      </c>
      <c r="J5">
        <v>66.8</v>
      </c>
      <c r="K5">
        <v>17.399999999999999</v>
      </c>
      <c r="L5">
        <v>448.4</v>
      </c>
      <c r="M5">
        <v>8656.2000000000007</v>
      </c>
      <c r="N5">
        <f>1/((1/M5)-0.000001)</f>
        <v>8731.7840692603313</v>
      </c>
      <c r="P5">
        <v>235.6</v>
      </c>
      <c r="Q5">
        <v>61.8</v>
      </c>
      <c r="S5">
        <v>60.3</v>
      </c>
      <c r="T5">
        <v>23.1</v>
      </c>
      <c r="U5">
        <v>0</v>
      </c>
      <c r="V5">
        <v>53.6</v>
      </c>
      <c r="W5">
        <v>0</v>
      </c>
      <c r="X5">
        <v>282.60000000000002</v>
      </c>
      <c r="Y5">
        <f>B5+D5+I5+N5</f>
        <v>494796.13410465955</v>
      </c>
      <c r="Z5">
        <f>(G5+L5)*1000000/Y5</f>
        <v>5692.445445429109</v>
      </c>
      <c r="AA5">
        <f t="shared" ref="AA5:AA47" si="0">(F5+K5)*1000000/Y5</f>
        <v>260.10712519588378</v>
      </c>
      <c r="AB5">
        <f>(J5+P5)*1000000/Y5</f>
        <v>611.16079766305563</v>
      </c>
      <c r="AC5">
        <f>(X5)*1000000/Y5</f>
        <v>571.14431686368891</v>
      </c>
      <c r="AD5">
        <f>(V5+S5)*1000000/Y5</f>
        <v>230.19581631554908</v>
      </c>
      <c r="AE5">
        <f>(T5+W5)*1000000/Y5</f>
        <v>46.685894265927864</v>
      </c>
      <c r="AF5">
        <f>(Q5+U5)*1000000/Y5</f>
        <v>124.89992491923559</v>
      </c>
      <c r="AG5">
        <f>I5/D5</f>
        <v>12.00197517593395</v>
      </c>
      <c r="AH5">
        <f>AB5/50</f>
        <v>12.223215953261112</v>
      </c>
      <c r="AI5">
        <f>AB5/AD5</f>
        <v>2.6549604916593501</v>
      </c>
    </row>
    <row r="6" spans="1:35" x14ac:dyDescent="0.35">
      <c r="A6">
        <v>12.803000000000001</v>
      </c>
      <c r="B6">
        <v>837.1</v>
      </c>
      <c r="C6">
        <v>37149.4</v>
      </c>
      <c r="D6">
        <f t="shared" ref="D6:D69" si="1">1/((1/C6)-0.000001)</f>
        <v>38582.725087360384</v>
      </c>
      <c r="E6">
        <v>55.1</v>
      </c>
      <c r="F6">
        <v>174.7</v>
      </c>
      <c r="G6">
        <v>2329.6</v>
      </c>
      <c r="H6">
        <v>313637.59999999998</v>
      </c>
      <c r="I6">
        <f t="shared" ref="I6:I69" si="2">1/((1/H6)-0.000001)</f>
        <v>456956.26683512959</v>
      </c>
      <c r="J6">
        <v>22.6</v>
      </c>
      <c r="K6">
        <v>10.3</v>
      </c>
      <c r="L6">
        <v>439.2</v>
      </c>
      <c r="M6">
        <v>9250.6</v>
      </c>
      <c r="N6">
        <f t="shared" ref="N6:N69" si="3">1/((1/M6)-0.000001)</f>
        <v>9336.9725987217353</v>
      </c>
      <c r="P6">
        <v>295.60000000000002</v>
      </c>
      <c r="Q6">
        <v>60.6</v>
      </c>
      <c r="S6">
        <v>78</v>
      </c>
      <c r="T6">
        <v>26.3</v>
      </c>
      <c r="U6">
        <v>10.3</v>
      </c>
      <c r="V6">
        <v>48.8</v>
      </c>
      <c r="W6">
        <v>3.9</v>
      </c>
      <c r="X6">
        <v>275.60000000000002</v>
      </c>
      <c r="Y6">
        <f t="shared" ref="Y6:Y69" si="4">B6+D6+I6+N6</f>
        <v>505713.06452121172</v>
      </c>
      <c r="Z6">
        <f t="shared" ref="Z6:Z47" si="5">(G6+L6)*1000000/Y6</f>
        <v>5475.0414696550997</v>
      </c>
      <c r="AA6">
        <f t="shared" si="0"/>
        <v>365.8200924177238</v>
      </c>
      <c r="AB6">
        <f t="shared" ref="AB6:AB69" si="6">(J6+P6)*1000000/Y6</f>
        <v>629.21055895848508</v>
      </c>
      <c r="AC6">
        <f t="shared" ref="AC6:AC47" si="7">(X6)*1000000/Y6</f>
        <v>544.97306740716044</v>
      </c>
      <c r="AD6">
        <f t="shared" ref="AD6:AD47" si="8">(V6+S6)*1000000/Y6</f>
        <v>250.73506874901287</v>
      </c>
      <c r="AE6">
        <f t="shared" ref="AE6:AE47" si="9">(T6+W6)*1000000/Y6</f>
        <v>59.71765832981221</v>
      </c>
      <c r="AF6">
        <f t="shared" ref="AF6:AF47" si="10">(Q6+U6)*1000000/Y6</f>
        <v>140.19807866171146</v>
      </c>
      <c r="AG6">
        <f t="shared" ref="AG6:AG69" si="11">I6/D6</f>
        <v>11.843545674922465</v>
      </c>
      <c r="AH6">
        <f t="shared" ref="AH6:AH69" si="12">AB6/50</f>
        <v>12.584211179169701</v>
      </c>
      <c r="AI6">
        <f t="shared" ref="AI6:AI69" si="13">AB6/AD6</f>
        <v>2.5094637223974767</v>
      </c>
    </row>
    <row r="7" spans="1:35" x14ac:dyDescent="0.35">
      <c r="A7">
        <v>12.812900000000001</v>
      </c>
      <c r="B7">
        <v>845.7</v>
      </c>
      <c r="C7">
        <v>39758.9</v>
      </c>
      <c r="D7">
        <f t="shared" si="1"/>
        <v>41405.122109436896</v>
      </c>
      <c r="E7">
        <v>75.099999999999994</v>
      </c>
      <c r="F7">
        <v>161.1</v>
      </c>
      <c r="G7">
        <v>2459</v>
      </c>
      <c r="H7">
        <v>315895.5</v>
      </c>
      <c r="I7">
        <f t="shared" si="2"/>
        <v>461764.97888845933</v>
      </c>
      <c r="J7">
        <v>41.5</v>
      </c>
      <c r="K7">
        <v>12.3</v>
      </c>
      <c r="L7">
        <v>534.1</v>
      </c>
      <c r="M7">
        <v>9264</v>
      </c>
      <c r="N7">
        <f t="shared" si="3"/>
        <v>9350.6241824259941</v>
      </c>
      <c r="P7">
        <v>278.89999999999998</v>
      </c>
      <c r="Q7">
        <v>52.2</v>
      </c>
      <c r="S7">
        <v>64.8</v>
      </c>
      <c r="T7">
        <v>23.5</v>
      </c>
      <c r="U7">
        <v>9.68</v>
      </c>
      <c r="V7">
        <v>41.1</v>
      </c>
      <c r="W7">
        <v>3.9</v>
      </c>
      <c r="X7">
        <v>261</v>
      </c>
      <c r="Y7">
        <f t="shared" si="4"/>
        <v>513366.42518032226</v>
      </c>
      <c r="Z7">
        <f t="shared" si="5"/>
        <v>5830.3384350635324</v>
      </c>
      <c r="AA7">
        <f t="shared" si="0"/>
        <v>337.77043354382295</v>
      </c>
      <c r="AB7">
        <f t="shared" si="6"/>
        <v>624.11561076955525</v>
      </c>
      <c r="AC7">
        <f t="shared" si="7"/>
        <v>508.40878405385115</v>
      </c>
      <c r="AD7">
        <f t="shared" si="8"/>
        <v>206.28540318506833</v>
      </c>
      <c r="AE7">
        <f t="shared" si="9"/>
        <v>53.373182693775945</v>
      </c>
      <c r="AF7">
        <f t="shared" si="10"/>
        <v>120.53768412740348</v>
      </c>
      <c r="AG7">
        <f t="shared" si="11"/>
        <v>11.152363653655682</v>
      </c>
      <c r="AH7">
        <f t="shared" si="12"/>
        <v>12.482312215391104</v>
      </c>
      <c r="AI7">
        <f t="shared" si="13"/>
        <v>3.0254957507082154</v>
      </c>
    </row>
    <row r="8" spans="1:35" x14ac:dyDescent="0.35">
      <c r="A8">
        <v>12.822900000000001</v>
      </c>
      <c r="B8">
        <v>804.7</v>
      </c>
      <c r="C8">
        <v>38892.6</v>
      </c>
      <c r="D8">
        <f t="shared" si="1"/>
        <v>40466.445269279997</v>
      </c>
      <c r="E8">
        <v>69.3</v>
      </c>
      <c r="F8">
        <v>109</v>
      </c>
      <c r="G8">
        <v>2389.5</v>
      </c>
      <c r="H8">
        <v>316874.2</v>
      </c>
      <c r="I8">
        <f t="shared" si="2"/>
        <v>463859.21890228713</v>
      </c>
      <c r="J8">
        <v>50.4</v>
      </c>
      <c r="K8">
        <v>16.8</v>
      </c>
      <c r="L8">
        <v>485.1</v>
      </c>
      <c r="M8">
        <v>9371.4</v>
      </c>
      <c r="N8">
        <f t="shared" si="3"/>
        <v>9460.0539495831235</v>
      </c>
      <c r="P8">
        <v>250.7</v>
      </c>
      <c r="Q8">
        <v>63.9</v>
      </c>
      <c r="S8">
        <v>102.9</v>
      </c>
      <c r="T8">
        <v>24.1</v>
      </c>
      <c r="U8">
        <v>10.3</v>
      </c>
      <c r="V8">
        <v>81.5</v>
      </c>
      <c r="W8">
        <v>7.32</v>
      </c>
      <c r="X8">
        <v>262.39999999999998</v>
      </c>
      <c r="Y8">
        <f t="shared" si="4"/>
        <v>514590.41812115029</v>
      </c>
      <c r="Z8">
        <f t="shared" si="5"/>
        <v>5586.1902957610673</v>
      </c>
      <c r="AA8">
        <f t="shared" si="0"/>
        <v>244.46626981379751</v>
      </c>
      <c r="AB8">
        <f t="shared" si="6"/>
        <v>585.12554722523384</v>
      </c>
      <c r="AC8">
        <f t="shared" si="7"/>
        <v>509.92010492162524</v>
      </c>
      <c r="AD8">
        <f t="shared" si="8"/>
        <v>358.34324446473977</v>
      </c>
      <c r="AE8">
        <f t="shared" si="9"/>
        <v>61.058268660965958</v>
      </c>
      <c r="AF8">
        <f t="shared" si="10"/>
        <v>144.19234674231936</v>
      </c>
      <c r="AG8">
        <f t="shared" si="11"/>
        <v>11.462811122043989</v>
      </c>
      <c r="AH8">
        <f t="shared" si="12"/>
        <v>11.702510944504677</v>
      </c>
      <c r="AI8">
        <f t="shared" si="13"/>
        <v>1.632863340563991</v>
      </c>
    </row>
    <row r="9" spans="1:35" x14ac:dyDescent="0.35">
      <c r="A9">
        <v>12.8329</v>
      </c>
      <c r="B9">
        <v>947.4</v>
      </c>
      <c r="C9">
        <v>41036.199999999997</v>
      </c>
      <c r="D9">
        <f t="shared" si="1"/>
        <v>42792.230530495523</v>
      </c>
      <c r="E9">
        <v>38</v>
      </c>
      <c r="F9">
        <v>140</v>
      </c>
      <c r="G9">
        <v>2436.5</v>
      </c>
      <c r="H9">
        <v>320766.59999999998</v>
      </c>
      <c r="I9">
        <f t="shared" si="2"/>
        <v>472247.97838268848</v>
      </c>
      <c r="J9">
        <v>31.2</v>
      </c>
      <c r="K9">
        <v>12.3</v>
      </c>
      <c r="L9">
        <v>550.20000000000005</v>
      </c>
      <c r="M9">
        <v>9402</v>
      </c>
      <c r="N9">
        <f t="shared" si="3"/>
        <v>9491.2366065750193</v>
      </c>
      <c r="P9">
        <v>328.3</v>
      </c>
      <c r="Q9">
        <v>60.6</v>
      </c>
      <c r="S9">
        <v>86</v>
      </c>
      <c r="T9">
        <v>28.8</v>
      </c>
      <c r="U9">
        <v>0</v>
      </c>
      <c r="V9">
        <v>53.9</v>
      </c>
      <c r="W9">
        <v>9.76</v>
      </c>
      <c r="X9">
        <v>205.5</v>
      </c>
      <c r="Y9">
        <f t="shared" si="4"/>
        <v>525478.84551975899</v>
      </c>
      <c r="Z9">
        <f t="shared" si="5"/>
        <v>5683.7682914633988</v>
      </c>
      <c r="AA9">
        <f t="shared" si="0"/>
        <v>289.83088719652983</v>
      </c>
      <c r="AB9">
        <f t="shared" si="6"/>
        <v>684.13791166876217</v>
      </c>
      <c r="AC9">
        <f t="shared" si="7"/>
        <v>391.07187996642733</v>
      </c>
      <c r="AD9">
        <f t="shared" si="8"/>
        <v>266.23336256595223</v>
      </c>
      <c r="AE9">
        <f t="shared" si="9"/>
        <v>73.380689496376831</v>
      </c>
      <c r="AF9">
        <f t="shared" si="10"/>
        <v>115.32338650104865</v>
      </c>
      <c r="AG9">
        <f t="shared" si="11"/>
        <v>11.035834601941232</v>
      </c>
      <c r="AH9">
        <f t="shared" si="12"/>
        <v>13.682758233375244</v>
      </c>
      <c r="AI9">
        <f t="shared" si="13"/>
        <v>2.5696926375982847</v>
      </c>
    </row>
    <row r="10" spans="1:35" x14ac:dyDescent="0.35">
      <c r="A10">
        <v>12.8429</v>
      </c>
      <c r="B10">
        <v>850.4</v>
      </c>
      <c r="C10">
        <v>40231.4</v>
      </c>
      <c r="D10">
        <f t="shared" si="1"/>
        <v>41917.812272666561</v>
      </c>
      <c r="E10">
        <v>39.5</v>
      </c>
      <c r="F10">
        <v>107.7</v>
      </c>
      <c r="G10">
        <v>2759.2</v>
      </c>
      <c r="H10">
        <v>324777.90000000002</v>
      </c>
      <c r="I10">
        <f t="shared" si="2"/>
        <v>480994.17954477505</v>
      </c>
      <c r="J10">
        <v>47.3</v>
      </c>
      <c r="K10">
        <v>22.6</v>
      </c>
      <c r="L10">
        <v>535.5</v>
      </c>
      <c r="M10">
        <v>9307.7000000000007</v>
      </c>
      <c r="N10">
        <f t="shared" si="3"/>
        <v>9395.1472117023623</v>
      </c>
      <c r="P10">
        <v>240.5</v>
      </c>
      <c r="Q10">
        <v>34.200000000000003</v>
      </c>
      <c r="S10">
        <v>129.30000000000001</v>
      </c>
      <c r="T10">
        <v>7.8</v>
      </c>
      <c r="U10">
        <v>14.8</v>
      </c>
      <c r="V10">
        <v>53.2</v>
      </c>
      <c r="W10">
        <v>0</v>
      </c>
      <c r="X10">
        <v>349.3</v>
      </c>
      <c r="Y10">
        <f t="shared" si="4"/>
        <v>533157.53902914398</v>
      </c>
      <c r="Z10">
        <f t="shared" si="5"/>
        <v>6179.5993844511722</v>
      </c>
      <c r="AA10">
        <f t="shared" si="0"/>
        <v>244.39305545087197</v>
      </c>
      <c r="AB10">
        <f t="shared" si="6"/>
        <v>539.80292677483453</v>
      </c>
      <c r="AC10">
        <f t="shared" si="7"/>
        <v>655.15344795847705</v>
      </c>
      <c r="AD10">
        <f t="shared" si="8"/>
        <v>342.30032708967099</v>
      </c>
      <c r="AE10">
        <f t="shared" si="9"/>
        <v>14.629822198901005</v>
      </c>
      <c r="AF10">
        <f t="shared" si="10"/>
        <v>91.905293300788372</v>
      </c>
      <c r="AG10">
        <f t="shared" si="11"/>
        <v>11.474696637696857</v>
      </c>
      <c r="AH10">
        <f t="shared" si="12"/>
        <v>10.796058535496691</v>
      </c>
      <c r="AI10">
        <f t="shared" si="13"/>
        <v>1.5769863013698628</v>
      </c>
    </row>
    <row r="11" spans="1:35" x14ac:dyDescent="0.35">
      <c r="A11">
        <v>12.8529</v>
      </c>
      <c r="B11">
        <v>1074.2</v>
      </c>
      <c r="C11">
        <v>39949.800000000003</v>
      </c>
      <c r="D11">
        <f t="shared" si="1"/>
        <v>41612.199028759125</v>
      </c>
      <c r="E11">
        <v>61.9</v>
      </c>
      <c r="F11">
        <v>114.2</v>
      </c>
      <c r="G11">
        <v>2470.1999999999998</v>
      </c>
      <c r="H11">
        <v>326298.2</v>
      </c>
      <c r="I11">
        <f t="shared" si="2"/>
        <v>484336.24490835558</v>
      </c>
      <c r="J11">
        <v>26.8</v>
      </c>
      <c r="K11">
        <v>12.3</v>
      </c>
      <c r="L11">
        <v>470.3</v>
      </c>
      <c r="M11">
        <v>9574.4</v>
      </c>
      <c r="N11">
        <f t="shared" si="3"/>
        <v>9666.9552967936215</v>
      </c>
      <c r="P11">
        <v>302.39999999999998</v>
      </c>
      <c r="Q11">
        <v>58.7</v>
      </c>
      <c r="S11">
        <v>107.3</v>
      </c>
      <c r="T11">
        <v>13.2</v>
      </c>
      <c r="U11">
        <v>9.68</v>
      </c>
      <c r="V11">
        <v>41.5</v>
      </c>
      <c r="W11">
        <v>0</v>
      </c>
      <c r="X11">
        <v>240</v>
      </c>
      <c r="Y11">
        <f t="shared" si="4"/>
        <v>536689.59923390835</v>
      </c>
      <c r="Z11">
        <f t="shared" si="5"/>
        <v>5478.9584225171948</v>
      </c>
      <c r="AA11">
        <f t="shared" si="0"/>
        <v>235.70421372162053</v>
      </c>
      <c r="AB11">
        <f t="shared" si="6"/>
        <v>613.3899380012449</v>
      </c>
      <c r="AC11">
        <f t="shared" si="7"/>
        <v>447.18586002520891</v>
      </c>
      <c r="AD11">
        <f t="shared" si="8"/>
        <v>277.25523321562952</v>
      </c>
      <c r="AE11">
        <f t="shared" si="9"/>
        <v>24.595222301386489</v>
      </c>
      <c r="AF11">
        <f t="shared" si="10"/>
        <v>127.41070461884911</v>
      </c>
      <c r="AG11">
        <f t="shared" si="11"/>
        <v>11.639285022491119</v>
      </c>
      <c r="AH11">
        <f t="shared" si="12"/>
        <v>12.267798760024897</v>
      </c>
      <c r="AI11">
        <f t="shared" si="13"/>
        <v>2.2123655913978495</v>
      </c>
    </row>
    <row r="12" spans="1:35" x14ac:dyDescent="0.35">
      <c r="A12">
        <v>12.8629</v>
      </c>
      <c r="B12">
        <v>815.2</v>
      </c>
      <c r="C12">
        <v>40977.1</v>
      </c>
      <c r="D12">
        <f t="shared" si="1"/>
        <v>42727.968226827536</v>
      </c>
      <c r="E12">
        <v>65.400000000000006</v>
      </c>
      <c r="F12">
        <v>100</v>
      </c>
      <c r="G12">
        <v>2532.6999999999998</v>
      </c>
      <c r="H12">
        <v>327987.3</v>
      </c>
      <c r="I12">
        <f t="shared" si="2"/>
        <v>488067.11539826542</v>
      </c>
      <c r="J12">
        <v>61</v>
      </c>
      <c r="K12">
        <v>29</v>
      </c>
      <c r="L12">
        <v>433.5</v>
      </c>
      <c r="M12">
        <v>9330.5</v>
      </c>
      <c r="N12">
        <f t="shared" si="3"/>
        <v>9418.3781775859661</v>
      </c>
      <c r="P12">
        <v>268.3</v>
      </c>
      <c r="Q12">
        <v>75.5</v>
      </c>
      <c r="S12">
        <v>88.8</v>
      </c>
      <c r="T12">
        <v>18</v>
      </c>
      <c r="U12">
        <v>0</v>
      </c>
      <c r="V12">
        <v>46.8</v>
      </c>
      <c r="W12">
        <v>4.88</v>
      </c>
      <c r="X12">
        <v>287.3</v>
      </c>
      <c r="Y12">
        <f t="shared" si="4"/>
        <v>541028.66180267895</v>
      </c>
      <c r="Z12">
        <f t="shared" si="5"/>
        <v>5482.5191517890717</v>
      </c>
      <c r="AA12">
        <f t="shared" si="0"/>
        <v>238.43468767473206</v>
      </c>
      <c r="AB12">
        <f t="shared" si="6"/>
        <v>608.65536938983928</v>
      </c>
      <c r="AC12">
        <f t="shared" si="7"/>
        <v>531.02547107713588</v>
      </c>
      <c r="AD12">
        <f t="shared" si="8"/>
        <v>250.63367169529977</v>
      </c>
      <c r="AE12">
        <f t="shared" si="9"/>
        <v>42.289811271301318</v>
      </c>
      <c r="AF12">
        <f t="shared" si="10"/>
        <v>139.5489838716455</v>
      </c>
      <c r="AG12">
        <f t="shared" si="11"/>
        <v>11.422661447586069</v>
      </c>
      <c r="AH12">
        <f t="shared" si="12"/>
        <v>12.173107387796785</v>
      </c>
      <c r="AI12">
        <f t="shared" si="13"/>
        <v>2.4284660766961648</v>
      </c>
    </row>
    <row r="13" spans="1:35" x14ac:dyDescent="0.35">
      <c r="A13">
        <v>12.8729</v>
      </c>
      <c r="B13">
        <v>862.9</v>
      </c>
      <c r="C13">
        <v>41898.1</v>
      </c>
      <c r="D13">
        <f t="shared" si="1"/>
        <v>43730.317203211896</v>
      </c>
      <c r="E13">
        <v>26.8</v>
      </c>
      <c r="F13">
        <v>123.2</v>
      </c>
      <c r="G13">
        <v>2728.8</v>
      </c>
      <c r="H13">
        <v>331226.09999999998</v>
      </c>
      <c r="I13">
        <f t="shared" si="2"/>
        <v>495273.66423839208</v>
      </c>
      <c r="J13">
        <v>18</v>
      </c>
      <c r="K13">
        <v>27.7</v>
      </c>
      <c r="L13">
        <v>593.5</v>
      </c>
      <c r="M13">
        <v>9261</v>
      </c>
      <c r="N13">
        <f t="shared" si="3"/>
        <v>9347.5678256331885</v>
      </c>
      <c r="P13">
        <v>282.89999999999998</v>
      </c>
      <c r="Q13">
        <v>54.8</v>
      </c>
      <c r="S13">
        <v>69.3</v>
      </c>
      <c r="T13">
        <v>27.8</v>
      </c>
      <c r="U13">
        <v>0</v>
      </c>
      <c r="V13">
        <v>55.1</v>
      </c>
      <c r="W13">
        <v>4.88</v>
      </c>
      <c r="X13">
        <v>255.6</v>
      </c>
      <c r="Y13">
        <f t="shared" si="4"/>
        <v>549214.44926723721</v>
      </c>
      <c r="Z13">
        <f t="shared" si="5"/>
        <v>6049.1853490610411</v>
      </c>
      <c r="AA13">
        <f t="shared" si="0"/>
        <v>274.75606332158782</v>
      </c>
      <c r="AB13">
        <f t="shared" si="6"/>
        <v>547.87342248817606</v>
      </c>
      <c r="AC13">
        <f t="shared" si="7"/>
        <v>465.39198001986642</v>
      </c>
      <c r="AD13">
        <f t="shared" si="8"/>
        <v>226.50532986882388</v>
      </c>
      <c r="AE13">
        <f t="shared" si="9"/>
        <v>59.503168650427362</v>
      </c>
      <c r="AF13">
        <f t="shared" si="10"/>
        <v>99.778875215526909</v>
      </c>
      <c r="AG13">
        <f t="shared" si="11"/>
        <v>11.325636215646186</v>
      </c>
      <c r="AH13">
        <f t="shared" si="12"/>
        <v>10.957468449763521</v>
      </c>
      <c r="AI13">
        <f t="shared" si="13"/>
        <v>2.4188102893890675</v>
      </c>
    </row>
    <row r="14" spans="1:35" x14ac:dyDescent="0.35">
      <c r="A14">
        <v>12.882899999999999</v>
      </c>
      <c r="B14">
        <v>785.7</v>
      </c>
      <c r="C14">
        <v>42626.7</v>
      </c>
      <c r="D14">
        <f t="shared" si="1"/>
        <v>44524.638403849363</v>
      </c>
      <c r="E14">
        <v>49.8</v>
      </c>
      <c r="F14">
        <v>122.6</v>
      </c>
      <c r="G14">
        <v>2473.9</v>
      </c>
      <c r="H14">
        <v>332592.7</v>
      </c>
      <c r="I14">
        <f t="shared" si="2"/>
        <v>498335.42426041781</v>
      </c>
      <c r="J14">
        <v>39.5</v>
      </c>
      <c r="K14">
        <v>16.8</v>
      </c>
      <c r="L14">
        <v>535.4</v>
      </c>
      <c r="M14">
        <v>9409.5</v>
      </c>
      <c r="N14">
        <f t="shared" si="3"/>
        <v>9498.879708618244</v>
      </c>
      <c r="P14">
        <v>239</v>
      </c>
      <c r="Q14">
        <v>85.8</v>
      </c>
      <c r="S14">
        <v>107.8</v>
      </c>
      <c r="T14">
        <v>38</v>
      </c>
      <c r="U14">
        <v>5.16</v>
      </c>
      <c r="V14">
        <v>14.6</v>
      </c>
      <c r="W14">
        <v>0</v>
      </c>
      <c r="X14">
        <v>292.7</v>
      </c>
      <c r="Y14">
        <f t="shared" si="4"/>
        <v>553144.64237288549</v>
      </c>
      <c r="Z14">
        <f t="shared" si="5"/>
        <v>5440.349177189305</v>
      </c>
      <c r="AA14">
        <f t="shared" si="0"/>
        <v>252.01364945342411</v>
      </c>
      <c r="AB14">
        <f t="shared" si="6"/>
        <v>503.48494528535588</v>
      </c>
      <c r="AC14">
        <f t="shared" si="7"/>
        <v>529.15635003599164</v>
      </c>
      <c r="AD14">
        <f t="shared" si="8"/>
        <v>221.28027756886016</v>
      </c>
      <c r="AE14">
        <f t="shared" si="9"/>
        <v>68.698125389025222</v>
      </c>
      <c r="AF14">
        <f t="shared" si="10"/>
        <v>164.44161803646668</v>
      </c>
      <c r="AG14">
        <f t="shared" si="11"/>
        <v>11.192351967923774</v>
      </c>
      <c r="AH14">
        <f t="shared" si="12"/>
        <v>10.069698905707117</v>
      </c>
      <c r="AI14">
        <f t="shared" si="13"/>
        <v>2.2753267973856213</v>
      </c>
    </row>
    <row r="15" spans="1:35" x14ac:dyDescent="0.35">
      <c r="A15">
        <v>12.892899999999999</v>
      </c>
      <c r="B15">
        <v>790.2</v>
      </c>
      <c r="C15">
        <v>46660.800000000003</v>
      </c>
      <c r="D15">
        <f t="shared" si="1"/>
        <v>48944.593907394141</v>
      </c>
      <c r="E15">
        <v>66.3</v>
      </c>
      <c r="F15">
        <v>169.7</v>
      </c>
      <c r="G15">
        <v>2481.6</v>
      </c>
      <c r="H15">
        <v>339829.1</v>
      </c>
      <c r="I15">
        <f t="shared" si="2"/>
        <v>514759.28430047433</v>
      </c>
      <c r="J15">
        <v>25.4</v>
      </c>
      <c r="K15">
        <v>29</v>
      </c>
      <c r="L15">
        <v>469.7</v>
      </c>
      <c r="M15">
        <v>9304.7999999999993</v>
      </c>
      <c r="N15">
        <f t="shared" si="3"/>
        <v>9392.1924725182871</v>
      </c>
      <c r="P15">
        <v>197.1</v>
      </c>
      <c r="Q15">
        <v>29.7</v>
      </c>
      <c r="S15">
        <v>48.8</v>
      </c>
      <c r="T15">
        <v>19</v>
      </c>
      <c r="U15">
        <v>0</v>
      </c>
      <c r="V15">
        <v>44.4</v>
      </c>
      <c r="W15">
        <v>3.9</v>
      </c>
      <c r="X15">
        <v>329.3</v>
      </c>
      <c r="Y15">
        <f t="shared" si="4"/>
        <v>573886.27068038681</v>
      </c>
      <c r="Z15">
        <f t="shared" si="5"/>
        <v>5142.6565693948451</v>
      </c>
      <c r="AA15">
        <f t="shared" si="0"/>
        <v>346.23584872386942</v>
      </c>
      <c r="AB15">
        <f t="shared" si="6"/>
        <v>387.70748032743307</v>
      </c>
      <c r="AC15">
        <f t="shared" si="7"/>
        <v>573.80707088460099</v>
      </c>
      <c r="AD15">
        <f t="shared" si="8"/>
        <v>162.40151535513149</v>
      </c>
      <c r="AE15">
        <f t="shared" si="9"/>
        <v>39.903376626958277</v>
      </c>
      <c r="AF15">
        <f t="shared" si="10"/>
        <v>51.752414227976459</v>
      </c>
      <c r="AG15">
        <f t="shared" si="11"/>
        <v>10.517183680682429</v>
      </c>
      <c r="AH15">
        <f t="shared" si="12"/>
        <v>7.7541496065486619</v>
      </c>
      <c r="AI15">
        <f t="shared" si="13"/>
        <v>2.387339055793992</v>
      </c>
    </row>
    <row r="16" spans="1:35" x14ac:dyDescent="0.35">
      <c r="A16">
        <v>12.902900000000001</v>
      </c>
      <c r="B16">
        <v>965.8</v>
      </c>
      <c r="C16">
        <v>43522.7</v>
      </c>
      <c r="D16">
        <f t="shared" si="1"/>
        <v>45503.11857897725</v>
      </c>
      <c r="E16">
        <v>47.3</v>
      </c>
      <c r="F16">
        <v>138.1</v>
      </c>
      <c r="G16">
        <v>2658.5</v>
      </c>
      <c r="H16">
        <v>339769.1</v>
      </c>
      <c r="I16">
        <f t="shared" si="2"/>
        <v>514621.62707016594</v>
      </c>
      <c r="J16">
        <v>29.8</v>
      </c>
      <c r="K16">
        <v>16.8</v>
      </c>
      <c r="L16">
        <v>449.6</v>
      </c>
      <c r="M16">
        <v>9501</v>
      </c>
      <c r="N16">
        <f t="shared" si="3"/>
        <v>9592.134873432482</v>
      </c>
      <c r="P16">
        <v>242.4</v>
      </c>
      <c r="Q16">
        <v>35.5</v>
      </c>
      <c r="S16">
        <v>87.3</v>
      </c>
      <c r="T16">
        <v>22</v>
      </c>
      <c r="U16">
        <v>7.74</v>
      </c>
      <c r="V16">
        <v>41.5</v>
      </c>
      <c r="W16">
        <v>3.9</v>
      </c>
      <c r="X16">
        <v>296.60000000000002</v>
      </c>
      <c r="Y16">
        <f t="shared" si="4"/>
        <v>570682.68052257563</v>
      </c>
      <c r="Z16">
        <f t="shared" si="5"/>
        <v>5446.2840840971458</v>
      </c>
      <c r="AA16">
        <f t="shared" si="0"/>
        <v>271.42929913022357</v>
      </c>
      <c r="AB16">
        <f t="shared" si="6"/>
        <v>476.97259666395649</v>
      </c>
      <c r="AC16">
        <f t="shared" si="7"/>
        <v>519.72840621061539</v>
      </c>
      <c r="AD16">
        <f t="shared" si="8"/>
        <v>225.69460121351065</v>
      </c>
      <c r="AE16">
        <f t="shared" si="9"/>
        <v>45.384240461412467</v>
      </c>
      <c r="AF16">
        <f t="shared" si="10"/>
        <v>75.768901835964286</v>
      </c>
      <c r="AG16">
        <f t="shared" si="11"/>
        <v>11.309590268565122</v>
      </c>
      <c r="AH16">
        <f t="shared" si="12"/>
        <v>9.5394519332791301</v>
      </c>
      <c r="AI16">
        <f t="shared" si="13"/>
        <v>2.1133540372670807</v>
      </c>
    </row>
    <row r="17" spans="1:35" x14ac:dyDescent="0.35">
      <c r="A17">
        <v>12.9129</v>
      </c>
      <c r="B17">
        <v>804.8</v>
      </c>
      <c r="C17">
        <v>41946.5</v>
      </c>
      <c r="D17">
        <f t="shared" si="1"/>
        <v>43783.045518856728</v>
      </c>
      <c r="E17">
        <v>31.7</v>
      </c>
      <c r="F17">
        <v>176.1</v>
      </c>
      <c r="G17">
        <v>2477.1</v>
      </c>
      <c r="H17">
        <v>336525.5</v>
      </c>
      <c r="I17">
        <f t="shared" si="2"/>
        <v>507216.93147212145</v>
      </c>
      <c r="J17">
        <v>102.4</v>
      </c>
      <c r="K17">
        <v>17.399999999999999</v>
      </c>
      <c r="L17">
        <v>556</v>
      </c>
      <c r="M17">
        <v>9245.7000000000007</v>
      </c>
      <c r="N17">
        <f t="shared" si="3"/>
        <v>9331.9806939016071</v>
      </c>
      <c r="P17">
        <v>250.7</v>
      </c>
      <c r="Q17">
        <v>100</v>
      </c>
      <c r="S17">
        <v>100.5</v>
      </c>
      <c r="T17">
        <v>118.6</v>
      </c>
      <c r="U17">
        <v>31.6</v>
      </c>
      <c r="V17">
        <v>124.9</v>
      </c>
      <c r="W17">
        <v>25.9</v>
      </c>
      <c r="X17">
        <v>305.3</v>
      </c>
      <c r="Y17">
        <f t="shared" si="4"/>
        <v>561136.75768487982</v>
      </c>
      <c r="Z17">
        <f t="shared" si="5"/>
        <v>5405.2776947171797</v>
      </c>
      <c r="AA17">
        <f t="shared" si="0"/>
        <v>344.83572382307682</v>
      </c>
      <c r="AB17">
        <f t="shared" si="6"/>
        <v>629.25836734846735</v>
      </c>
      <c r="AC17">
        <f t="shared" si="7"/>
        <v>544.07414203196561</v>
      </c>
      <c r="AD17">
        <f t="shared" si="8"/>
        <v>401.68461059287603</v>
      </c>
      <c r="AE17">
        <f t="shared" si="9"/>
        <v>257.51298238984288</v>
      </c>
      <c r="AF17">
        <f t="shared" si="10"/>
        <v>234.52393413497111</v>
      </c>
      <c r="AG17">
        <f t="shared" si="11"/>
        <v>11.584779575319182</v>
      </c>
      <c r="AH17">
        <f t="shared" si="12"/>
        <v>12.585167346969348</v>
      </c>
      <c r="AI17">
        <f t="shared" si="13"/>
        <v>1.5665483584738245</v>
      </c>
    </row>
    <row r="18" spans="1:35" x14ac:dyDescent="0.35">
      <c r="A18">
        <v>12.9229</v>
      </c>
      <c r="B18">
        <v>1052.4000000000001</v>
      </c>
      <c r="C18">
        <v>42944.5</v>
      </c>
      <c r="D18">
        <f t="shared" si="1"/>
        <v>44871.483419718083</v>
      </c>
      <c r="E18">
        <v>72.7</v>
      </c>
      <c r="F18">
        <v>183.9</v>
      </c>
      <c r="G18">
        <v>3575.3</v>
      </c>
      <c r="H18">
        <v>333012.7</v>
      </c>
      <c r="I18">
        <f t="shared" si="2"/>
        <v>499278.92180255911</v>
      </c>
      <c r="J18">
        <v>137.5</v>
      </c>
      <c r="K18">
        <v>73.8</v>
      </c>
      <c r="L18">
        <v>654.20000000000005</v>
      </c>
      <c r="M18">
        <v>9261.9</v>
      </c>
      <c r="N18">
        <f t="shared" si="3"/>
        <v>9348.4847307275249</v>
      </c>
      <c r="P18">
        <v>278.5</v>
      </c>
      <c r="Q18">
        <v>105.8</v>
      </c>
      <c r="S18">
        <v>125.8</v>
      </c>
      <c r="T18">
        <v>13.2</v>
      </c>
      <c r="U18">
        <v>10.3</v>
      </c>
      <c r="V18">
        <v>74.099999999999994</v>
      </c>
      <c r="W18">
        <v>3.9</v>
      </c>
      <c r="X18">
        <v>271.7</v>
      </c>
      <c r="Y18">
        <f t="shared" si="4"/>
        <v>554551.28995300469</v>
      </c>
      <c r="Z18">
        <f t="shared" si="5"/>
        <v>7626.88695640475</v>
      </c>
      <c r="AA18">
        <f t="shared" si="0"/>
        <v>464.70002805662705</v>
      </c>
      <c r="AB18">
        <f t="shared" si="6"/>
        <v>750.15604063467924</v>
      </c>
      <c r="AC18">
        <f t="shared" si="7"/>
        <v>489.9456640395249</v>
      </c>
      <c r="AD18">
        <f t="shared" si="8"/>
        <v>360.47161664152014</v>
      </c>
      <c r="AE18">
        <f t="shared" si="9"/>
        <v>30.835741093396667</v>
      </c>
      <c r="AF18">
        <f t="shared" si="10"/>
        <v>209.35845268674584</v>
      </c>
      <c r="AG18">
        <f t="shared" si="11"/>
        <v>11.126864630982061</v>
      </c>
      <c r="AH18">
        <f t="shared" si="12"/>
        <v>15.003120812693584</v>
      </c>
      <c r="AI18">
        <f t="shared" si="13"/>
        <v>2.0810405202601299</v>
      </c>
    </row>
    <row r="19" spans="1:35" x14ac:dyDescent="0.35">
      <c r="A19">
        <v>12.9329</v>
      </c>
      <c r="B19">
        <v>927.5</v>
      </c>
      <c r="C19">
        <v>43372.2</v>
      </c>
      <c r="D19">
        <f t="shared" si="1"/>
        <v>45338.636405925063</v>
      </c>
      <c r="E19">
        <v>460.4</v>
      </c>
      <c r="F19">
        <v>152.5</v>
      </c>
      <c r="G19">
        <v>9087.7999999999993</v>
      </c>
      <c r="H19">
        <v>333061.90000000002</v>
      </c>
      <c r="I19">
        <f t="shared" si="2"/>
        <v>499389.52355548443</v>
      </c>
      <c r="J19">
        <v>397.5</v>
      </c>
      <c r="K19">
        <v>543.20000000000005</v>
      </c>
      <c r="L19">
        <v>1493.4</v>
      </c>
      <c r="M19">
        <v>9387.7999999999993</v>
      </c>
      <c r="N19">
        <f t="shared" si="3"/>
        <v>9476.7659837017945</v>
      </c>
      <c r="P19">
        <v>454.6</v>
      </c>
      <c r="Q19">
        <v>581.20000000000005</v>
      </c>
      <c r="S19">
        <v>118.8</v>
      </c>
      <c r="T19">
        <v>40</v>
      </c>
      <c r="U19">
        <v>16.100000000000001</v>
      </c>
      <c r="V19">
        <v>56.9</v>
      </c>
      <c r="W19">
        <v>8.2899999999999991</v>
      </c>
      <c r="X19">
        <v>301.3</v>
      </c>
      <c r="Y19">
        <f t="shared" si="4"/>
        <v>555132.42594511132</v>
      </c>
      <c r="Z19">
        <f t="shared" si="5"/>
        <v>19060.677246488594</v>
      </c>
      <c r="AA19">
        <f t="shared" si="0"/>
        <v>1253.2144898860354</v>
      </c>
      <c r="AB19">
        <f t="shared" si="6"/>
        <v>1534.9490683223958</v>
      </c>
      <c r="AC19">
        <f t="shared" si="7"/>
        <v>542.75337904651781</v>
      </c>
      <c r="AD19">
        <f t="shared" si="8"/>
        <v>316.50105774468364</v>
      </c>
      <c r="AE19">
        <f t="shared" si="9"/>
        <v>86.988253150203604</v>
      </c>
      <c r="AF19">
        <f t="shared" si="10"/>
        <v>1075.9594865731337</v>
      </c>
      <c r="AG19">
        <f t="shared" si="11"/>
        <v>11.01465688302487</v>
      </c>
      <c r="AH19">
        <f t="shared" si="12"/>
        <v>30.698981366447914</v>
      </c>
      <c r="AI19">
        <f t="shared" si="13"/>
        <v>4.8497438816163916</v>
      </c>
    </row>
    <row r="20" spans="1:35" x14ac:dyDescent="0.35">
      <c r="A20">
        <v>12.943</v>
      </c>
      <c r="B20">
        <v>982.2</v>
      </c>
      <c r="C20">
        <v>40232.5</v>
      </c>
      <c r="D20">
        <f t="shared" si="1"/>
        <v>41919.006426035477</v>
      </c>
      <c r="E20">
        <v>1503.7</v>
      </c>
      <c r="F20">
        <v>264.10000000000002</v>
      </c>
      <c r="G20">
        <v>20693.5</v>
      </c>
      <c r="H20">
        <v>321978.59999999998</v>
      </c>
      <c r="I20">
        <f t="shared" si="2"/>
        <v>474879.70143715222</v>
      </c>
      <c r="J20">
        <v>1495.7</v>
      </c>
      <c r="K20">
        <v>1475.4</v>
      </c>
      <c r="L20">
        <v>3448.8</v>
      </c>
      <c r="M20">
        <v>8283.2999999999993</v>
      </c>
      <c r="N20">
        <f t="shared" si="3"/>
        <v>8352.4861485139845</v>
      </c>
      <c r="P20">
        <v>733</v>
      </c>
      <c r="Q20">
        <v>1363</v>
      </c>
      <c r="S20">
        <v>79</v>
      </c>
      <c r="T20">
        <v>41.3</v>
      </c>
      <c r="U20">
        <v>39.1</v>
      </c>
      <c r="V20">
        <v>59.6</v>
      </c>
      <c r="W20">
        <v>0</v>
      </c>
      <c r="X20">
        <v>409.2</v>
      </c>
      <c r="Y20">
        <f t="shared" si="4"/>
        <v>526133.39401170169</v>
      </c>
      <c r="Z20">
        <f t="shared" si="5"/>
        <v>45886.27195076512</v>
      </c>
      <c r="AA20">
        <f t="shared" si="0"/>
        <v>3306.1957666981161</v>
      </c>
      <c r="AB20">
        <f t="shared" si="6"/>
        <v>4235.9979909399772</v>
      </c>
      <c r="AC20">
        <f t="shared" si="7"/>
        <v>777.74953017123835</v>
      </c>
      <c r="AD20">
        <f t="shared" si="8"/>
        <v>263.43129247735493</v>
      </c>
      <c r="AE20">
        <f t="shared" si="9"/>
        <v>78.49720331395929</v>
      </c>
      <c r="AF20">
        <f t="shared" si="10"/>
        <v>2664.9135294552621</v>
      </c>
      <c r="AG20">
        <f t="shared" si="11"/>
        <v>11.328505657095183</v>
      </c>
      <c r="AH20">
        <f t="shared" si="12"/>
        <v>84.719959818799538</v>
      </c>
      <c r="AI20">
        <f t="shared" si="13"/>
        <v>16.080086580086576</v>
      </c>
    </row>
    <row r="21" spans="1:35" x14ac:dyDescent="0.35">
      <c r="A21">
        <v>12.955299999999999</v>
      </c>
      <c r="B21">
        <v>702.8</v>
      </c>
      <c r="C21">
        <v>38551.5</v>
      </c>
      <c r="D21">
        <f t="shared" si="1"/>
        <v>40097.311504464356</v>
      </c>
      <c r="E21">
        <v>2179.6</v>
      </c>
      <c r="F21">
        <v>265.10000000000002</v>
      </c>
      <c r="G21">
        <v>31531.4</v>
      </c>
      <c r="H21">
        <v>313705.5</v>
      </c>
      <c r="I21">
        <f t="shared" si="2"/>
        <v>457100.41388937255</v>
      </c>
      <c r="J21">
        <v>2515</v>
      </c>
      <c r="K21">
        <v>2343.1999999999998</v>
      </c>
      <c r="L21">
        <v>5144.8999999999996</v>
      </c>
      <c r="M21">
        <v>8315.4</v>
      </c>
      <c r="N21">
        <f t="shared" si="3"/>
        <v>8385.1256740298268</v>
      </c>
      <c r="P21">
        <v>897</v>
      </c>
      <c r="Q21">
        <v>1849.4</v>
      </c>
      <c r="S21">
        <v>104.4</v>
      </c>
      <c r="T21">
        <v>76.099999999999994</v>
      </c>
      <c r="U21">
        <v>42.6</v>
      </c>
      <c r="V21">
        <v>52.7</v>
      </c>
      <c r="W21">
        <v>8.58</v>
      </c>
      <c r="X21">
        <v>482.9</v>
      </c>
      <c r="Y21">
        <f t="shared" si="4"/>
        <v>506285.65106786671</v>
      </c>
      <c r="Z21">
        <f t="shared" si="5"/>
        <v>72441.910851397217</v>
      </c>
      <c r="AA21">
        <f t="shared" si="0"/>
        <v>5151.8347290675265</v>
      </c>
      <c r="AB21">
        <f t="shared" si="6"/>
        <v>6739.2784938766263</v>
      </c>
      <c r="AC21">
        <f t="shared" si="7"/>
        <v>953.80937417732207</v>
      </c>
      <c r="AD21">
        <f t="shared" si="8"/>
        <v>310.29913581125976</v>
      </c>
      <c r="AE21">
        <f t="shared" si="9"/>
        <v>167.25735722786422</v>
      </c>
      <c r="AF21">
        <f t="shared" si="10"/>
        <v>3737.0207826537448</v>
      </c>
      <c r="AG21">
        <f t="shared" si="11"/>
        <v>11.399777110704289</v>
      </c>
      <c r="AH21">
        <f t="shared" si="12"/>
        <v>134.78556987753254</v>
      </c>
      <c r="AI21">
        <f t="shared" si="13"/>
        <v>21.718650541056647</v>
      </c>
    </row>
    <row r="22" spans="1:35" x14ac:dyDescent="0.35">
      <c r="A22">
        <v>12.965299999999999</v>
      </c>
      <c r="B22">
        <v>848.4</v>
      </c>
      <c r="C22">
        <v>37841.5</v>
      </c>
      <c r="D22">
        <f t="shared" si="1"/>
        <v>39329.798572688393</v>
      </c>
      <c r="E22">
        <v>2519.4</v>
      </c>
      <c r="F22">
        <v>443.2</v>
      </c>
      <c r="G22">
        <v>38228.400000000001</v>
      </c>
      <c r="H22">
        <v>309425.5</v>
      </c>
      <c r="I22">
        <f t="shared" si="2"/>
        <v>448069.68690561259</v>
      </c>
      <c r="J22">
        <v>3113.7</v>
      </c>
      <c r="K22">
        <v>2322.3000000000002</v>
      </c>
      <c r="L22">
        <v>6101.9</v>
      </c>
      <c r="M22">
        <v>7888</v>
      </c>
      <c r="N22">
        <f t="shared" si="3"/>
        <v>7950.7152418275355</v>
      </c>
      <c r="P22">
        <v>921.4</v>
      </c>
      <c r="Q22">
        <v>1978.6</v>
      </c>
      <c r="S22">
        <v>121.4</v>
      </c>
      <c r="T22">
        <v>144.4</v>
      </c>
      <c r="U22">
        <v>55.5</v>
      </c>
      <c r="V22">
        <v>52.2</v>
      </c>
      <c r="W22">
        <v>0</v>
      </c>
      <c r="X22">
        <v>621.1</v>
      </c>
      <c r="Y22">
        <f t="shared" si="4"/>
        <v>496198.60072012851</v>
      </c>
      <c r="Z22">
        <f t="shared" si="5"/>
        <v>89339.832751772861</v>
      </c>
      <c r="AA22">
        <f t="shared" si="0"/>
        <v>5573.3732339963371</v>
      </c>
      <c r="AB22">
        <f t="shared" si="6"/>
        <v>8132.0261567523494</v>
      </c>
      <c r="AC22">
        <f t="shared" si="7"/>
        <v>1251.7165487742272</v>
      </c>
      <c r="AD22">
        <f t="shared" si="8"/>
        <v>349.85991445372059</v>
      </c>
      <c r="AE22">
        <f t="shared" si="9"/>
        <v>291.01250948800259</v>
      </c>
      <c r="AF22">
        <f t="shared" si="10"/>
        <v>4099.3666589303739</v>
      </c>
      <c r="AG22">
        <f t="shared" si="11"/>
        <v>11.392626028264571</v>
      </c>
      <c r="AH22">
        <f t="shared" si="12"/>
        <v>162.64052313504698</v>
      </c>
      <c r="AI22">
        <f t="shared" si="13"/>
        <v>23.243663594470043</v>
      </c>
    </row>
    <row r="23" spans="1:35" x14ac:dyDescent="0.35">
      <c r="A23">
        <v>12.975300000000001</v>
      </c>
      <c r="B23">
        <v>980.8</v>
      </c>
      <c r="C23">
        <v>37765.9</v>
      </c>
      <c r="D23">
        <f t="shared" si="1"/>
        <v>39248.141382642752</v>
      </c>
      <c r="E23">
        <v>2601.6</v>
      </c>
      <c r="F23">
        <v>386.4</v>
      </c>
      <c r="G23">
        <v>41905.5</v>
      </c>
      <c r="H23">
        <v>361070.9</v>
      </c>
      <c r="I23">
        <f t="shared" si="2"/>
        <v>565118.88408275659</v>
      </c>
      <c r="J23">
        <v>3988.5</v>
      </c>
      <c r="K23">
        <v>2651.5</v>
      </c>
      <c r="L23">
        <v>6511.7</v>
      </c>
      <c r="M23">
        <v>8118.1</v>
      </c>
      <c r="N23">
        <f t="shared" si="3"/>
        <v>8184.5429380251826</v>
      </c>
      <c r="P23">
        <v>1324.8</v>
      </c>
      <c r="Q23">
        <v>2074.1999999999998</v>
      </c>
      <c r="S23">
        <v>100</v>
      </c>
      <c r="T23">
        <v>91.7</v>
      </c>
      <c r="U23">
        <v>9.67</v>
      </c>
      <c r="V23">
        <v>58.6</v>
      </c>
      <c r="W23">
        <v>0</v>
      </c>
      <c r="X23">
        <v>765.3</v>
      </c>
      <c r="Y23">
        <f t="shared" si="4"/>
        <v>613532.36840342451</v>
      </c>
      <c r="Z23">
        <f t="shared" si="5"/>
        <v>78915.4778027352</v>
      </c>
      <c r="AA23">
        <f t="shared" si="0"/>
        <v>4951.4909994161007</v>
      </c>
      <c r="AB23">
        <f t="shared" si="6"/>
        <v>8660.1787837643005</v>
      </c>
      <c r="AC23">
        <f t="shared" si="7"/>
        <v>1247.3669514642161</v>
      </c>
      <c r="AD23">
        <f t="shared" si="8"/>
        <v>258.50306873412347</v>
      </c>
      <c r="AE23">
        <f t="shared" si="9"/>
        <v>149.46236697931349</v>
      </c>
      <c r="AF23">
        <f t="shared" si="10"/>
        <v>3396.5119157817016</v>
      </c>
      <c r="AG23">
        <f t="shared" si="11"/>
        <v>14.398615174492745</v>
      </c>
      <c r="AH23">
        <f t="shared" si="12"/>
        <v>173.203575675286</v>
      </c>
      <c r="AI23">
        <f t="shared" si="13"/>
        <v>33.501261034047914</v>
      </c>
    </row>
    <row r="24" spans="1:35" x14ac:dyDescent="0.35">
      <c r="A24">
        <v>12.985300000000001</v>
      </c>
      <c r="B24">
        <v>725.6</v>
      </c>
      <c r="C24">
        <v>35760.800000000003</v>
      </c>
      <c r="D24">
        <f t="shared" si="1"/>
        <v>37087.06304410773</v>
      </c>
      <c r="E24">
        <v>2617.1999999999998</v>
      </c>
      <c r="F24">
        <v>356.1</v>
      </c>
      <c r="G24">
        <v>47874.2</v>
      </c>
      <c r="H24">
        <v>301310.7</v>
      </c>
      <c r="I24">
        <f t="shared" si="2"/>
        <v>431251.34448173182</v>
      </c>
      <c r="J24">
        <v>4497.1000000000004</v>
      </c>
      <c r="K24">
        <v>2645.7</v>
      </c>
      <c r="L24">
        <v>8016.3</v>
      </c>
      <c r="M24">
        <v>7613.3</v>
      </c>
      <c r="N24">
        <f t="shared" si="3"/>
        <v>7671.7070069560586</v>
      </c>
      <c r="P24">
        <v>1346.7</v>
      </c>
      <c r="Q24">
        <v>2267.6</v>
      </c>
      <c r="S24">
        <v>124.3</v>
      </c>
      <c r="T24">
        <v>153.69999999999999</v>
      </c>
      <c r="U24">
        <v>72.900000000000006</v>
      </c>
      <c r="V24">
        <v>29.8</v>
      </c>
      <c r="W24">
        <v>8.2899999999999991</v>
      </c>
      <c r="X24">
        <v>738.5</v>
      </c>
      <c r="Y24">
        <f t="shared" si="4"/>
        <v>476735.7145327956</v>
      </c>
      <c r="Z24">
        <f t="shared" si="5"/>
        <v>117235.81493107369</v>
      </c>
      <c r="AA24">
        <f t="shared" si="0"/>
        <v>6296.5704235978728</v>
      </c>
      <c r="AB24">
        <f t="shared" si="6"/>
        <v>12257.944647018874</v>
      </c>
      <c r="AC24">
        <f t="shared" si="7"/>
        <v>1549.076306824915</v>
      </c>
      <c r="AD24">
        <f t="shared" si="8"/>
        <v>323.23989015804932</v>
      </c>
      <c r="AE24">
        <f t="shared" si="9"/>
        <v>339.78994034200127</v>
      </c>
      <c r="AF24">
        <f t="shared" si="10"/>
        <v>4909.4287015893215</v>
      </c>
      <c r="AG24">
        <f t="shared" si="11"/>
        <v>11.628080227567322</v>
      </c>
      <c r="AH24">
        <f t="shared" si="12"/>
        <v>245.15889294037748</v>
      </c>
      <c r="AI24">
        <f t="shared" si="13"/>
        <v>37.922128487994804</v>
      </c>
    </row>
    <row r="25" spans="1:35" x14ac:dyDescent="0.35">
      <c r="A25">
        <v>12.9953</v>
      </c>
      <c r="B25">
        <v>678.1</v>
      </c>
      <c r="C25">
        <v>37547.800000000003</v>
      </c>
      <c r="D25">
        <f t="shared" si="1"/>
        <v>39012.638757540379</v>
      </c>
      <c r="E25">
        <v>2762.3</v>
      </c>
      <c r="F25">
        <v>400</v>
      </c>
      <c r="G25">
        <v>49440.1</v>
      </c>
      <c r="H25">
        <v>299089.09999999998</v>
      </c>
      <c r="I25">
        <f t="shared" si="2"/>
        <v>426714.86489937594</v>
      </c>
      <c r="J25">
        <v>5230.5</v>
      </c>
      <c r="K25">
        <v>2846.3</v>
      </c>
      <c r="L25">
        <v>7847.7</v>
      </c>
      <c r="M25">
        <v>8331.7999999999993</v>
      </c>
      <c r="N25">
        <f t="shared" si="3"/>
        <v>8401.8021350286308</v>
      </c>
      <c r="P25">
        <v>990</v>
      </c>
      <c r="Q25">
        <v>2389.1999999999998</v>
      </c>
      <c r="S25">
        <v>105.4</v>
      </c>
      <c r="T25">
        <v>152.69999999999999</v>
      </c>
      <c r="U25">
        <v>43.2</v>
      </c>
      <c r="V25">
        <v>49.8</v>
      </c>
      <c r="W25">
        <v>3.9</v>
      </c>
      <c r="X25">
        <v>794</v>
      </c>
      <c r="Y25">
        <f t="shared" si="4"/>
        <v>474807.40579194494</v>
      </c>
      <c r="Z25">
        <f t="shared" si="5"/>
        <v>120654.81561823582</v>
      </c>
      <c r="AA25">
        <f t="shared" si="0"/>
        <v>6837.0879653517677</v>
      </c>
      <c r="AB25">
        <f t="shared" si="6"/>
        <v>13101.101465813594</v>
      </c>
      <c r="AC25">
        <f t="shared" si="7"/>
        <v>1672.256983177557</v>
      </c>
      <c r="AD25">
        <f t="shared" si="8"/>
        <v>326.86937504931592</v>
      </c>
      <c r="AE25">
        <f t="shared" si="9"/>
        <v>329.8179389995031</v>
      </c>
      <c r="AF25">
        <f t="shared" si="10"/>
        <v>5122.9192517394067</v>
      </c>
      <c r="AG25">
        <f t="shared" si="11"/>
        <v>10.937862151580308</v>
      </c>
      <c r="AH25">
        <f t="shared" si="12"/>
        <v>262.02202931627187</v>
      </c>
      <c r="AI25">
        <f t="shared" si="13"/>
        <v>40.080541237113401</v>
      </c>
    </row>
    <row r="26" spans="1:35" x14ac:dyDescent="0.35">
      <c r="A26">
        <v>13.007099999999999</v>
      </c>
      <c r="B26">
        <v>766.4</v>
      </c>
      <c r="C26">
        <v>36606.400000000001</v>
      </c>
      <c r="D26">
        <f t="shared" si="1"/>
        <v>37997.346048385625</v>
      </c>
      <c r="E26">
        <v>2604</v>
      </c>
      <c r="F26">
        <v>475.8</v>
      </c>
      <c r="G26">
        <v>54284.7</v>
      </c>
      <c r="H26">
        <v>310678.40000000002</v>
      </c>
      <c r="I26">
        <f t="shared" si="2"/>
        <v>450701.67538635083</v>
      </c>
      <c r="J26">
        <v>6155.5</v>
      </c>
      <c r="K26">
        <v>2992.7</v>
      </c>
      <c r="L26">
        <v>8297.7999999999993</v>
      </c>
      <c r="M26">
        <v>7629.8</v>
      </c>
      <c r="N26">
        <f t="shared" si="3"/>
        <v>7688.4614229649387</v>
      </c>
      <c r="P26">
        <v>1159.9000000000001</v>
      </c>
      <c r="Q26">
        <v>2399.4</v>
      </c>
      <c r="S26">
        <v>111.2</v>
      </c>
      <c r="T26">
        <v>213.6</v>
      </c>
      <c r="U26">
        <v>29.7</v>
      </c>
      <c r="V26">
        <v>39</v>
      </c>
      <c r="W26">
        <v>7.8</v>
      </c>
      <c r="X26">
        <v>795.1</v>
      </c>
      <c r="Y26">
        <f t="shared" si="4"/>
        <v>497153.88285770139</v>
      </c>
      <c r="Z26">
        <f t="shared" si="5"/>
        <v>125881.54725910643</v>
      </c>
      <c r="AA26">
        <f t="shared" si="0"/>
        <v>6976.713085418618</v>
      </c>
      <c r="AB26">
        <f t="shared" si="6"/>
        <v>14714.558715603678</v>
      </c>
      <c r="AC26">
        <f t="shared" si="7"/>
        <v>1599.3036108451329</v>
      </c>
      <c r="AD26">
        <f t="shared" si="8"/>
        <v>302.11973632114069</v>
      </c>
      <c r="AE26">
        <f t="shared" si="9"/>
        <v>445.33495087550295</v>
      </c>
      <c r="AF26">
        <f t="shared" si="10"/>
        <v>4886.0123268820425</v>
      </c>
      <c r="AG26">
        <f t="shared" si="11"/>
        <v>11.861398814865376</v>
      </c>
      <c r="AH26">
        <f t="shared" si="12"/>
        <v>294.29117431207357</v>
      </c>
      <c r="AI26">
        <f t="shared" si="13"/>
        <v>48.704394141145137</v>
      </c>
    </row>
    <row r="27" spans="1:35" x14ac:dyDescent="0.35">
      <c r="A27">
        <v>13.016999999999999</v>
      </c>
      <c r="B27">
        <v>801.9</v>
      </c>
      <c r="C27">
        <v>36285.199999999997</v>
      </c>
      <c r="D27">
        <f t="shared" si="1"/>
        <v>37651.388149274033</v>
      </c>
      <c r="E27">
        <v>2978.9</v>
      </c>
      <c r="F27">
        <v>379.3</v>
      </c>
      <c r="G27">
        <v>56487.1</v>
      </c>
      <c r="H27">
        <v>290994</v>
      </c>
      <c r="I27">
        <f t="shared" si="2"/>
        <v>410425.29964485485</v>
      </c>
      <c r="J27">
        <v>6394.9</v>
      </c>
      <c r="K27">
        <v>3014.2</v>
      </c>
      <c r="L27">
        <v>8749.7999999999993</v>
      </c>
      <c r="M27">
        <v>7515</v>
      </c>
      <c r="N27">
        <f t="shared" si="3"/>
        <v>7571.9028499171272</v>
      </c>
      <c r="P27">
        <v>1341.9</v>
      </c>
      <c r="Q27">
        <v>2361</v>
      </c>
      <c r="S27">
        <v>95.6</v>
      </c>
      <c r="T27">
        <v>208.3</v>
      </c>
      <c r="U27">
        <v>68.599999999999994</v>
      </c>
      <c r="V27">
        <v>20.5</v>
      </c>
      <c r="W27">
        <v>0</v>
      </c>
      <c r="X27">
        <v>804.8</v>
      </c>
      <c r="Y27">
        <f t="shared" si="4"/>
        <v>456450.49064404599</v>
      </c>
      <c r="Z27">
        <f t="shared" si="5"/>
        <v>142922.18178569933</v>
      </c>
      <c r="AA27">
        <f t="shared" si="0"/>
        <v>7434.5412472047374</v>
      </c>
      <c r="AB27">
        <f t="shared" si="6"/>
        <v>16949.921532746015</v>
      </c>
      <c r="AC27">
        <f t="shared" si="7"/>
        <v>1763.1704127745315</v>
      </c>
      <c r="AD27">
        <f t="shared" si="8"/>
        <v>254.35398226034184</v>
      </c>
      <c r="AE27">
        <f t="shared" si="9"/>
        <v>456.34741175563482</v>
      </c>
      <c r="AF27">
        <f t="shared" si="10"/>
        <v>5322.8116735549229</v>
      </c>
      <c r="AG27">
        <f t="shared" si="11"/>
        <v>10.900668469849455</v>
      </c>
      <c r="AH27">
        <f t="shared" si="12"/>
        <v>338.9984306549203</v>
      </c>
      <c r="AI27">
        <f t="shared" si="13"/>
        <v>66.639104220499561</v>
      </c>
    </row>
    <row r="28" spans="1:35" x14ac:dyDescent="0.35">
      <c r="A28">
        <v>13.026999999999999</v>
      </c>
      <c r="B28">
        <v>701.9</v>
      </c>
      <c r="C28">
        <v>36561.4</v>
      </c>
      <c r="D28">
        <f t="shared" si="1"/>
        <v>37948.863580927733</v>
      </c>
      <c r="E28">
        <v>2888.1</v>
      </c>
      <c r="F28">
        <v>428.4</v>
      </c>
      <c r="G28">
        <v>58511.6</v>
      </c>
      <c r="H28">
        <v>289209.09999999998</v>
      </c>
      <c r="I28">
        <f t="shared" si="2"/>
        <v>406883.51525040617</v>
      </c>
      <c r="J28">
        <v>7148.4</v>
      </c>
      <c r="K28">
        <v>2999.8</v>
      </c>
      <c r="L28">
        <v>9560</v>
      </c>
      <c r="M28">
        <v>7005.7</v>
      </c>
      <c r="N28">
        <f t="shared" si="3"/>
        <v>7055.1260968970309</v>
      </c>
      <c r="P28">
        <v>1491.1</v>
      </c>
      <c r="Q28">
        <v>2409.1999999999998</v>
      </c>
      <c r="S28">
        <v>173.8</v>
      </c>
      <c r="T28">
        <v>228.3</v>
      </c>
      <c r="U28">
        <v>37.4</v>
      </c>
      <c r="V28">
        <v>44.4</v>
      </c>
      <c r="W28">
        <v>3.9</v>
      </c>
      <c r="X28">
        <v>951.1</v>
      </c>
      <c r="Y28">
        <f t="shared" si="4"/>
        <v>452589.40492823091</v>
      </c>
      <c r="Z28">
        <f t="shared" si="5"/>
        <v>150404.75817323744</v>
      </c>
      <c r="AA28">
        <f t="shared" si="0"/>
        <v>7574.6360004685157</v>
      </c>
      <c r="AB28">
        <f t="shared" si="6"/>
        <v>19089.046066754487</v>
      </c>
      <c r="AC28">
        <f t="shared" si="7"/>
        <v>2101.4632460316211</v>
      </c>
      <c r="AD28">
        <f t="shared" si="8"/>
        <v>482.11468855441052</v>
      </c>
      <c r="AE28">
        <f t="shared" si="9"/>
        <v>513.04780331042218</v>
      </c>
      <c r="AF28">
        <f t="shared" si="10"/>
        <v>5405.7827544327247</v>
      </c>
      <c r="AG28">
        <f t="shared" si="11"/>
        <v>10.721889323054642</v>
      </c>
      <c r="AH28">
        <f t="shared" si="12"/>
        <v>381.78092133508972</v>
      </c>
      <c r="AI28">
        <f t="shared" si="13"/>
        <v>39.594408799266724</v>
      </c>
    </row>
    <row r="29" spans="1:35" x14ac:dyDescent="0.35">
      <c r="A29">
        <v>13.039</v>
      </c>
      <c r="B29">
        <v>857</v>
      </c>
      <c r="C29">
        <v>36821.300000000003</v>
      </c>
      <c r="D29">
        <f t="shared" si="1"/>
        <v>38228.939240454558</v>
      </c>
      <c r="E29">
        <v>3077.8</v>
      </c>
      <c r="F29">
        <v>441.9</v>
      </c>
      <c r="G29">
        <v>64392.1</v>
      </c>
      <c r="H29">
        <v>290690.5</v>
      </c>
      <c r="I29">
        <f t="shared" si="2"/>
        <v>409821.80557288468</v>
      </c>
      <c r="J29">
        <v>8012.7</v>
      </c>
      <c r="K29">
        <v>3232.7</v>
      </c>
      <c r="L29">
        <v>10026.4</v>
      </c>
      <c r="M29">
        <v>7345</v>
      </c>
      <c r="N29">
        <f t="shared" si="3"/>
        <v>7399.3482126217059</v>
      </c>
      <c r="P29">
        <v>1452.2</v>
      </c>
      <c r="Q29">
        <v>2671.5</v>
      </c>
      <c r="S29">
        <v>127.8</v>
      </c>
      <c r="T29">
        <v>281.89999999999998</v>
      </c>
      <c r="U29">
        <v>37.4</v>
      </c>
      <c r="V29">
        <v>33.200000000000003</v>
      </c>
      <c r="W29">
        <v>3.9</v>
      </c>
      <c r="X29">
        <v>1004.8</v>
      </c>
      <c r="Y29">
        <f t="shared" si="4"/>
        <v>456307.09302596096</v>
      </c>
      <c r="Z29">
        <f t="shared" si="5"/>
        <v>163088.63293467599</v>
      </c>
      <c r="AA29">
        <f t="shared" si="0"/>
        <v>8052.9101040972391</v>
      </c>
      <c r="AB29">
        <f t="shared" si="6"/>
        <v>20742.390694026552</v>
      </c>
      <c r="AC29">
        <f t="shared" si="7"/>
        <v>2202.0258184828026</v>
      </c>
      <c r="AD29">
        <f t="shared" si="8"/>
        <v>352.8325604854013</v>
      </c>
      <c r="AE29">
        <f t="shared" si="9"/>
        <v>626.33258252625876</v>
      </c>
      <c r="AF29">
        <f t="shared" si="10"/>
        <v>5936.5721931608914</v>
      </c>
      <c r="AG29">
        <f t="shared" si="11"/>
        <v>10.720198198416236</v>
      </c>
      <c r="AH29">
        <f t="shared" si="12"/>
        <v>414.84781388053102</v>
      </c>
      <c r="AI29">
        <f t="shared" si="13"/>
        <v>58.788198757763972</v>
      </c>
    </row>
    <row r="30" spans="1:35" x14ac:dyDescent="0.35">
      <c r="A30">
        <v>13.0489</v>
      </c>
      <c r="B30">
        <v>806.7</v>
      </c>
      <c r="C30">
        <v>36212.699999999997</v>
      </c>
      <c r="D30">
        <f t="shared" si="1"/>
        <v>37573.331792191078</v>
      </c>
      <c r="E30">
        <v>3161.3</v>
      </c>
      <c r="F30">
        <v>490.9</v>
      </c>
      <c r="G30">
        <v>67614.8</v>
      </c>
      <c r="H30">
        <v>292284.90000000002</v>
      </c>
      <c r="I30">
        <f t="shared" si="2"/>
        <v>412997.97051101504</v>
      </c>
      <c r="J30">
        <v>8738.6</v>
      </c>
      <c r="K30">
        <v>3486</v>
      </c>
      <c r="L30">
        <v>10414.200000000001</v>
      </c>
      <c r="M30">
        <v>7830.7</v>
      </c>
      <c r="N30">
        <f t="shared" si="3"/>
        <v>7892.5038297395413</v>
      </c>
      <c r="P30">
        <v>1638.4</v>
      </c>
      <c r="Q30">
        <v>2636</v>
      </c>
      <c r="S30">
        <v>145.4</v>
      </c>
      <c r="T30">
        <v>233.4</v>
      </c>
      <c r="U30">
        <v>72.3</v>
      </c>
      <c r="V30">
        <v>44.5</v>
      </c>
      <c r="W30">
        <v>3.32</v>
      </c>
      <c r="X30">
        <v>987.8</v>
      </c>
      <c r="Y30">
        <f t="shared" si="4"/>
        <v>459270.50613294565</v>
      </c>
      <c r="Z30">
        <f t="shared" si="5"/>
        <v>169897.6941868173</v>
      </c>
      <c r="AA30">
        <f t="shared" si="0"/>
        <v>8659.166976528646</v>
      </c>
      <c r="AB30">
        <f t="shared" si="6"/>
        <v>22594.527324156443</v>
      </c>
      <c r="AC30">
        <f t="shared" si="7"/>
        <v>2150.8021673703129</v>
      </c>
      <c r="AD30">
        <f t="shared" si="8"/>
        <v>413.4818096614926</v>
      </c>
      <c r="AE30">
        <f t="shared" si="9"/>
        <v>515.42608732526867</v>
      </c>
      <c r="AF30">
        <f t="shared" si="10"/>
        <v>5896.9604270996333</v>
      </c>
      <c r="AG30">
        <f t="shared" si="11"/>
        <v>10.99178461987896</v>
      </c>
      <c r="AH30">
        <f t="shared" si="12"/>
        <v>451.89054648312884</v>
      </c>
      <c r="AI30">
        <f t="shared" si="13"/>
        <v>54.644549763033169</v>
      </c>
    </row>
    <row r="31" spans="1:35" x14ac:dyDescent="0.35">
      <c r="A31">
        <v>13.0589</v>
      </c>
      <c r="B31">
        <v>927.6</v>
      </c>
      <c r="C31">
        <v>35789.5</v>
      </c>
      <c r="D31">
        <f t="shared" si="1"/>
        <v>37117.932235751425</v>
      </c>
      <c r="E31">
        <v>3216.3</v>
      </c>
      <c r="F31">
        <v>413.5</v>
      </c>
      <c r="G31">
        <v>69062.600000000006</v>
      </c>
      <c r="H31">
        <v>292114.5</v>
      </c>
      <c r="I31">
        <f t="shared" si="2"/>
        <v>412657.83802606491</v>
      </c>
      <c r="J31">
        <v>9332.9</v>
      </c>
      <c r="K31">
        <v>3492.4</v>
      </c>
      <c r="L31">
        <v>10722.2</v>
      </c>
      <c r="M31">
        <v>7263</v>
      </c>
      <c r="N31">
        <f t="shared" si="3"/>
        <v>7316.1371037847894</v>
      </c>
      <c r="P31">
        <v>1593.1</v>
      </c>
      <c r="Q31">
        <v>3542.4</v>
      </c>
      <c r="S31">
        <v>98</v>
      </c>
      <c r="T31">
        <v>261.89999999999998</v>
      </c>
      <c r="U31">
        <v>34.200000000000003</v>
      </c>
      <c r="V31">
        <v>31.2</v>
      </c>
      <c r="W31">
        <v>4.88</v>
      </c>
      <c r="X31">
        <v>1044.8</v>
      </c>
      <c r="Y31">
        <f t="shared" si="4"/>
        <v>458019.50736560108</v>
      </c>
      <c r="Z31">
        <f t="shared" si="5"/>
        <v>174195.20067802275</v>
      </c>
      <c r="AA31">
        <f t="shared" si="0"/>
        <v>8527.8027184161529</v>
      </c>
      <c r="AB31">
        <f t="shared" si="6"/>
        <v>23854.879157534724</v>
      </c>
      <c r="AC31">
        <f t="shared" si="7"/>
        <v>2281.1255485806591</v>
      </c>
      <c r="AD31">
        <f t="shared" si="8"/>
        <v>282.08405520350414</v>
      </c>
      <c r="AE31">
        <f t="shared" si="9"/>
        <v>582.46427435906219</v>
      </c>
      <c r="AF31">
        <f t="shared" si="10"/>
        <v>7808.8377077465402</v>
      </c>
      <c r="AG31">
        <f t="shared" si="11"/>
        <v>11.117479158189722</v>
      </c>
      <c r="AH31">
        <f t="shared" si="12"/>
        <v>477.0975831506945</v>
      </c>
      <c r="AI31">
        <f t="shared" si="13"/>
        <v>84.566563467492259</v>
      </c>
    </row>
    <row r="32" spans="1:35" x14ac:dyDescent="0.35">
      <c r="A32">
        <v>13.068899999999999</v>
      </c>
      <c r="B32">
        <v>1003.7</v>
      </c>
      <c r="C32">
        <v>35784.1</v>
      </c>
      <c r="D32">
        <f t="shared" si="1"/>
        <v>37112.123954811366</v>
      </c>
      <c r="E32">
        <v>3272.5</v>
      </c>
      <c r="F32">
        <v>431.3</v>
      </c>
      <c r="G32">
        <v>73011.5</v>
      </c>
      <c r="H32">
        <v>288783.59999999998</v>
      </c>
      <c r="I32">
        <f t="shared" si="2"/>
        <v>406041.81793333223</v>
      </c>
      <c r="J32">
        <v>9541</v>
      </c>
      <c r="K32">
        <v>3119.2</v>
      </c>
      <c r="L32">
        <v>11219.8</v>
      </c>
      <c r="M32">
        <v>7126</v>
      </c>
      <c r="N32">
        <f t="shared" si="3"/>
        <v>7177.1443304991362</v>
      </c>
      <c r="P32">
        <v>1602.8</v>
      </c>
      <c r="Q32">
        <v>2424.3000000000002</v>
      </c>
      <c r="S32">
        <v>152.69999999999999</v>
      </c>
      <c r="T32">
        <v>277.10000000000002</v>
      </c>
      <c r="U32">
        <v>36.799999999999997</v>
      </c>
      <c r="V32">
        <v>61.5</v>
      </c>
      <c r="W32">
        <v>3.9</v>
      </c>
      <c r="X32">
        <v>1042.9000000000001</v>
      </c>
      <c r="Y32">
        <f t="shared" si="4"/>
        <v>451334.78621864272</v>
      </c>
      <c r="Z32">
        <f t="shared" si="5"/>
        <v>186627.09494586874</v>
      </c>
      <c r="AA32">
        <f t="shared" si="0"/>
        <v>7866.6659615286353</v>
      </c>
      <c r="AB32">
        <f t="shared" si="6"/>
        <v>24690.762467844754</v>
      </c>
      <c r="AC32">
        <f t="shared" si="7"/>
        <v>2310.7015719696419</v>
      </c>
      <c r="AD32">
        <f t="shared" si="8"/>
        <v>474.59226840147403</v>
      </c>
      <c r="AE32">
        <f t="shared" si="9"/>
        <v>622.5977003772839</v>
      </c>
      <c r="AF32">
        <f t="shared" si="10"/>
        <v>5452.9366562225396</v>
      </c>
      <c r="AG32">
        <f t="shared" si="11"/>
        <v>10.940947988526302</v>
      </c>
      <c r="AH32">
        <f t="shared" si="12"/>
        <v>493.81524935689509</v>
      </c>
      <c r="AI32">
        <f t="shared" si="13"/>
        <v>52.02521008403361</v>
      </c>
    </row>
    <row r="33" spans="1:35" x14ac:dyDescent="0.35">
      <c r="A33">
        <v>13.2547</v>
      </c>
      <c r="B33">
        <v>368.7</v>
      </c>
      <c r="C33">
        <v>26047</v>
      </c>
      <c r="D33">
        <f t="shared" si="1"/>
        <v>26743.590296451675</v>
      </c>
      <c r="E33">
        <v>1471.5</v>
      </c>
      <c r="F33">
        <v>357.4</v>
      </c>
      <c r="G33">
        <v>67786.899999999994</v>
      </c>
      <c r="H33">
        <v>193996.4</v>
      </c>
      <c r="I33">
        <f t="shared" si="2"/>
        <v>240689.24754182238</v>
      </c>
      <c r="J33">
        <v>10233.6</v>
      </c>
      <c r="K33">
        <v>2583.3000000000002</v>
      </c>
      <c r="L33">
        <v>7188.3</v>
      </c>
      <c r="M33">
        <v>5836.7</v>
      </c>
      <c r="N33">
        <f t="shared" si="3"/>
        <v>5870.9670735180025</v>
      </c>
      <c r="P33">
        <v>1205.5999999999999</v>
      </c>
      <c r="Q33">
        <v>1450</v>
      </c>
      <c r="S33">
        <v>141.9</v>
      </c>
      <c r="T33">
        <v>375.1</v>
      </c>
      <c r="U33">
        <v>34.799999999999997</v>
      </c>
      <c r="V33">
        <v>47.8</v>
      </c>
      <c r="W33">
        <v>236.1</v>
      </c>
      <c r="X33">
        <v>1479.4</v>
      </c>
      <c r="Y33">
        <f t="shared" si="4"/>
        <v>273672.50491179206</v>
      </c>
      <c r="Z33">
        <f t="shared" si="5"/>
        <v>273959.56354536023</v>
      </c>
      <c r="AA33">
        <f t="shared" si="0"/>
        <v>10745.324967693863</v>
      </c>
      <c r="AB33">
        <f t="shared" si="6"/>
        <v>41798.864682029314</v>
      </c>
      <c r="AC33">
        <f t="shared" si="7"/>
        <v>5405.7312059054984</v>
      </c>
      <c r="AD33">
        <f t="shared" si="8"/>
        <v>693.16426237682367</v>
      </c>
      <c r="AE33">
        <f t="shared" si="9"/>
        <v>2233.3262897454647</v>
      </c>
      <c r="AF33">
        <f t="shared" si="10"/>
        <v>5425.4628190675157</v>
      </c>
      <c r="AG33">
        <f t="shared" si="11"/>
        <v>8.9998853883787202</v>
      </c>
      <c r="AH33">
        <f t="shared" si="12"/>
        <v>835.97729364058625</v>
      </c>
      <c r="AI33">
        <f t="shared" si="13"/>
        <v>60.301528729573008</v>
      </c>
    </row>
    <row r="34" spans="1:35" x14ac:dyDescent="0.35">
      <c r="A34">
        <v>13.2646</v>
      </c>
      <c r="B34">
        <v>734.2</v>
      </c>
      <c r="C34">
        <v>47200</v>
      </c>
      <c r="D34">
        <f t="shared" si="1"/>
        <v>49538.203190596134</v>
      </c>
      <c r="E34">
        <v>2405.6</v>
      </c>
      <c r="F34">
        <v>406.5</v>
      </c>
      <c r="G34">
        <v>131877.20000000001</v>
      </c>
      <c r="H34">
        <v>338095.2</v>
      </c>
      <c r="I34">
        <f t="shared" si="2"/>
        <v>510791.27995445859</v>
      </c>
      <c r="J34">
        <v>21194.400000000001</v>
      </c>
      <c r="K34">
        <v>5413.8</v>
      </c>
      <c r="L34">
        <v>11975.8</v>
      </c>
      <c r="M34">
        <v>8021.9</v>
      </c>
      <c r="N34">
        <f t="shared" si="3"/>
        <v>8086.7712704544574</v>
      </c>
      <c r="P34">
        <v>2065.3000000000002</v>
      </c>
      <c r="Q34">
        <v>2058.6</v>
      </c>
      <c r="S34">
        <v>134.1</v>
      </c>
      <c r="T34">
        <v>427.4</v>
      </c>
      <c r="U34">
        <v>20.100000000000001</v>
      </c>
      <c r="V34">
        <v>31.1</v>
      </c>
      <c r="W34">
        <v>3.9</v>
      </c>
      <c r="X34">
        <v>1675</v>
      </c>
      <c r="Y34">
        <f t="shared" si="4"/>
        <v>569150.45441550924</v>
      </c>
      <c r="Z34">
        <f t="shared" si="5"/>
        <v>252750.39119090271</v>
      </c>
      <c r="AA34">
        <f t="shared" si="0"/>
        <v>10226.294215959424</v>
      </c>
      <c r="AB34">
        <f t="shared" si="6"/>
        <v>40867.401263672218</v>
      </c>
      <c r="AC34">
        <f t="shared" si="7"/>
        <v>2942.9828035895116</v>
      </c>
      <c r="AD34">
        <f t="shared" si="8"/>
        <v>290.25716964357451</v>
      </c>
      <c r="AE34">
        <f t="shared" si="9"/>
        <v>757.79610936606343</v>
      </c>
      <c r="AF34">
        <f t="shared" si="10"/>
        <v>3652.2855843710549</v>
      </c>
      <c r="AG34">
        <f t="shared" si="11"/>
        <v>10.311057871623055</v>
      </c>
      <c r="AH34">
        <f t="shared" si="12"/>
        <v>817.34802527344436</v>
      </c>
      <c r="AI34">
        <f t="shared" si="13"/>
        <v>140.79721549636804</v>
      </c>
    </row>
    <row r="35" spans="1:35" x14ac:dyDescent="0.35">
      <c r="A35">
        <v>13.2746</v>
      </c>
      <c r="B35">
        <v>772.4</v>
      </c>
      <c r="C35">
        <v>47149.599999999999</v>
      </c>
      <c r="D35">
        <f t="shared" si="1"/>
        <v>49482.688992941599</v>
      </c>
      <c r="E35">
        <v>2276</v>
      </c>
      <c r="F35">
        <v>435.1</v>
      </c>
      <c r="G35">
        <v>131601.29999999999</v>
      </c>
      <c r="H35">
        <v>347212.7</v>
      </c>
      <c r="I35">
        <f t="shared" si="2"/>
        <v>531892.54754190228</v>
      </c>
      <c r="J35">
        <v>20506.7</v>
      </c>
      <c r="K35">
        <v>4595.8999999999996</v>
      </c>
      <c r="L35">
        <v>11894</v>
      </c>
      <c r="M35">
        <v>8049.5</v>
      </c>
      <c r="N35">
        <f t="shared" si="3"/>
        <v>8114.8202455666888</v>
      </c>
      <c r="P35">
        <v>1564.7</v>
      </c>
      <c r="Q35">
        <v>2362.6</v>
      </c>
      <c r="S35">
        <v>121</v>
      </c>
      <c r="T35">
        <v>410.5</v>
      </c>
      <c r="U35">
        <v>26.5</v>
      </c>
      <c r="V35">
        <v>23.9</v>
      </c>
      <c r="W35">
        <v>3.9</v>
      </c>
      <c r="X35">
        <v>1622.8</v>
      </c>
      <c r="Y35">
        <f t="shared" si="4"/>
        <v>590262.45678041049</v>
      </c>
      <c r="Z35">
        <f t="shared" si="5"/>
        <v>243104.22990934545</v>
      </c>
      <c r="AA35">
        <f t="shared" si="0"/>
        <v>8523.327110183518</v>
      </c>
      <c r="AB35">
        <f t="shared" si="6"/>
        <v>37392.518779507955</v>
      </c>
      <c r="AC35">
        <f t="shared" si="7"/>
        <v>2749.2854769242326</v>
      </c>
      <c r="AD35">
        <f t="shared" si="8"/>
        <v>245.48401873694928</v>
      </c>
      <c r="AE35">
        <f t="shared" si="9"/>
        <v>702.06057532499506</v>
      </c>
      <c r="AF35">
        <f t="shared" si="10"/>
        <v>4047.5215263246755</v>
      </c>
      <c r="AG35">
        <f t="shared" si="11"/>
        <v>10.749063124232668</v>
      </c>
      <c r="AH35">
        <f t="shared" si="12"/>
        <v>747.85037559015905</v>
      </c>
      <c r="AI35">
        <f t="shared" si="13"/>
        <v>152.3216011042098</v>
      </c>
    </row>
    <row r="36" spans="1:35" x14ac:dyDescent="0.35">
      <c r="A36">
        <v>13.284599999999999</v>
      </c>
      <c r="B36">
        <v>667</v>
      </c>
      <c r="C36">
        <v>48766.6</v>
      </c>
      <c r="D36">
        <f t="shared" si="1"/>
        <v>51266.702788190574</v>
      </c>
      <c r="E36">
        <v>2351.6</v>
      </c>
      <c r="F36">
        <v>498.7</v>
      </c>
      <c r="G36">
        <v>131530.6</v>
      </c>
      <c r="H36">
        <v>339862.3</v>
      </c>
      <c r="I36">
        <f t="shared" si="2"/>
        <v>514835.46538850904</v>
      </c>
      <c r="J36">
        <v>21097.5</v>
      </c>
      <c r="K36">
        <v>4930.7</v>
      </c>
      <c r="L36">
        <v>12036.1</v>
      </c>
      <c r="M36">
        <v>7836.4</v>
      </c>
      <c r="N36">
        <f t="shared" si="3"/>
        <v>7898.2941926109761</v>
      </c>
      <c r="P36">
        <v>1812.1</v>
      </c>
      <c r="Q36">
        <v>2299.9</v>
      </c>
      <c r="S36">
        <v>152.69999999999999</v>
      </c>
      <c r="T36">
        <v>366.3</v>
      </c>
      <c r="U36">
        <v>34.799999999999997</v>
      </c>
      <c r="V36">
        <v>25.4</v>
      </c>
      <c r="W36">
        <v>4.3899999999999997</v>
      </c>
      <c r="X36">
        <v>1632</v>
      </c>
      <c r="Y36">
        <f t="shared" si="4"/>
        <v>574667.46236931067</v>
      </c>
      <c r="Z36">
        <f t="shared" si="5"/>
        <v>249825.69816652802</v>
      </c>
      <c r="AA36">
        <f t="shared" si="0"/>
        <v>9447.8987510707375</v>
      </c>
      <c r="AB36">
        <f t="shared" si="6"/>
        <v>39865.838071891951</v>
      </c>
      <c r="AC36">
        <f t="shared" si="7"/>
        <v>2839.9032603505807</v>
      </c>
      <c r="AD36">
        <f t="shared" si="8"/>
        <v>309.9183643801706</v>
      </c>
      <c r="AE36">
        <f t="shared" si="9"/>
        <v>645.05131101676272</v>
      </c>
      <c r="AF36">
        <f t="shared" si="10"/>
        <v>4062.6973908949153</v>
      </c>
      <c r="AG36">
        <f t="shared" si="11"/>
        <v>10.042297190743128</v>
      </c>
      <c r="AH36">
        <f t="shared" si="12"/>
        <v>797.31676143783898</v>
      </c>
      <c r="AI36">
        <f t="shared" si="13"/>
        <v>128.63335204941043</v>
      </c>
    </row>
    <row r="37" spans="1:35" x14ac:dyDescent="0.35">
      <c r="A37">
        <v>13.294600000000001</v>
      </c>
      <c r="B37">
        <v>839</v>
      </c>
      <c r="C37">
        <v>48345.8</v>
      </c>
      <c r="D37">
        <f t="shared" si="1"/>
        <v>50801.856388591572</v>
      </c>
      <c r="E37">
        <v>2516.1</v>
      </c>
      <c r="F37">
        <v>525.1</v>
      </c>
      <c r="G37">
        <v>133078</v>
      </c>
      <c r="H37">
        <v>343740.7</v>
      </c>
      <c r="I37">
        <f t="shared" si="2"/>
        <v>523787.92955772206</v>
      </c>
      <c r="J37">
        <v>21017</v>
      </c>
      <c r="K37">
        <v>5096.1000000000004</v>
      </c>
      <c r="L37">
        <v>11812.3</v>
      </c>
      <c r="M37">
        <v>7709.8</v>
      </c>
      <c r="N37">
        <f t="shared" si="3"/>
        <v>7769.7028550720352</v>
      </c>
      <c r="P37">
        <v>1590.9</v>
      </c>
      <c r="Q37">
        <v>2325.1999999999998</v>
      </c>
      <c r="S37">
        <v>113.7</v>
      </c>
      <c r="T37">
        <v>415.1</v>
      </c>
      <c r="U37">
        <v>24.5</v>
      </c>
      <c r="V37">
        <v>44.9</v>
      </c>
      <c r="W37">
        <v>6.83</v>
      </c>
      <c r="X37">
        <v>1891</v>
      </c>
      <c r="Y37">
        <f t="shared" si="4"/>
        <v>583198.48880138563</v>
      </c>
      <c r="Z37">
        <f t="shared" si="5"/>
        <v>248440.80151473766</v>
      </c>
      <c r="AA37">
        <f t="shared" si="0"/>
        <v>9638.5709290038303</v>
      </c>
      <c r="AB37">
        <f t="shared" si="6"/>
        <v>38765.361080521179</v>
      </c>
      <c r="AC37">
        <f t="shared" si="7"/>
        <v>3242.4638203134987</v>
      </c>
      <c r="AD37">
        <f t="shared" si="8"/>
        <v>271.94857847790632</v>
      </c>
      <c r="AE37">
        <f t="shared" si="9"/>
        <v>723.47581158375169</v>
      </c>
      <c r="AF37">
        <f t="shared" si="10"/>
        <v>4028.9884921156149</v>
      </c>
      <c r="AG37">
        <f t="shared" si="11"/>
        <v>10.310409240780178</v>
      </c>
      <c r="AH37">
        <f t="shared" si="12"/>
        <v>775.30722161042354</v>
      </c>
      <c r="AI37">
        <f t="shared" si="13"/>
        <v>142.54665825977304</v>
      </c>
    </row>
    <row r="38" spans="1:35" x14ac:dyDescent="0.35">
      <c r="A38">
        <v>13.304600000000001</v>
      </c>
      <c r="B38">
        <v>877.2</v>
      </c>
      <c r="C38">
        <v>49047.6</v>
      </c>
      <c r="D38">
        <f t="shared" si="1"/>
        <v>51577.344985931995</v>
      </c>
      <c r="E38">
        <v>2080.1</v>
      </c>
      <c r="F38">
        <v>534.79999999999995</v>
      </c>
      <c r="G38">
        <v>134030.5</v>
      </c>
      <c r="H38">
        <v>346619.8</v>
      </c>
      <c r="I38">
        <f t="shared" si="2"/>
        <v>530502.45477288717</v>
      </c>
      <c r="J38">
        <v>20721.8</v>
      </c>
      <c r="K38">
        <v>5064.5</v>
      </c>
      <c r="L38">
        <v>11999.1</v>
      </c>
      <c r="M38">
        <v>7866.7</v>
      </c>
      <c r="N38">
        <f t="shared" si="3"/>
        <v>7929.0756594905133</v>
      </c>
      <c r="P38">
        <v>1706.7</v>
      </c>
      <c r="Q38">
        <v>2469.6999999999998</v>
      </c>
      <c r="S38">
        <v>124.9</v>
      </c>
      <c r="T38">
        <v>449.7</v>
      </c>
      <c r="U38">
        <v>25.8</v>
      </c>
      <c r="V38">
        <v>30.2</v>
      </c>
      <c r="W38">
        <v>0</v>
      </c>
      <c r="X38">
        <v>1680.8</v>
      </c>
      <c r="Y38">
        <f t="shared" si="4"/>
        <v>590886.07541830966</v>
      </c>
      <c r="Z38">
        <f t="shared" si="5"/>
        <v>247136.64118183925</v>
      </c>
      <c r="AA38">
        <f t="shared" si="0"/>
        <v>9476.1075492192849</v>
      </c>
      <c r="AB38">
        <f t="shared" si="6"/>
        <v>37957.40149084077</v>
      </c>
      <c r="AC38">
        <f t="shared" si="7"/>
        <v>2844.5415621109378</v>
      </c>
      <c r="AD38">
        <f t="shared" si="8"/>
        <v>262.48714676547269</v>
      </c>
      <c r="AE38">
        <f t="shared" si="9"/>
        <v>761.06041199505523</v>
      </c>
      <c r="AF38">
        <f t="shared" si="10"/>
        <v>4223.318341413521</v>
      </c>
      <c r="AG38">
        <f t="shared" si="11"/>
        <v>10.285571211887403</v>
      </c>
      <c r="AH38">
        <f t="shared" si="12"/>
        <v>759.14802981681544</v>
      </c>
      <c r="AI38">
        <f t="shared" si="13"/>
        <v>144.60670535138618</v>
      </c>
    </row>
    <row r="39" spans="1:35" x14ac:dyDescent="0.35">
      <c r="A39">
        <v>13.3146</v>
      </c>
      <c r="B39">
        <v>898.1</v>
      </c>
      <c r="C39">
        <v>47370.7</v>
      </c>
      <c r="D39">
        <f t="shared" si="1"/>
        <v>49726.268129691161</v>
      </c>
      <c r="E39">
        <v>2149.1999999999998</v>
      </c>
      <c r="F39">
        <v>487.5</v>
      </c>
      <c r="G39">
        <v>132221.6</v>
      </c>
      <c r="H39">
        <v>345477.1</v>
      </c>
      <c r="I39">
        <f t="shared" si="2"/>
        <v>527830.42426781391</v>
      </c>
      <c r="J39">
        <v>21036.1</v>
      </c>
      <c r="K39">
        <v>4821</v>
      </c>
      <c r="L39">
        <v>11859.4</v>
      </c>
      <c r="M39">
        <v>8272.5</v>
      </c>
      <c r="N39">
        <f t="shared" si="3"/>
        <v>8341.5051009475883</v>
      </c>
      <c r="P39">
        <v>1679.9</v>
      </c>
      <c r="Q39">
        <v>2507.3000000000002</v>
      </c>
      <c r="S39">
        <v>143.4</v>
      </c>
      <c r="T39">
        <v>413.6</v>
      </c>
      <c r="U39">
        <v>38.1</v>
      </c>
      <c r="V39">
        <v>54.1</v>
      </c>
      <c r="W39">
        <v>0</v>
      </c>
      <c r="X39">
        <v>1815.4</v>
      </c>
      <c r="Y39">
        <f t="shared" si="4"/>
        <v>586796.29749845259</v>
      </c>
      <c r="Z39">
        <f t="shared" si="5"/>
        <v>245538.35907660946</v>
      </c>
      <c r="AA39">
        <f t="shared" si="0"/>
        <v>9046.5805981231479</v>
      </c>
      <c r="AB39">
        <f t="shared" si="6"/>
        <v>38711.900700191283</v>
      </c>
      <c r="AC39">
        <f t="shared" si="7"/>
        <v>3093.7482184859682</v>
      </c>
      <c r="AD39">
        <f t="shared" si="8"/>
        <v>336.57335746996739</v>
      </c>
      <c r="AE39">
        <f t="shared" si="9"/>
        <v>704.84425645356202</v>
      </c>
      <c r="AF39">
        <f t="shared" si="10"/>
        <v>4337.7915144509107</v>
      </c>
      <c r="AG39">
        <f t="shared" si="11"/>
        <v>10.614720229782346</v>
      </c>
      <c r="AH39">
        <f t="shared" si="12"/>
        <v>774.2380140038257</v>
      </c>
      <c r="AI39">
        <f t="shared" si="13"/>
        <v>115.01772151898733</v>
      </c>
    </row>
    <row r="40" spans="1:35" x14ac:dyDescent="0.35">
      <c r="A40">
        <v>13.3246</v>
      </c>
      <c r="B40">
        <v>786.2</v>
      </c>
      <c r="C40">
        <v>49278.1</v>
      </c>
      <c r="D40">
        <f t="shared" si="1"/>
        <v>51832.297120745825</v>
      </c>
      <c r="E40">
        <v>2081.4</v>
      </c>
      <c r="F40">
        <v>642.5</v>
      </c>
      <c r="G40">
        <v>133195.4</v>
      </c>
      <c r="H40">
        <v>345650.9</v>
      </c>
      <c r="I40">
        <f t="shared" si="2"/>
        <v>528236.22742050083</v>
      </c>
      <c r="J40">
        <v>20830.7</v>
      </c>
      <c r="K40">
        <v>4854.5</v>
      </c>
      <c r="L40">
        <v>12127.1</v>
      </c>
      <c r="M40">
        <v>7825.2</v>
      </c>
      <c r="N40">
        <f t="shared" si="3"/>
        <v>7886.9167005652625</v>
      </c>
      <c r="P40">
        <v>1860.8</v>
      </c>
      <c r="Q40">
        <v>2475.8000000000002</v>
      </c>
      <c r="S40">
        <v>142.69999999999999</v>
      </c>
      <c r="T40">
        <v>474.2</v>
      </c>
      <c r="U40">
        <v>14.2</v>
      </c>
      <c r="V40">
        <v>30.3</v>
      </c>
      <c r="W40">
        <v>0</v>
      </c>
      <c r="X40">
        <v>1584.7</v>
      </c>
      <c r="Y40">
        <f t="shared" si="4"/>
        <v>588741.64124181191</v>
      </c>
      <c r="Z40">
        <f t="shared" si="5"/>
        <v>246835.7762047821</v>
      </c>
      <c r="AA40">
        <f t="shared" si="0"/>
        <v>9336.8629207293252</v>
      </c>
      <c r="AB40">
        <f t="shared" si="6"/>
        <v>38542.37310637247</v>
      </c>
      <c r="AC40">
        <f t="shared" si="7"/>
        <v>2691.6730344696671</v>
      </c>
      <c r="AD40">
        <f t="shared" si="8"/>
        <v>293.84705935713538</v>
      </c>
      <c r="AE40">
        <f t="shared" si="9"/>
        <v>805.4466794633156</v>
      </c>
      <c r="AF40">
        <f t="shared" si="10"/>
        <v>4229.3594092443182</v>
      </c>
      <c r="AG40">
        <f t="shared" si="11"/>
        <v>10.191256354892957</v>
      </c>
      <c r="AH40">
        <f t="shared" si="12"/>
        <v>770.84746212744938</v>
      </c>
      <c r="AI40">
        <f t="shared" si="13"/>
        <v>131.16473988439307</v>
      </c>
    </row>
    <row r="41" spans="1:35" x14ac:dyDescent="0.35">
      <c r="A41">
        <v>13.3345</v>
      </c>
      <c r="B41">
        <v>962.8</v>
      </c>
      <c r="C41">
        <v>49535.199999999997</v>
      </c>
      <c r="D41">
        <f t="shared" si="1"/>
        <v>52116.816951032793</v>
      </c>
      <c r="E41">
        <v>1966.8</v>
      </c>
      <c r="F41">
        <v>573.5</v>
      </c>
      <c r="G41">
        <v>154486.6</v>
      </c>
      <c r="H41">
        <v>350569.7</v>
      </c>
      <c r="I41">
        <f t="shared" si="2"/>
        <v>539811.12368794624</v>
      </c>
      <c r="J41">
        <v>21251.1</v>
      </c>
      <c r="K41">
        <v>5078.6000000000004</v>
      </c>
      <c r="L41">
        <v>12329.6</v>
      </c>
      <c r="M41">
        <v>7871.4</v>
      </c>
      <c r="N41">
        <f t="shared" si="3"/>
        <v>7933.8505109115886</v>
      </c>
      <c r="P41">
        <v>1734.4</v>
      </c>
      <c r="Q41">
        <v>2299.1999999999998</v>
      </c>
      <c r="S41">
        <v>161</v>
      </c>
      <c r="T41">
        <v>450.7</v>
      </c>
      <c r="U41">
        <v>29</v>
      </c>
      <c r="V41">
        <v>30.2</v>
      </c>
      <c r="W41">
        <v>10.7</v>
      </c>
      <c r="X41">
        <v>1797.5</v>
      </c>
      <c r="Y41">
        <f t="shared" si="4"/>
        <v>600824.59114989056</v>
      </c>
      <c r="Z41">
        <f t="shared" si="5"/>
        <v>277645.42673051736</v>
      </c>
      <c r="AA41">
        <f t="shared" si="0"/>
        <v>9407.2381244960452</v>
      </c>
      <c r="AB41">
        <f t="shared" si="6"/>
        <v>38256.589924205844</v>
      </c>
      <c r="AC41">
        <f t="shared" si="7"/>
        <v>2991.7217545304652</v>
      </c>
      <c r="AD41">
        <f t="shared" si="8"/>
        <v>318.22931820095965</v>
      </c>
      <c r="AE41">
        <f t="shared" si="9"/>
        <v>767.94459946612335</v>
      </c>
      <c r="AF41">
        <f t="shared" si="10"/>
        <v>3875.0078380516434</v>
      </c>
      <c r="AG41">
        <f t="shared" si="11"/>
        <v>10.357714750598346</v>
      </c>
      <c r="AH41">
        <f t="shared" si="12"/>
        <v>765.13179848411687</v>
      </c>
      <c r="AI41">
        <f t="shared" si="13"/>
        <v>120.21705020920501</v>
      </c>
    </row>
    <row r="42" spans="1:35" x14ac:dyDescent="0.35">
      <c r="A42">
        <v>13.3445</v>
      </c>
      <c r="B42">
        <v>871.4</v>
      </c>
      <c r="C42">
        <v>57968</v>
      </c>
      <c r="D42">
        <f t="shared" si="1"/>
        <v>61535.064626254738</v>
      </c>
      <c r="E42">
        <v>1976.4</v>
      </c>
      <c r="F42">
        <v>184.5</v>
      </c>
      <c r="G42">
        <v>91633.7</v>
      </c>
      <c r="H42">
        <v>387652.7</v>
      </c>
      <c r="I42">
        <f t="shared" si="2"/>
        <v>633060.19312896463</v>
      </c>
      <c r="J42">
        <v>8762.9</v>
      </c>
      <c r="K42">
        <v>860.4</v>
      </c>
      <c r="L42">
        <v>7608.6</v>
      </c>
      <c r="M42">
        <v>9615.2000000000007</v>
      </c>
      <c r="N42">
        <f t="shared" si="3"/>
        <v>9708.5496465616197</v>
      </c>
      <c r="P42">
        <v>606.29999999999995</v>
      </c>
      <c r="Q42">
        <v>227.7</v>
      </c>
      <c r="S42">
        <v>103.9</v>
      </c>
      <c r="T42">
        <v>25.7</v>
      </c>
      <c r="U42">
        <v>15.5</v>
      </c>
      <c r="V42">
        <v>29.3</v>
      </c>
      <c r="W42">
        <v>4.88</v>
      </c>
      <c r="X42">
        <v>821.3</v>
      </c>
      <c r="Y42">
        <f t="shared" si="4"/>
        <v>705175.20740178099</v>
      </c>
      <c r="Z42">
        <f t="shared" si="5"/>
        <v>140734.24442367788</v>
      </c>
      <c r="AA42">
        <f t="shared" si="0"/>
        <v>1481.7594110404641</v>
      </c>
      <c r="AB42">
        <f t="shared" si="6"/>
        <v>13286.343452885741</v>
      </c>
      <c r="AC42">
        <f t="shared" si="7"/>
        <v>1164.6750926285129</v>
      </c>
      <c r="AD42">
        <f t="shared" si="8"/>
        <v>188.88922724719095</v>
      </c>
      <c r="AE42">
        <f t="shared" si="9"/>
        <v>43.365109378521758</v>
      </c>
      <c r="AF42">
        <f t="shared" si="10"/>
        <v>344.87882932820446</v>
      </c>
      <c r="AG42">
        <f t="shared" si="11"/>
        <v>10.287796022868907</v>
      </c>
      <c r="AH42">
        <f t="shared" si="12"/>
        <v>265.72686905771485</v>
      </c>
      <c r="AI42">
        <f t="shared" si="13"/>
        <v>70.339339339339318</v>
      </c>
    </row>
    <row r="43" spans="1:35" x14ac:dyDescent="0.35">
      <c r="A43">
        <v>13.3545</v>
      </c>
      <c r="B43">
        <v>1069.5</v>
      </c>
      <c r="C43">
        <v>59990.8</v>
      </c>
      <c r="D43">
        <f t="shared" si="1"/>
        <v>63819.375384836661</v>
      </c>
      <c r="E43">
        <v>1669.8</v>
      </c>
      <c r="F43">
        <v>118.7</v>
      </c>
      <c r="G43">
        <v>78532.5</v>
      </c>
      <c r="H43">
        <v>400374.5</v>
      </c>
      <c r="I43">
        <f t="shared" si="2"/>
        <v>667707.59415668598</v>
      </c>
      <c r="J43">
        <v>5354.6</v>
      </c>
      <c r="K43">
        <v>163.19999999999999</v>
      </c>
      <c r="L43">
        <v>6512.4</v>
      </c>
      <c r="M43">
        <v>9829.6</v>
      </c>
      <c r="N43">
        <f t="shared" si="3"/>
        <v>9927.1802105980951</v>
      </c>
      <c r="P43">
        <v>402.4</v>
      </c>
      <c r="Q43">
        <v>56.1</v>
      </c>
      <c r="S43">
        <v>77.599999999999994</v>
      </c>
      <c r="T43">
        <v>13.2</v>
      </c>
      <c r="U43">
        <v>5.16</v>
      </c>
      <c r="V43">
        <v>34.1</v>
      </c>
      <c r="W43">
        <v>0</v>
      </c>
      <c r="X43">
        <v>822.9</v>
      </c>
      <c r="Y43">
        <f t="shared" si="4"/>
        <v>742523.64975212072</v>
      </c>
      <c r="Z43">
        <f t="shared" si="5"/>
        <v>114534.9377469537</v>
      </c>
      <c r="AA43">
        <f t="shared" si="0"/>
        <v>379.65120719603703</v>
      </c>
      <c r="AB43">
        <f t="shared" si="6"/>
        <v>7753.2883995302773</v>
      </c>
      <c r="AC43">
        <f t="shared" si="7"/>
        <v>1108.2475289167039</v>
      </c>
      <c r="AD43">
        <f t="shared" si="8"/>
        <v>150.43291892088445</v>
      </c>
      <c r="AE43">
        <f t="shared" si="9"/>
        <v>17.777211546604075</v>
      </c>
      <c r="AF43">
        <f t="shared" si="10"/>
        <v>82.502422677648923</v>
      </c>
      <c r="AG43">
        <f t="shared" si="11"/>
        <v>10.462458933989062</v>
      </c>
      <c r="AH43">
        <f t="shared" si="12"/>
        <v>155.06576799060554</v>
      </c>
      <c r="AI43">
        <f t="shared" si="13"/>
        <v>51.539838854073423</v>
      </c>
    </row>
    <row r="44" spans="1:35" x14ac:dyDescent="0.35">
      <c r="A44">
        <v>13.3645</v>
      </c>
      <c r="B44">
        <v>839.9</v>
      </c>
      <c r="C44">
        <v>62814.3</v>
      </c>
      <c r="D44">
        <f t="shared" si="1"/>
        <v>67024.390150212494</v>
      </c>
      <c r="E44">
        <v>1750.2</v>
      </c>
      <c r="F44">
        <v>89</v>
      </c>
      <c r="G44">
        <v>77087.399999999994</v>
      </c>
      <c r="H44">
        <v>403698.2</v>
      </c>
      <c r="I44">
        <f t="shared" si="2"/>
        <v>677003.15511373605</v>
      </c>
      <c r="J44">
        <v>5358.8</v>
      </c>
      <c r="K44">
        <v>114.2</v>
      </c>
      <c r="L44">
        <v>6710</v>
      </c>
      <c r="M44">
        <v>9861.9</v>
      </c>
      <c r="N44">
        <f t="shared" si="3"/>
        <v>9960.1257642746987</v>
      </c>
      <c r="P44">
        <v>402</v>
      </c>
      <c r="Q44">
        <v>74.2</v>
      </c>
      <c r="S44">
        <v>76.099999999999994</v>
      </c>
      <c r="T44">
        <v>29.8</v>
      </c>
      <c r="U44">
        <v>16.100000000000001</v>
      </c>
      <c r="V44">
        <v>26.8</v>
      </c>
      <c r="W44">
        <v>0</v>
      </c>
      <c r="X44">
        <v>771.2</v>
      </c>
      <c r="Y44">
        <f t="shared" si="4"/>
        <v>754827.57102822326</v>
      </c>
      <c r="Z44">
        <f t="shared" si="5"/>
        <v>111015.28775088528</v>
      </c>
      <c r="AA44">
        <f t="shared" si="0"/>
        <v>269.20055360882185</v>
      </c>
      <c r="AB44">
        <f t="shared" si="6"/>
        <v>7631.9416792800239</v>
      </c>
      <c r="AC44">
        <f t="shared" si="7"/>
        <v>1021.6902900744262</v>
      </c>
      <c r="AD44">
        <f t="shared" si="8"/>
        <v>136.32252444068783</v>
      </c>
      <c r="AE44">
        <f t="shared" si="9"/>
        <v>39.479215046963049</v>
      </c>
      <c r="AF44">
        <f t="shared" si="10"/>
        <v>119.6299704275424</v>
      </c>
      <c r="AG44">
        <f t="shared" si="11"/>
        <v>10.100847670474323</v>
      </c>
      <c r="AH44">
        <f t="shared" si="12"/>
        <v>152.63883358560048</v>
      </c>
      <c r="AI44">
        <f t="shared" si="13"/>
        <v>55.984450923226433</v>
      </c>
    </row>
    <row r="45" spans="1:35" x14ac:dyDescent="0.35">
      <c r="A45">
        <v>13.374599999999999</v>
      </c>
      <c r="B45">
        <v>927.4</v>
      </c>
      <c r="C45">
        <v>62346.7</v>
      </c>
      <c r="D45">
        <f t="shared" si="1"/>
        <v>66492.273850046709</v>
      </c>
      <c r="E45">
        <v>1851.6</v>
      </c>
      <c r="F45">
        <v>84.5</v>
      </c>
      <c r="G45">
        <v>73981.3</v>
      </c>
      <c r="H45">
        <v>401200</v>
      </c>
      <c r="I45">
        <f t="shared" si="2"/>
        <v>670006.68002672016</v>
      </c>
      <c r="J45">
        <v>5256.5</v>
      </c>
      <c r="K45">
        <v>135</v>
      </c>
      <c r="L45">
        <v>7167.8</v>
      </c>
      <c r="M45">
        <v>9925.2999999999993</v>
      </c>
      <c r="N45">
        <f t="shared" si="3"/>
        <v>10024.799138893257</v>
      </c>
      <c r="P45">
        <v>372.2</v>
      </c>
      <c r="Q45">
        <v>76.8</v>
      </c>
      <c r="S45">
        <v>56.6</v>
      </c>
      <c r="T45">
        <v>31.9</v>
      </c>
      <c r="U45">
        <v>11</v>
      </c>
      <c r="V45">
        <v>36.1</v>
      </c>
      <c r="W45">
        <v>3.9</v>
      </c>
      <c r="X45">
        <v>713.6</v>
      </c>
      <c r="Y45">
        <f t="shared" si="4"/>
        <v>747451.15301566012</v>
      </c>
      <c r="Z45">
        <f t="shared" si="5"/>
        <v>108567.76348875312</v>
      </c>
      <c r="AA45">
        <f t="shared" si="0"/>
        <v>293.66467509536528</v>
      </c>
      <c r="AB45">
        <f t="shared" si="6"/>
        <v>7530.5255430946818</v>
      </c>
      <c r="AC45">
        <f t="shared" si="7"/>
        <v>954.71121707541079</v>
      </c>
      <c r="AD45">
        <f t="shared" si="8"/>
        <v>124.02148237512694</v>
      </c>
      <c r="AE45">
        <f t="shared" si="9"/>
        <v>47.896106462023134</v>
      </c>
      <c r="AF45">
        <f t="shared" si="10"/>
        <v>117.46587003814612</v>
      </c>
      <c r="AG45">
        <f t="shared" si="11"/>
        <v>10.076459131743913</v>
      </c>
      <c r="AH45">
        <f t="shared" si="12"/>
        <v>150.61051086189363</v>
      </c>
      <c r="AI45">
        <f t="shared" si="13"/>
        <v>60.719525350593315</v>
      </c>
    </row>
    <row r="46" spans="1:35" x14ac:dyDescent="0.35">
      <c r="A46">
        <v>13.3847</v>
      </c>
      <c r="B46">
        <v>945.6</v>
      </c>
      <c r="C46">
        <v>62896</v>
      </c>
      <c r="D46">
        <f t="shared" si="1"/>
        <v>67117.417063634348</v>
      </c>
      <c r="E46">
        <v>1579.9</v>
      </c>
      <c r="F46">
        <v>75.400000000000006</v>
      </c>
      <c r="G46">
        <v>72549.899999999994</v>
      </c>
      <c r="H46">
        <v>402623.6</v>
      </c>
      <c r="I46">
        <f t="shared" si="2"/>
        <v>673986.45142325666</v>
      </c>
      <c r="J46">
        <v>4867.3</v>
      </c>
      <c r="K46">
        <v>116.8</v>
      </c>
      <c r="L46">
        <v>5905.8</v>
      </c>
      <c r="M46">
        <v>9719</v>
      </c>
      <c r="N46">
        <f t="shared" si="3"/>
        <v>9814.3860177060851</v>
      </c>
      <c r="P46">
        <v>314.60000000000002</v>
      </c>
      <c r="Q46">
        <v>83.2</v>
      </c>
      <c r="S46">
        <v>78</v>
      </c>
      <c r="T46">
        <v>13.2</v>
      </c>
      <c r="U46">
        <v>17.399999999999999</v>
      </c>
      <c r="V46">
        <v>62.9</v>
      </c>
      <c r="W46">
        <v>3.9</v>
      </c>
      <c r="X46">
        <v>748.7</v>
      </c>
      <c r="Y46">
        <f t="shared" si="4"/>
        <v>751863.85450459714</v>
      </c>
      <c r="Z46">
        <f t="shared" si="5"/>
        <v>104348.27998440547</v>
      </c>
      <c r="AA46">
        <f t="shared" si="0"/>
        <v>255.6313870503065</v>
      </c>
      <c r="AB46">
        <f t="shared" si="6"/>
        <v>6892.072240145596</v>
      </c>
      <c r="AC46">
        <f t="shared" si="7"/>
        <v>995.79198483124071</v>
      </c>
      <c r="AD46">
        <f t="shared" si="8"/>
        <v>187.40094919556807</v>
      </c>
      <c r="AE46">
        <f t="shared" si="9"/>
        <v>22.743479284912798</v>
      </c>
      <c r="AF46">
        <f t="shared" si="10"/>
        <v>133.80081965276187</v>
      </c>
      <c r="AG46">
        <f t="shared" si="11"/>
        <v>10.041900909032998</v>
      </c>
      <c r="AH46">
        <f t="shared" si="12"/>
        <v>137.84144480291192</v>
      </c>
      <c r="AI46">
        <f t="shared" si="13"/>
        <v>36.777146912704055</v>
      </c>
    </row>
    <row r="47" spans="1:35" x14ac:dyDescent="0.35">
      <c r="A47">
        <v>13.3948</v>
      </c>
      <c r="B47">
        <v>1058.3</v>
      </c>
      <c r="C47">
        <v>63560.4</v>
      </c>
      <c r="D47">
        <f t="shared" si="1"/>
        <v>67874.532431135973</v>
      </c>
      <c r="E47">
        <v>1371.6</v>
      </c>
      <c r="F47">
        <v>97.4</v>
      </c>
      <c r="G47">
        <v>72398.600000000006</v>
      </c>
      <c r="H47">
        <v>408246.5</v>
      </c>
      <c r="I47">
        <f t="shared" si="2"/>
        <v>689892.83544584026</v>
      </c>
      <c r="J47">
        <v>5073.6000000000004</v>
      </c>
      <c r="K47">
        <v>107.3</v>
      </c>
      <c r="L47">
        <v>5955.3</v>
      </c>
      <c r="M47">
        <v>9892.2999999999993</v>
      </c>
      <c r="N47">
        <f t="shared" si="3"/>
        <v>9991.1353078054017</v>
      </c>
      <c r="P47">
        <v>377.6</v>
      </c>
      <c r="Q47">
        <v>60</v>
      </c>
      <c r="S47">
        <v>55.8</v>
      </c>
      <c r="T47">
        <v>17.100000000000001</v>
      </c>
      <c r="U47">
        <v>5.81</v>
      </c>
      <c r="V47">
        <v>26.8</v>
      </c>
      <c r="W47">
        <v>0</v>
      </c>
      <c r="X47">
        <v>539</v>
      </c>
      <c r="Y47">
        <f t="shared" si="4"/>
        <v>768816.80318478157</v>
      </c>
      <c r="Z47">
        <f t="shared" si="5"/>
        <v>101914.91610930364</v>
      </c>
      <c r="AA47">
        <f t="shared" si="0"/>
        <v>266.25328576592165</v>
      </c>
      <c r="AB47">
        <f t="shared" si="6"/>
        <v>7090.3757272456887</v>
      </c>
      <c r="AC47">
        <f t="shared" si="7"/>
        <v>701.07728885115671</v>
      </c>
      <c r="AD47">
        <f t="shared" si="8"/>
        <v>107.43781829147596</v>
      </c>
      <c r="AE47">
        <f t="shared" si="9"/>
        <v>22.241969646298291</v>
      </c>
      <c r="AF47">
        <f t="shared" si="10"/>
        <v>85.599065638765538</v>
      </c>
      <c r="AG47">
        <f t="shared" si="11"/>
        <v>10.16423702285965</v>
      </c>
      <c r="AH47">
        <f t="shared" si="12"/>
        <v>141.80751454491377</v>
      </c>
      <c r="AI47">
        <f t="shared" si="13"/>
        <v>65.995157384987905</v>
      </c>
    </row>
    <row r="48" spans="1:35" x14ac:dyDescent="0.35">
      <c r="A48">
        <v>13.4047</v>
      </c>
      <c r="B48">
        <v>939</v>
      </c>
      <c r="C48">
        <v>63844</v>
      </c>
      <c r="D48">
        <f t="shared" si="1"/>
        <v>68198.035370173355</v>
      </c>
      <c r="E48">
        <v>1491.2</v>
      </c>
      <c r="F48">
        <v>61.3</v>
      </c>
      <c r="G48">
        <v>72023.7</v>
      </c>
      <c r="H48">
        <v>413190.1</v>
      </c>
      <c r="I48">
        <f t="shared" si="2"/>
        <v>704129.3952266312</v>
      </c>
      <c r="J48">
        <v>4404.7</v>
      </c>
      <c r="K48">
        <v>114.8</v>
      </c>
      <c r="L48">
        <v>5952.8</v>
      </c>
      <c r="M48">
        <v>10061</v>
      </c>
      <c r="N48">
        <f t="shared" si="3"/>
        <v>10163.252483233815</v>
      </c>
      <c r="P48">
        <v>339.5</v>
      </c>
      <c r="Q48">
        <v>63.2</v>
      </c>
      <c r="S48">
        <v>80.5</v>
      </c>
      <c r="T48">
        <v>8.2899999999999991</v>
      </c>
      <c r="U48">
        <v>11</v>
      </c>
      <c r="V48">
        <v>38.5</v>
      </c>
      <c r="W48">
        <v>5.37</v>
      </c>
      <c r="X48">
        <v>622.4</v>
      </c>
      <c r="Y48">
        <f t="shared" si="4"/>
        <v>783429.68308003841</v>
      </c>
      <c r="Z48">
        <f t="shared" ref="Z48:Z76" si="14">(G48+L48)*1000000/Y48</f>
        <v>99532.225653535264</v>
      </c>
      <c r="AA48">
        <f t="shared" ref="AA48:AA76" si="15">(F48+K48)*1000000/Y48</f>
        <v>224.78086266487415</v>
      </c>
      <c r="AB48">
        <f t="shared" si="6"/>
        <v>6055.6806851487563</v>
      </c>
      <c r="AC48">
        <f t="shared" ref="AC48:AC76" si="16">(X48)*1000000/Y48</f>
        <v>794.45547372298506</v>
      </c>
      <c r="AD48">
        <f t="shared" ref="AD48:AD76" si="17">(V48+S48)*1000000/Y48</f>
        <v>151.89621043225455</v>
      </c>
      <c r="AE48">
        <f t="shared" ref="AE48:AE76" si="18">(T48+W48)*1000000/Y48</f>
        <v>17.436153231131069</v>
      </c>
      <c r="AF48">
        <f t="shared" ref="AF48:AF76" si="19">(Q48+U48)*1000000/Y48</f>
        <v>94.711754740111658</v>
      </c>
      <c r="AG48">
        <f t="shared" si="11"/>
        <v>10.324775360531641</v>
      </c>
      <c r="AH48">
        <f t="shared" si="12"/>
        <v>121.11361370297513</v>
      </c>
      <c r="AI48">
        <f t="shared" si="13"/>
        <v>39.867226890756299</v>
      </c>
    </row>
    <row r="49" spans="1:35" x14ac:dyDescent="0.35">
      <c r="A49">
        <v>13.4147</v>
      </c>
      <c r="B49">
        <v>1115.3</v>
      </c>
      <c r="C49">
        <v>63736.2</v>
      </c>
      <c r="D49">
        <f t="shared" si="1"/>
        <v>68075.044661557986</v>
      </c>
      <c r="E49">
        <v>1532.5</v>
      </c>
      <c r="F49">
        <v>66.400000000000006</v>
      </c>
      <c r="G49">
        <v>70766.5</v>
      </c>
      <c r="H49">
        <v>410405.7</v>
      </c>
      <c r="I49">
        <f t="shared" si="2"/>
        <v>696081.52588992135</v>
      </c>
      <c r="J49">
        <v>4582</v>
      </c>
      <c r="K49">
        <v>71.599999999999994</v>
      </c>
      <c r="L49">
        <v>5939.6</v>
      </c>
      <c r="M49">
        <v>9471.2999999999993</v>
      </c>
      <c r="N49">
        <f t="shared" si="3"/>
        <v>9561.8632756425923</v>
      </c>
      <c r="P49">
        <v>356</v>
      </c>
      <c r="Q49">
        <v>65.2</v>
      </c>
      <c r="S49">
        <v>72.2</v>
      </c>
      <c r="T49">
        <v>29.2</v>
      </c>
      <c r="U49">
        <v>0</v>
      </c>
      <c r="V49">
        <v>22.7</v>
      </c>
      <c r="W49">
        <v>3.9</v>
      </c>
      <c r="X49">
        <v>688</v>
      </c>
      <c r="Y49">
        <f t="shared" si="4"/>
        <v>774833.73382712191</v>
      </c>
      <c r="Z49">
        <f t="shared" si="14"/>
        <v>98996.85139046151</v>
      </c>
      <c r="AA49">
        <f t="shared" si="15"/>
        <v>178.10272575301948</v>
      </c>
      <c r="AB49">
        <f t="shared" si="6"/>
        <v>6372.9801432493496</v>
      </c>
      <c r="AC49">
        <f t="shared" si="16"/>
        <v>887.93242984114067</v>
      </c>
      <c r="AD49">
        <f t="shared" si="17"/>
        <v>122.47788894175036</v>
      </c>
      <c r="AE49">
        <f t="shared" si="18"/>
        <v>42.718842191485109</v>
      </c>
      <c r="AF49">
        <f t="shared" si="19"/>
        <v>84.147084920991816</v>
      </c>
      <c r="AG49">
        <f t="shared" si="11"/>
        <v>10.225208508500604</v>
      </c>
      <c r="AH49">
        <f t="shared" si="12"/>
        <v>127.45960286498699</v>
      </c>
      <c r="AI49">
        <f t="shared" si="13"/>
        <v>52.033719704952581</v>
      </c>
    </row>
    <row r="50" spans="1:35" x14ac:dyDescent="0.35">
      <c r="A50">
        <v>13.4247</v>
      </c>
      <c r="B50">
        <v>1022.8</v>
      </c>
      <c r="C50">
        <v>63805.4</v>
      </c>
      <c r="D50">
        <f t="shared" si="1"/>
        <v>68153.992770306519</v>
      </c>
      <c r="E50">
        <v>1363.2</v>
      </c>
      <c r="F50">
        <v>66.400000000000006</v>
      </c>
      <c r="G50">
        <v>69871.7</v>
      </c>
      <c r="H50">
        <v>419027.3</v>
      </c>
      <c r="I50">
        <f t="shared" si="2"/>
        <v>721251.27394109918</v>
      </c>
      <c r="J50">
        <v>4360.2</v>
      </c>
      <c r="K50">
        <v>83</v>
      </c>
      <c r="L50">
        <v>5416.7</v>
      </c>
      <c r="M50">
        <v>10103.700000000001</v>
      </c>
      <c r="N50">
        <f t="shared" si="3"/>
        <v>10206.826715081166</v>
      </c>
      <c r="P50">
        <v>324.8</v>
      </c>
      <c r="Q50">
        <v>41.9</v>
      </c>
      <c r="S50">
        <v>72.7</v>
      </c>
      <c r="T50">
        <v>8.7799999999999994</v>
      </c>
      <c r="U50">
        <v>9.67</v>
      </c>
      <c r="V50">
        <v>29.6</v>
      </c>
      <c r="W50">
        <v>0</v>
      </c>
      <c r="X50">
        <v>591.4</v>
      </c>
      <c r="Y50">
        <f t="shared" si="4"/>
        <v>800634.89342648687</v>
      </c>
      <c r="Z50">
        <f t="shared" si="14"/>
        <v>94035.8715541204</v>
      </c>
      <c r="AA50">
        <f t="shared" si="15"/>
        <v>186.60190959278705</v>
      </c>
      <c r="AB50">
        <f t="shared" si="6"/>
        <v>5851.6060672169169</v>
      </c>
      <c r="AC50">
        <f t="shared" si="16"/>
        <v>738.66378402392411</v>
      </c>
      <c r="AD50">
        <f t="shared" si="17"/>
        <v>127.77359672919758</v>
      </c>
      <c r="AE50">
        <f t="shared" si="18"/>
        <v>10.966296962681863</v>
      </c>
      <c r="AF50">
        <f t="shared" si="19"/>
        <v>64.411382046184926</v>
      </c>
      <c r="AG50">
        <f t="shared" si="11"/>
        <v>10.582670869656452</v>
      </c>
      <c r="AH50">
        <f t="shared" si="12"/>
        <v>117.03212134433834</v>
      </c>
      <c r="AI50">
        <f t="shared" si="13"/>
        <v>45.796676441837725</v>
      </c>
    </row>
    <row r="51" spans="1:35" x14ac:dyDescent="0.35">
      <c r="A51">
        <v>13.434799999999999</v>
      </c>
      <c r="B51">
        <v>970.1</v>
      </c>
      <c r="C51">
        <v>63481.1</v>
      </c>
      <c r="D51">
        <f t="shared" si="1"/>
        <v>67784.109856191906</v>
      </c>
      <c r="E51">
        <v>1348.1</v>
      </c>
      <c r="F51">
        <v>148.4</v>
      </c>
      <c r="G51">
        <v>68832.600000000006</v>
      </c>
      <c r="H51">
        <v>412427.3</v>
      </c>
      <c r="I51">
        <f t="shared" si="2"/>
        <v>701917.05639148992</v>
      </c>
      <c r="J51">
        <v>4432</v>
      </c>
      <c r="K51">
        <v>74.2</v>
      </c>
      <c r="L51">
        <v>5563.5</v>
      </c>
      <c r="M51">
        <v>9740.1</v>
      </c>
      <c r="N51">
        <f t="shared" si="3"/>
        <v>9835.9026756511103</v>
      </c>
      <c r="P51">
        <v>269.8</v>
      </c>
      <c r="Q51">
        <v>52.9</v>
      </c>
      <c r="S51">
        <v>53.7</v>
      </c>
      <c r="T51">
        <v>20.5</v>
      </c>
      <c r="U51">
        <v>11</v>
      </c>
      <c r="V51">
        <v>22.9</v>
      </c>
      <c r="W51">
        <v>3.9</v>
      </c>
      <c r="X51">
        <v>600.9</v>
      </c>
      <c r="Y51">
        <f t="shared" si="4"/>
        <v>780507.16892333294</v>
      </c>
      <c r="Z51">
        <f t="shared" si="14"/>
        <v>95317.638276949277</v>
      </c>
      <c r="AA51">
        <f t="shared" si="15"/>
        <v>285.19917415629197</v>
      </c>
      <c r="AB51">
        <f t="shared" si="6"/>
        <v>6024.0317926687039</v>
      </c>
      <c r="AC51">
        <f t="shared" si="16"/>
        <v>769.88402403645921</v>
      </c>
      <c r="AD51">
        <f t="shared" si="17"/>
        <v>98.141315096010615</v>
      </c>
      <c r="AE51">
        <f t="shared" si="18"/>
        <v>31.26172439089633</v>
      </c>
      <c r="AF51">
        <f t="shared" si="19"/>
        <v>81.869843794191624</v>
      </c>
      <c r="AG51">
        <f t="shared" si="11"/>
        <v>10.355185867021776</v>
      </c>
      <c r="AH51">
        <f t="shared" si="12"/>
        <v>120.48063585337408</v>
      </c>
      <c r="AI51">
        <f t="shared" si="13"/>
        <v>61.381201044386422</v>
      </c>
    </row>
    <row r="52" spans="1:35" x14ac:dyDescent="0.35">
      <c r="A52">
        <v>13.444900000000001</v>
      </c>
      <c r="B52">
        <v>878.7</v>
      </c>
      <c r="C52">
        <v>64204.800000000003</v>
      </c>
      <c r="D52">
        <f t="shared" si="1"/>
        <v>68609.883872026709</v>
      </c>
      <c r="E52">
        <v>1189.2</v>
      </c>
      <c r="F52">
        <v>83.2</v>
      </c>
      <c r="G52">
        <v>68299.3</v>
      </c>
      <c r="H52">
        <v>409039.4</v>
      </c>
      <c r="I52">
        <f t="shared" si="2"/>
        <v>692160.18800576555</v>
      </c>
      <c r="J52">
        <v>4083.7</v>
      </c>
      <c r="K52">
        <v>82.6</v>
      </c>
      <c r="L52">
        <v>5145.2</v>
      </c>
      <c r="M52">
        <v>9828.6</v>
      </c>
      <c r="N52">
        <f t="shared" si="3"/>
        <v>9926.1602587188445</v>
      </c>
      <c r="P52">
        <v>341.9</v>
      </c>
      <c r="Q52">
        <v>58.4</v>
      </c>
      <c r="S52">
        <v>81.900000000000006</v>
      </c>
      <c r="T52">
        <v>0</v>
      </c>
      <c r="U52">
        <v>9.0299999999999994</v>
      </c>
      <c r="V52">
        <v>29.8</v>
      </c>
      <c r="W52">
        <v>7.32</v>
      </c>
      <c r="X52">
        <v>520.79999999999995</v>
      </c>
      <c r="Y52">
        <f t="shared" si="4"/>
        <v>771574.93213651108</v>
      </c>
      <c r="Z52">
        <f t="shared" si="14"/>
        <v>95187.773657485566</v>
      </c>
      <c r="AA52">
        <f t="shared" si="15"/>
        <v>214.88515644345193</v>
      </c>
      <c r="AB52">
        <f t="shared" si="6"/>
        <v>5735.8006535352279</v>
      </c>
      <c r="AC52">
        <f t="shared" si="16"/>
        <v>674.98304870777906</v>
      </c>
      <c r="AD52">
        <f t="shared" si="17"/>
        <v>144.76882976316998</v>
      </c>
      <c r="AE52">
        <f t="shared" si="18"/>
        <v>9.4870889334503516</v>
      </c>
      <c r="AF52">
        <f t="shared" si="19"/>
        <v>87.392678522207262</v>
      </c>
      <c r="AG52">
        <f t="shared" si="11"/>
        <v>10.088345132558514</v>
      </c>
      <c r="AH52">
        <f t="shared" si="12"/>
        <v>114.71601307070456</v>
      </c>
      <c r="AI52">
        <f t="shared" si="13"/>
        <v>39.620411817367945</v>
      </c>
    </row>
    <row r="53" spans="1:35" x14ac:dyDescent="0.35">
      <c r="A53">
        <v>13.455</v>
      </c>
      <c r="B53">
        <v>876.8</v>
      </c>
      <c r="C53">
        <v>64297.1</v>
      </c>
      <c r="D53">
        <f t="shared" si="1"/>
        <v>68715.294138769896</v>
      </c>
      <c r="E53">
        <v>1165.8</v>
      </c>
      <c r="F53">
        <v>60</v>
      </c>
      <c r="G53">
        <v>69445.100000000006</v>
      </c>
      <c r="H53">
        <v>413046.7</v>
      </c>
      <c r="I53">
        <f t="shared" si="2"/>
        <v>703713.05519536219</v>
      </c>
      <c r="J53">
        <v>4086.2</v>
      </c>
      <c r="K53">
        <v>52.3</v>
      </c>
      <c r="L53">
        <v>5273.2</v>
      </c>
      <c r="M53">
        <v>9488.7999999999993</v>
      </c>
      <c r="N53">
        <f t="shared" si="3"/>
        <v>9579.699855993551</v>
      </c>
      <c r="P53">
        <v>275.60000000000002</v>
      </c>
      <c r="Q53">
        <v>40</v>
      </c>
      <c r="S53">
        <v>67.8</v>
      </c>
      <c r="T53">
        <v>13.7</v>
      </c>
      <c r="U53">
        <v>0</v>
      </c>
      <c r="V53">
        <v>32.200000000000003</v>
      </c>
      <c r="W53">
        <v>11.2</v>
      </c>
      <c r="X53">
        <v>551.70000000000005</v>
      </c>
      <c r="Y53">
        <f t="shared" si="4"/>
        <v>782884.84919012559</v>
      </c>
      <c r="Z53">
        <f t="shared" si="14"/>
        <v>95439.706206211777</v>
      </c>
      <c r="AA53">
        <f t="shared" si="15"/>
        <v>143.44382844574332</v>
      </c>
      <c r="AB53">
        <f t="shared" si="6"/>
        <v>5571.4451550725125</v>
      </c>
      <c r="AC53">
        <f t="shared" si="16"/>
        <v>704.70133707494733</v>
      </c>
      <c r="AD53">
        <f t="shared" si="17"/>
        <v>127.73270565070642</v>
      </c>
      <c r="AE53">
        <f t="shared" si="18"/>
        <v>31.805443707025898</v>
      </c>
      <c r="AF53">
        <f t="shared" si="19"/>
        <v>51.093082260282571</v>
      </c>
      <c r="AG53">
        <f t="shared" si="11"/>
        <v>10.240996040477105</v>
      </c>
      <c r="AH53">
        <f t="shared" si="12"/>
        <v>111.42890310145025</v>
      </c>
      <c r="AI53">
        <f t="shared" si="13"/>
        <v>43.618000000000002</v>
      </c>
    </row>
    <row r="54" spans="1:35" x14ac:dyDescent="0.35">
      <c r="A54">
        <v>13.4651</v>
      </c>
      <c r="B54">
        <v>939.7</v>
      </c>
      <c r="C54">
        <v>64550.3</v>
      </c>
      <c r="D54">
        <f t="shared" si="1"/>
        <v>69004.565397797443</v>
      </c>
      <c r="E54">
        <v>1165.8</v>
      </c>
      <c r="F54">
        <v>97.4</v>
      </c>
      <c r="G54">
        <v>66313.399999999994</v>
      </c>
      <c r="H54">
        <v>412410.9</v>
      </c>
      <c r="I54">
        <f t="shared" si="2"/>
        <v>701869.55476199277</v>
      </c>
      <c r="J54">
        <v>3827.6</v>
      </c>
      <c r="K54">
        <v>84.5</v>
      </c>
      <c r="L54">
        <v>5235.5</v>
      </c>
      <c r="M54">
        <v>9591.4</v>
      </c>
      <c r="N54">
        <f t="shared" si="3"/>
        <v>9684.2858593917699</v>
      </c>
      <c r="P54">
        <v>296.60000000000002</v>
      </c>
      <c r="Q54">
        <v>32.9</v>
      </c>
      <c r="S54">
        <v>73.7</v>
      </c>
      <c r="T54">
        <v>20.5</v>
      </c>
      <c r="U54">
        <v>15.5</v>
      </c>
      <c r="V54">
        <v>19</v>
      </c>
      <c r="W54">
        <v>0</v>
      </c>
      <c r="X54">
        <v>515.6</v>
      </c>
      <c r="Y54">
        <f t="shared" si="4"/>
        <v>781498.10601918201</v>
      </c>
      <c r="Z54">
        <f t="shared" si="14"/>
        <v>91553.516827389234</v>
      </c>
      <c r="AA54">
        <f t="shared" si="15"/>
        <v>232.75808168821746</v>
      </c>
      <c r="AB54">
        <f t="shared" si="6"/>
        <v>5277.3000577160337</v>
      </c>
      <c r="AC54">
        <f t="shared" si="16"/>
        <v>659.75847673691544</v>
      </c>
      <c r="AD54">
        <f t="shared" si="17"/>
        <v>118.61832970037251</v>
      </c>
      <c r="AE54">
        <f t="shared" si="18"/>
        <v>26.231669459089929</v>
      </c>
      <c r="AF54">
        <f t="shared" si="19"/>
        <v>61.932331796095248</v>
      </c>
      <c r="AG54">
        <f t="shared" si="11"/>
        <v>10.171349543553472</v>
      </c>
      <c r="AH54">
        <f t="shared" si="12"/>
        <v>105.54600115432068</v>
      </c>
      <c r="AI54">
        <f t="shared" si="13"/>
        <v>44.489751887810144</v>
      </c>
    </row>
    <row r="55" spans="1:35" x14ac:dyDescent="0.35">
      <c r="A55">
        <v>13.475199999999999</v>
      </c>
      <c r="B55">
        <v>957.9</v>
      </c>
      <c r="C55">
        <v>66048</v>
      </c>
      <c r="D55">
        <f t="shared" si="1"/>
        <v>70718.837798944704</v>
      </c>
      <c r="E55">
        <v>1094</v>
      </c>
      <c r="F55">
        <v>80.599999999999994</v>
      </c>
      <c r="G55">
        <v>66703.7</v>
      </c>
      <c r="H55">
        <v>411468</v>
      </c>
      <c r="I55">
        <f t="shared" si="2"/>
        <v>699142.95229486236</v>
      </c>
      <c r="J55">
        <v>3709.9</v>
      </c>
      <c r="K55">
        <v>92.9</v>
      </c>
      <c r="L55">
        <v>5022.8999999999996</v>
      </c>
      <c r="M55">
        <v>9833.4</v>
      </c>
      <c r="N55">
        <f t="shared" si="3"/>
        <v>9931.0560465279268</v>
      </c>
      <c r="P55">
        <v>251.7</v>
      </c>
      <c r="Q55">
        <v>41.3</v>
      </c>
      <c r="S55">
        <v>73.2</v>
      </c>
      <c r="T55">
        <v>21</v>
      </c>
      <c r="U55">
        <v>4.5199999999999996</v>
      </c>
      <c r="V55">
        <v>28.3</v>
      </c>
      <c r="W55">
        <v>0</v>
      </c>
      <c r="X55">
        <v>624.79999999999995</v>
      </c>
      <c r="Y55">
        <f t="shared" si="4"/>
        <v>780750.74614033499</v>
      </c>
      <c r="Z55">
        <f t="shared" si="14"/>
        <v>91868.756263868607</v>
      </c>
      <c r="AA55">
        <f t="shared" si="15"/>
        <v>222.22200985103441</v>
      </c>
      <c r="AB55">
        <f t="shared" si="6"/>
        <v>5074.0905719069624</v>
      </c>
      <c r="AC55">
        <f t="shared" si="16"/>
        <v>800.25539916384037</v>
      </c>
      <c r="AD55">
        <f t="shared" si="17"/>
        <v>130.0030778091066</v>
      </c>
      <c r="AE55">
        <f t="shared" si="18"/>
        <v>26.897188512228951</v>
      </c>
      <c r="AF55">
        <f t="shared" si="19"/>
        <v>58.687103696682399</v>
      </c>
      <c r="AG55">
        <f t="shared" si="11"/>
        <v>9.8862336267819053</v>
      </c>
      <c r="AH55">
        <f t="shared" si="12"/>
        <v>101.48181143813925</v>
      </c>
      <c r="AI55">
        <f t="shared" si="13"/>
        <v>39.03054187192118</v>
      </c>
    </row>
    <row r="56" spans="1:35" x14ac:dyDescent="0.35">
      <c r="A56">
        <v>13.485200000000001</v>
      </c>
      <c r="B56">
        <v>980.8</v>
      </c>
      <c r="C56">
        <v>64960.4</v>
      </c>
      <c r="D56">
        <f t="shared" si="1"/>
        <v>69473.421232640845</v>
      </c>
      <c r="E56">
        <v>989.3</v>
      </c>
      <c r="F56">
        <v>88.4</v>
      </c>
      <c r="G56">
        <v>65302.1</v>
      </c>
      <c r="H56">
        <v>410498.2</v>
      </c>
      <c r="I56">
        <f t="shared" si="2"/>
        <v>696347.66170349275</v>
      </c>
      <c r="J56">
        <v>3473.2</v>
      </c>
      <c r="K56">
        <v>75.5</v>
      </c>
      <c r="L56">
        <v>5048.7</v>
      </c>
      <c r="M56">
        <v>10017.1</v>
      </c>
      <c r="N56">
        <f t="shared" si="3"/>
        <v>10118.457601641403</v>
      </c>
      <c r="P56">
        <v>315.10000000000002</v>
      </c>
      <c r="Q56">
        <v>38.1</v>
      </c>
      <c r="S56">
        <v>65.8</v>
      </c>
      <c r="T56">
        <v>20</v>
      </c>
      <c r="U56">
        <v>0</v>
      </c>
      <c r="V56">
        <v>20.5</v>
      </c>
      <c r="W56">
        <v>7.8</v>
      </c>
      <c r="X56">
        <v>538.5</v>
      </c>
      <c r="Y56">
        <f t="shared" si="4"/>
        <v>776920.34053777496</v>
      </c>
      <c r="Z56">
        <f t="shared" si="14"/>
        <v>90550.853580824027</v>
      </c>
      <c r="AA56">
        <f t="shared" si="15"/>
        <v>210.96113906163197</v>
      </c>
      <c r="AB56">
        <f t="shared" si="6"/>
        <v>4876.0468767979273</v>
      </c>
      <c r="AC56">
        <f t="shared" si="16"/>
        <v>693.12125310975478</v>
      </c>
      <c r="AD56">
        <f t="shared" si="17"/>
        <v>111.07959915203683</v>
      </c>
      <c r="AE56">
        <f t="shared" si="18"/>
        <v>35.782304245963196</v>
      </c>
      <c r="AF56">
        <f t="shared" si="19"/>
        <v>49.039776682417191</v>
      </c>
      <c r="AG56">
        <f t="shared" si="11"/>
        <v>10.02322398045839</v>
      </c>
      <c r="AH56">
        <f t="shared" si="12"/>
        <v>97.520937535958552</v>
      </c>
      <c r="AI56">
        <f t="shared" si="13"/>
        <v>43.896871378910774</v>
      </c>
    </row>
    <row r="57" spans="1:35" x14ac:dyDescent="0.35">
      <c r="A57">
        <v>13.4953</v>
      </c>
      <c r="B57">
        <v>951.3</v>
      </c>
      <c r="C57">
        <v>65804.399999999994</v>
      </c>
      <c r="D57">
        <f t="shared" si="1"/>
        <v>70439.638122894175</v>
      </c>
      <c r="E57">
        <v>1010.5</v>
      </c>
      <c r="F57">
        <v>130.9</v>
      </c>
      <c r="G57">
        <v>64877.4</v>
      </c>
      <c r="H57">
        <v>414745.8</v>
      </c>
      <c r="I57">
        <f t="shared" si="2"/>
        <v>708659.24584565125</v>
      </c>
      <c r="J57">
        <v>3324.2</v>
      </c>
      <c r="K57">
        <v>35.5</v>
      </c>
      <c r="L57">
        <v>5103.5</v>
      </c>
      <c r="M57">
        <v>10605.7</v>
      </c>
      <c r="N57">
        <f t="shared" si="3"/>
        <v>10719.38659844715</v>
      </c>
      <c r="P57">
        <v>335.6</v>
      </c>
      <c r="Q57">
        <v>27.1</v>
      </c>
      <c r="S57">
        <v>56</v>
      </c>
      <c r="T57">
        <v>10.7</v>
      </c>
      <c r="U57">
        <v>0</v>
      </c>
      <c r="V57">
        <v>17.100000000000001</v>
      </c>
      <c r="W57">
        <v>0</v>
      </c>
      <c r="X57">
        <v>542.9</v>
      </c>
      <c r="Y57">
        <f t="shared" si="4"/>
        <v>790769.57056699251</v>
      </c>
      <c r="Z57">
        <f t="shared" si="14"/>
        <v>88497.209053988699</v>
      </c>
      <c r="AA57">
        <f t="shared" si="15"/>
        <v>210.42792514219906</v>
      </c>
      <c r="AB57">
        <f t="shared" si="6"/>
        <v>4628.1497622320912</v>
      </c>
      <c r="AC57">
        <f t="shared" si="16"/>
        <v>686.5463975943502</v>
      </c>
      <c r="AD57">
        <f t="shared" si="17"/>
        <v>92.441594518598265</v>
      </c>
      <c r="AE57">
        <f t="shared" si="18"/>
        <v>13.531122590273618</v>
      </c>
      <c r="AF57">
        <f t="shared" si="19"/>
        <v>34.270413289384585</v>
      </c>
      <c r="AG57">
        <f t="shared" si="11"/>
        <v>10.060517980079231</v>
      </c>
      <c r="AH57">
        <f t="shared" si="12"/>
        <v>92.562995244641826</v>
      </c>
      <c r="AI57">
        <f t="shared" si="13"/>
        <v>50.065663474692194</v>
      </c>
    </row>
    <row r="58" spans="1:35" x14ac:dyDescent="0.35">
      <c r="A58">
        <v>13.5054</v>
      </c>
      <c r="B58">
        <v>899.7</v>
      </c>
      <c r="C58">
        <v>65035.8</v>
      </c>
      <c r="D58">
        <f t="shared" si="1"/>
        <v>69559.668701753515</v>
      </c>
      <c r="E58">
        <v>946.8</v>
      </c>
      <c r="F58">
        <v>74.8</v>
      </c>
      <c r="G58">
        <v>62630.5</v>
      </c>
      <c r="H58">
        <v>417970.9</v>
      </c>
      <c r="I58">
        <f t="shared" si="2"/>
        <v>718127.15206164087</v>
      </c>
      <c r="J58">
        <v>3299.8</v>
      </c>
      <c r="K58">
        <v>40.6</v>
      </c>
      <c r="L58">
        <v>5068.7</v>
      </c>
      <c r="M58">
        <v>9953.2999999999993</v>
      </c>
      <c r="N58">
        <f t="shared" si="3"/>
        <v>10053.364149388104</v>
      </c>
      <c r="P58">
        <v>234.6</v>
      </c>
      <c r="Q58">
        <v>52.9</v>
      </c>
      <c r="S58">
        <v>47.3</v>
      </c>
      <c r="T58">
        <v>36.1</v>
      </c>
      <c r="U58">
        <v>12.3</v>
      </c>
      <c r="V58">
        <v>31.7</v>
      </c>
      <c r="W58">
        <v>3.9</v>
      </c>
      <c r="X58">
        <v>583.9</v>
      </c>
      <c r="Y58">
        <f t="shared" si="4"/>
        <v>798639.88491278258</v>
      </c>
      <c r="Z58">
        <f t="shared" si="14"/>
        <v>84768.117995250461</v>
      </c>
      <c r="AA58">
        <f t="shared" si="15"/>
        <v>144.49566341480997</v>
      </c>
      <c r="AB58">
        <f t="shared" si="6"/>
        <v>4425.5240274983043</v>
      </c>
      <c r="AC58">
        <f t="shared" si="16"/>
        <v>731.11800578776035</v>
      </c>
      <c r="AD58">
        <f t="shared" si="17"/>
        <v>98.918175127989485</v>
      </c>
      <c r="AE58">
        <f t="shared" si="18"/>
        <v>50.085151963538983</v>
      </c>
      <c r="AF58">
        <f t="shared" si="19"/>
        <v>81.638797700568546</v>
      </c>
      <c r="AG58">
        <f t="shared" si="11"/>
        <v>10.323901270155671</v>
      </c>
      <c r="AH58">
        <f t="shared" si="12"/>
        <v>88.51048054996609</v>
      </c>
      <c r="AI58">
        <f t="shared" si="13"/>
        <v>44.739240506329118</v>
      </c>
    </row>
    <row r="59" spans="1:35" x14ac:dyDescent="0.35">
      <c r="A59">
        <v>13.515499999999999</v>
      </c>
      <c r="B59">
        <v>1162.4000000000001</v>
      </c>
      <c r="C59">
        <v>67518.399999999994</v>
      </c>
      <c r="D59">
        <f t="shared" si="1"/>
        <v>72407.219616987612</v>
      </c>
      <c r="E59">
        <v>839</v>
      </c>
      <c r="F59">
        <v>56.8</v>
      </c>
      <c r="G59">
        <v>63206.2</v>
      </c>
      <c r="H59">
        <v>413940.5</v>
      </c>
      <c r="I59">
        <f t="shared" si="2"/>
        <v>706311.38988447411</v>
      </c>
      <c r="J59">
        <v>3362.1</v>
      </c>
      <c r="K59">
        <v>98.1</v>
      </c>
      <c r="L59">
        <v>4722.3</v>
      </c>
      <c r="M59">
        <v>10315.200000000001</v>
      </c>
      <c r="N59">
        <f t="shared" si="3"/>
        <v>10422.712362562303</v>
      </c>
      <c r="P59">
        <v>243.9</v>
      </c>
      <c r="Q59">
        <v>61.3</v>
      </c>
      <c r="S59">
        <v>84.7</v>
      </c>
      <c r="T59">
        <v>7.8</v>
      </c>
      <c r="U59">
        <v>5.16</v>
      </c>
      <c r="V59">
        <v>37.6</v>
      </c>
      <c r="W59">
        <v>0</v>
      </c>
      <c r="X59">
        <v>534.20000000000005</v>
      </c>
      <c r="Y59">
        <f t="shared" si="4"/>
        <v>790303.72186402406</v>
      </c>
      <c r="Z59">
        <f t="shared" si="14"/>
        <v>85952.397946175246</v>
      </c>
      <c r="AA59">
        <f t="shared" si="15"/>
        <v>196.00059535927548</v>
      </c>
      <c r="AB59">
        <f t="shared" si="6"/>
        <v>4562.8027557491769</v>
      </c>
      <c r="AC59">
        <f t="shared" si="16"/>
        <v>675.94266004470626</v>
      </c>
      <c r="AD59">
        <f t="shared" si="17"/>
        <v>154.7506314553867</v>
      </c>
      <c r="AE59">
        <f t="shared" si="18"/>
        <v>9.8696232653476379</v>
      </c>
      <c r="AF59">
        <f t="shared" si="19"/>
        <v>84.094251566026145</v>
      </c>
      <c r="AG59">
        <f t="shared" si="11"/>
        <v>9.7547094560549166</v>
      </c>
      <c r="AH59">
        <f t="shared" si="12"/>
        <v>91.256055114983539</v>
      </c>
      <c r="AI59">
        <f t="shared" si="13"/>
        <v>29.484873262469332</v>
      </c>
    </row>
    <row r="60" spans="1:35" x14ac:dyDescent="0.35">
      <c r="A60">
        <v>13.5686</v>
      </c>
      <c r="B60">
        <v>952.2</v>
      </c>
      <c r="C60">
        <v>67856.3</v>
      </c>
      <c r="D60">
        <f t="shared" si="1"/>
        <v>72795.964828169745</v>
      </c>
      <c r="E60">
        <v>861.3</v>
      </c>
      <c r="F60">
        <v>87.1</v>
      </c>
      <c r="G60">
        <v>59145.4</v>
      </c>
      <c r="H60">
        <v>419318.2</v>
      </c>
      <c r="I60">
        <f t="shared" si="2"/>
        <v>722113.55685678462</v>
      </c>
      <c r="J60">
        <v>2969.9</v>
      </c>
      <c r="K60">
        <v>83.9</v>
      </c>
      <c r="L60">
        <v>4954.5</v>
      </c>
      <c r="M60">
        <v>10229.4</v>
      </c>
      <c r="N60">
        <f t="shared" si="3"/>
        <v>10335.12209798917</v>
      </c>
      <c r="P60">
        <v>265.39999999999998</v>
      </c>
      <c r="Q60">
        <v>48.4</v>
      </c>
      <c r="S60">
        <v>55.1</v>
      </c>
      <c r="T60">
        <v>8.7799999999999994</v>
      </c>
      <c r="U60">
        <v>0</v>
      </c>
      <c r="V60">
        <v>17.2</v>
      </c>
      <c r="W60">
        <v>0</v>
      </c>
      <c r="X60">
        <v>503.3</v>
      </c>
      <c r="Y60">
        <f t="shared" si="4"/>
        <v>806196.84378294356</v>
      </c>
      <c r="Z60">
        <f t="shared" si="14"/>
        <v>79508.993981199383</v>
      </c>
      <c r="AA60">
        <f t="shared" si="15"/>
        <v>212.10700751147965</v>
      </c>
      <c r="AB60">
        <f t="shared" si="6"/>
        <v>4013.0397742800592</v>
      </c>
      <c r="AC60">
        <f t="shared" si="16"/>
        <v>624.28922152355392</v>
      </c>
      <c r="AD60">
        <f t="shared" si="17"/>
        <v>89.680331246081749</v>
      </c>
      <c r="AE60">
        <f t="shared" si="18"/>
        <v>10.890640502636208</v>
      </c>
      <c r="AF60">
        <f t="shared" si="19"/>
        <v>60.034965868746291</v>
      </c>
      <c r="AG60">
        <f t="shared" si="11"/>
        <v>9.9196920950397161</v>
      </c>
      <c r="AH60">
        <f t="shared" si="12"/>
        <v>80.260795485601179</v>
      </c>
      <c r="AI60">
        <f t="shared" si="13"/>
        <v>44.748271092669434</v>
      </c>
    </row>
    <row r="61" spans="1:35" x14ac:dyDescent="0.35">
      <c r="A61">
        <v>13.5786</v>
      </c>
      <c r="B61">
        <v>935</v>
      </c>
      <c r="C61">
        <v>66641.5</v>
      </c>
      <c r="D61">
        <f t="shared" si="1"/>
        <v>71399.681901434451</v>
      </c>
      <c r="E61">
        <v>792.7</v>
      </c>
      <c r="F61">
        <v>85.8</v>
      </c>
      <c r="G61">
        <v>56859.1</v>
      </c>
      <c r="H61">
        <v>430094.3</v>
      </c>
      <c r="I61">
        <f t="shared" si="2"/>
        <v>754676.25608938455</v>
      </c>
      <c r="J61">
        <v>2759.7</v>
      </c>
      <c r="K61">
        <v>54.2</v>
      </c>
      <c r="L61">
        <v>4570.7</v>
      </c>
      <c r="M61">
        <v>10193.299999999999</v>
      </c>
      <c r="N61">
        <f t="shared" si="3"/>
        <v>10298.273390147791</v>
      </c>
      <c r="P61">
        <v>311.7</v>
      </c>
      <c r="Q61">
        <v>43.2</v>
      </c>
      <c r="S61">
        <v>36.799999999999997</v>
      </c>
      <c r="T61">
        <v>3.9</v>
      </c>
      <c r="U61">
        <v>0</v>
      </c>
      <c r="V61">
        <v>23.4</v>
      </c>
      <c r="W61">
        <v>3.9</v>
      </c>
      <c r="X61">
        <v>474.6</v>
      </c>
      <c r="Y61">
        <f t="shared" si="4"/>
        <v>837309.21138096682</v>
      </c>
      <c r="Z61">
        <f t="shared" si="14"/>
        <v>73365.728174283853</v>
      </c>
      <c r="AA61">
        <f t="shared" si="15"/>
        <v>167.2022690029878</v>
      </c>
      <c r="AB61">
        <f t="shared" si="6"/>
        <v>3668.1789215412623</v>
      </c>
      <c r="AC61">
        <f t="shared" si="16"/>
        <v>566.81569192012864</v>
      </c>
      <c r="AD61">
        <f t="shared" si="17"/>
        <v>71.89697567128475</v>
      </c>
      <c r="AE61">
        <f t="shared" si="18"/>
        <v>9.3155549873093211</v>
      </c>
      <c r="AF61">
        <f t="shared" si="19"/>
        <v>51.593843006636241</v>
      </c>
      <c r="AG61">
        <f t="shared" si="11"/>
        <v>10.569742553351947</v>
      </c>
      <c r="AH61">
        <f t="shared" si="12"/>
        <v>73.363578430825243</v>
      </c>
      <c r="AI61">
        <f t="shared" si="13"/>
        <v>51.019933554817278</v>
      </c>
    </row>
    <row r="62" spans="1:35" x14ac:dyDescent="0.35">
      <c r="A62">
        <v>13.588699999999999</v>
      </c>
      <c r="B62">
        <v>1007.2</v>
      </c>
      <c r="C62">
        <v>68686.7</v>
      </c>
      <c r="D62">
        <f t="shared" si="1"/>
        <v>73752.517010118929</v>
      </c>
      <c r="E62">
        <v>675.6</v>
      </c>
      <c r="F62">
        <v>45.2</v>
      </c>
      <c r="G62">
        <v>56613.1</v>
      </c>
      <c r="H62">
        <v>420701.8</v>
      </c>
      <c r="I62">
        <f t="shared" si="2"/>
        <v>726226.66529949498</v>
      </c>
      <c r="J62">
        <v>2761.3</v>
      </c>
      <c r="K62">
        <v>41.3</v>
      </c>
      <c r="L62">
        <v>4576.5</v>
      </c>
      <c r="M62">
        <v>9917.1</v>
      </c>
      <c r="N62">
        <f t="shared" si="3"/>
        <v>10016.433977397246</v>
      </c>
      <c r="P62">
        <v>238.2</v>
      </c>
      <c r="Q62">
        <v>32.299999999999997</v>
      </c>
      <c r="S62">
        <v>102.4</v>
      </c>
      <c r="T62">
        <v>3.9</v>
      </c>
      <c r="U62">
        <v>14.8</v>
      </c>
      <c r="V62">
        <v>16.600000000000001</v>
      </c>
      <c r="W62">
        <v>4.88</v>
      </c>
      <c r="X62">
        <v>408.7</v>
      </c>
      <c r="Y62">
        <f t="shared" si="4"/>
        <v>811002.81628701114</v>
      </c>
      <c r="Z62">
        <f t="shared" si="14"/>
        <v>75449.306427988049</v>
      </c>
      <c r="AA62">
        <f t="shared" si="15"/>
        <v>106.65807598057458</v>
      </c>
      <c r="AB62">
        <f t="shared" si="6"/>
        <v>3698.5075017772651</v>
      </c>
      <c r="AC62">
        <f t="shared" si="16"/>
        <v>503.9439959914547</v>
      </c>
      <c r="AD62">
        <f t="shared" si="17"/>
        <v>146.73191955709103</v>
      </c>
      <c r="AE62">
        <f t="shared" si="18"/>
        <v>10.826102972363524</v>
      </c>
      <c r="AF62">
        <f t="shared" si="19"/>
        <v>58.076247152428458</v>
      </c>
      <c r="AG62">
        <f t="shared" si="11"/>
        <v>9.8468051632713216</v>
      </c>
      <c r="AH62">
        <f t="shared" si="12"/>
        <v>73.970150035545302</v>
      </c>
      <c r="AI62">
        <f t="shared" si="13"/>
        <v>25.205882352941178</v>
      </c>
    </row>
    <row r="63" spans="1:35" x14ac:dyDescent="0.35">
      <c r="A63">
        <v>13.598699999999999</v>
      </c>
      <c r="B63">
        <v>968.3</v>
      </c>
      <c r="C63">
        <v>67245.7</v>
      </c>
      <c r="D63">
        <f t="shared" si="1"/>
        <v>72093.690696467442</v>
      </c>
      <c r="E63">
        <v>642.4</v>
      </c>
      <c r="F63">
        <v>70.3</v>
      </c>
      <c r="G63">
        <v>56521.4</v>
      </c>
      <c r="H63">
        <v>422323.6</v>
      </c>
      <c r="I63">
        <f t="shared" si="2"/>
        <v>731072.9674952965</v>
      </c>
      <c r="J63">
        <v>2479.3000000000002</v>
      </c>
      <c r="K63">
        <v>40</v>
      </c>
      <c r="L63">
        <v>4455.6000000000004</v>
      </c>
      <c r="M63">
        <v>10292.299999999999</v>
      </c>
      <c r="N63">
        <f t="shared" si="3"/>
        <v>10399.333055608236</v>
      </c>
      <c r="P63">
        <v>241</v>
      </c>
      <c r="Q63">
        <v>38.1</v>
      </c>
      <c r="S63">
        <v>55.1</v>
      </c>
      <c r="T63">
        <v>18.5</v>
      </c>
      <c r="U63">
        <v>5.16</v>
      </c>
      <c r="V63">
        <v>28.8</v>
      </c>
      <c r="W63">
        <v>0</v>
      </c>
      <c r="X63">
        <v>394.6</v>
      </c>
      <c r="Y63">
        <f t="shared" si="4"/>
        <v>814534.29124737217</v>
      </c>
      <c r="Z63">
        <f t="shared" si="14"/>
        <v>74861.182218148533</v>
      </c>
      <c r="AA63">
        <f t="shared" si="15"/>
        <v>135.41480228056125</v>
      </c>
      <c r="AB63">
        <f t="shared" si="6"/>
        <v>3339.6997882485111</v>
      </c>
      <c r="AC63">
        <f t="shared" si="16"/>
        <v>484.44860362565254</v>
      </c>
      <c r="AD63">
        <f t="shared" si="17"/>
        <v>103.00364380180498</v>
      </c>
      <c r="AE63">
        <f t="shared" si="18"/>
        <v>22.712364843067846</v>
      </c>
      <c r="AF63">
        <f t="shared" si="19"/>
        <v>53.110102870871088</v>
      </c>
      <c r="AG63">
        <f t="shared" si="11"/>
        <v>10.140595667009162</v>
      </c>
      <c r="AH63">
        <f t="shared" si="12"/>
        <v>66.793995764970219</v>
      </c>
      <c r="AI63">
        <f t="shared" si="13"/>
        <v>32.423122765196659</v>
      </c>
    </row>
    <row r="64" spans="1:35" x14ac:dyDescent="0.35">
      <c r="A64">
        <v>13.6088</v>
      </c>
      <c r="B64">
        <v>1132.3</v>
      </c>
      <c r="C64">
        <v>67759.399999999994</v>
      </c>
      <c r="D64">
        <f t="shared" si="1"/>
        <v>72684.455064497291</v>
      </c>
      <c r="E64">
        <v>721.9</v>
      </c>
      <c r="F64">
        <v>69.7</v>
      </c>
      <c r="G64">
        <v>54909</v>
      </c>
      <c r="H64">
        <v>431760.9</v>
      </c>
      <c r="I64">
        <f t="shared" si="2"/>
        <v>759822.58172660077</v>
      </c>
      <c r="J64">
        <v>2598.4</v>
      </c>
      <c r="K64">
        <v>40</v>
      </c>
      <c r="L64">
        <v>4386.1000000000004</v>
      </c>
      <c r="M64">
        <v>9891.5</v>
      </c>
      <c r="N64">
        <f t="shared" si="3"/>
        <v>9990.3192427900576</v>
      </c>
      <c r="P64">
        <v>267.8</v>
      </c>
      <c r="Q64">
        <v>47.7</v>
      </c>
      <c r="S64">
        <v>91.7</v>
      </c>
      <c r="T64">
        <v>24.4</v>
      </c>
      <c r="U64">
        <v>5.16</v>
      </c>
      <c r="V64">
        <v>44.9</v>
      </c>
      <c r="W64">
        <v>5.37</v>
      </c>
      <c r="X64">
        <v>471.2</v>
      </c>
      <c r="Y64">
        <f t="shared" si="4"/>
        <v>843629.65603388823</v>
      </c>
      <c r="Z64">
        <f t="shared" si="14"/>
        <v>70285.698915281071</v>
      </c>
      <c r="AA64">
        <f t="shared" si="15"/>
        <v>130.03336145830488</v>
      </c>
      <c r="AB64">
        <f t="shared" si="6"/>
        <v>3397.4623574457019</v>
      </c>
      <c r="AC64">
        <f t="shared" si="16"/>
        <v>558.53892360212637</v>
      </c>
      <c r="AD64">
        <f t="shared" si="17"/>
        <v>161.91939084051455</v>
      </c>
      <c r="AE64">
        <f t="shared" si="18"/>
        <v>35.287996085813454</v>
      </c>
      <c r="AF64">
        <f t="shared" si="19"/>
        <v>62.657825767420199</v>
      </c>
      <c r="AG64">
        <f t="shared" si="11"/>
        <v>10.453715048869315</v>
      </c>
      <c r="AH64">
        <f t="shared" si="12"/>
        <v>67.94924714891404</v>
      </c>
      <c r="AI64">
        <f t="shared" si="13"/>
        <v>20.982430453879946</v>
      </c>
    </row>
    <row r="65" spans="1:35" x14ac:dyDescent="0.35">
      <c r="A65">
        <v>13.6189</v>
      </c>
      <c r="B65">
        <v>1139.7</v>
      </c>
      <c r="C65">
        <v>72345.7</v>
      </c>
      <c r="D65">
        <f t="shared" si="1"/>
        <v>77987.780577312049</v>
      </c>
      <c r="E65">
        <v>705.3</v>
      </c>
      <c r="F65">
        <v>58.1</v>
      </c>
      <c r="G65">
        <v>54518.5</v>
      </c>
      <c r="H65">
        <v>423369.1</v>
      </c>
      <c r="I65">
        <f t="shared" si="2"/>
        <v>734211.6074598151</v>
      </c>
      <c r="J65">
        <v>2465.6999999999998</v>
      </c>
      <c r="K65">
        <v>76.8</v>
      </c>
      <c r="L65">
        <v>4282.6000000000004</v>
      </c>
      <c r="M65">
        <v>9389.6</v>
      </c>
      <c r="N65">
        <f t="shared" si="3"/>
        <v>9478.6002650487026</v>
      </c>
      <c r="P65">
        <v>348.8</v>
      </c>
      <c r="Q65">
        <v>72.900000000000006</v>
      </c>
      <c r="S65">
        <v>76.599999999999994</v>
      </c>
      <c r="T65">
        <v>7.8</v>
      </c>
      <c r="U65">
        <v>15.5</v>
      </c>
      <c r="V65">
        <v>46.8</v>
      </c>
      <c r="W65">
        <v>0</v>
      </c>
      <c r="X65">
        <v>444.9</v>
      </c>
      <c r="Y65">
        <f t="shared" si="4"/>
        <v>822817.68830217584</v>
      </c>
      <c r="Z65">
        <f t="shared" si="14"/>
        <v>71463.096668876635</v>
      </c>
      <c r="AA65">
        <f t="shared" si="15"/>
        <v>163.94883328086479</v>
      </c>
      <c r="AB65">
        <f t="shared" si="6"/>
        <v>3420.5633155596292</v>
      </c>
      <c r="AC65">
        <f t="shared" si="16"/>
        <v>540.70300909308185</v>
      </c>
      <c r="AD65">
        <f t="shared" si="17"/>
        <v>149.97246869428253</v>
      </c>
      <c r="AE65">
        <f t="shared" si="18"/>
        <v>9.4796211978557849</v>
      </c>
      <c r="AF65">
        <f t="shared" si="19"/>
        <v>107.43570690903223</v>
      </c>
      <c r="AG65">
        <f t="shared" si="11"/>
        <v>9.4144441863166648</v>
      </c>
      <c r="AH65">
        <f t="shared" si="12"/>
        <v>68.411266311192591</v>
      </c>
      <c r="AI65">
        <f t="shared" si="13"/>
        <v>22.807941653160459</v>
      </c>
    </row>
    <row r="66" spans="1:35" x14ac:dyDescent="0.35">
      <c r="A66">
        <v>13.6289</v>
      </c>
      <c r="B66">
        <v>1046.5</v>
      </c>
      <c r="C66">
        <v>68751.7</v>
      </c>
      <c r="D66">
        <f t="shared" si="1"/>
        <v>73827.463631343009</v>
      </c>
      <c r="E66">
        <v>554.1</v>
      </c>
      <c r="F66">
        <v>45.8</v>
      </c>
      <c r="G66">
        <v>54601.9</v>
      </c>
      <c r="H66">
        <v>421060.2</v>
      </c>
      <c r="I66">
        <f t="shared" si="2"/>
        <v>727295.30773320468</v>
      </c>
      <c r="J66">
        <v>2463.4</v>
      </c>
      <c r="K66">
        <v>76.8</v>
      </c>
      <c r="L66">
        <v>4635.8999999999996</v>
      </c>
      <c r="M66">
        <v>9726.7000000000007</v>
      </c>
      <c r="N66">
        <f t="shared" si="3"/>
        <v>9822.237961984838</v>
      </c>
      <c r="P66">
        <v>219</v>
      </c>
      <c r="Q66">
        <v>58.1</v>
      </c>
      <c r="S66">
        <v>82.9</v>
      </c>
      <c r="T66">
        <v>3.99</v>
      </c>
      <c r="U66">
        <v>15.5</v>
      </c>
      <c r="V66">
        <v>21.9</v>
      </c>
      <c r="W66">
        <v>3.9</v>
      </c>
      <c r="X66">
        <v>488.2</v>
      </c>
      <c r="Y66">
        <f t="shared" si="4"/>
        <v>811991.50932653248</v>
      </c>
      <c r="Z66">
        <f t="shared" si="14"/>
        <v>72953.718505174955</v>
      </c>
      <c r="AA66">
        <f t="shared" si="15"/>
        <v>150.98680046751315</v>
      </c>
      <c r="AB66">
        <f t="shared" si="6"/>
        <v>3303.4828187117232</v>
      </c>
      <c r="AC66">
        <f t="shared" si="16"/>
        <v>601.23781393344143</v>
      </c>
      <c r="AD66">
        <f t="shared" si="17"/>
        <v>129.06538898038647</v>
      </c>
      <c r="AE66">
        <f t="shared" si="18"/>
        <v>9.7168503726645916</v>
      </c>
      <c r="AF66">
        <f t="shared" si="19"/>
        <v>90.641341879355366</v>
      </c>
      <c r="AG66">
        <f t="shared" si="11"/>
        <v>9.8512839526080622</v>
      </c>
      <c r="AH66">
        <f t="shared" si="12"/>
        <v>66.069656374234469</v>
      </c>
      <c r="AI66">
        <f t="shared" si="13"/>
        <v>25.595419847328237</v>
      </c>
    </row>
    <row r="67" spans="1:35" x14ac:dyDescent="0.35">
      <c r="A67">
        <v>13.638999999999999</v>
      </c>
      <c r="B67">
        <v>945.5</v>
      </c>
      <c r="C67">
        <v>67905.7</v>
      </c>
      <c r="D67">
        <f t="shared" si="1"/>
        <v>72852.821865770456</v>
      </c>
      <c r="E67">
        <v>593.79999999999995</v>
      </c>
      <c r="F67">
        <v>112.9</v>
      </c>
      <c r="G67">
        <v>54051.3</v>
      </c>
      <c r="H67">
        <v>448774.5</v>
      </c>
      <c r="I67">
        <f t="shared" si="2"/>
        <v>814139.58534211502</v>
      </c>
      <c r="J67">
        <v>2389.1</v>
      </c>
      <c r="K67">
        <v>78.099999999999994</v>
      </c>
      <c r="L67">
        <v>4191.3999999999996</v>
      </c>
      <c r="M67">
        <v>9915.2999999999993</v>
      </c>
      <c r="N67">
        <f t="shared" si="3"/>
        <v>10014.597740981149</v>
      </c>
      <c r="P67">
        <v>219.5</v>
      </c>
      <c r="Q67">
        <v>65.2</v>
      </c>
      <c r="S67">
        <v>69.7</v>
      </c>
      <c r="T67">
        <v>20.5</v>
      </c>
      <c r="U67">
        <v>5.16</v>
      </c>
      <c r="V67">
        <v>22.9</v>
      </c>
      <c r="W67">
        <v>0</v>
      </c>
      <c r="X67">
        <v>531.70000000000005</v>
      </c>
      <c r="Y67">
        <f t="shared" si="4"/>
        <v>897952.50494886667</v>
      </c>
      <c r="Z67">
        <f t="shared" si="14"/>
        <v>64861.67105610625</v>
      </c>
      <c r="AA67">
        <f t="shared" si="15"/>
        <v>212.70612749265214</v>
      </c>
      <c r="AB67">
        <f t="shared" si="6"/>
        <v>2905.0534250122114</v>
      </c>
      <c r="AC67">
        <f t="shared" si="16"/>
        <v>592.12485857509512</v>
      </c>
      <c r="AD67">
        <f t="shared" si="17"/>
        <v>103.12349427130675</v>
      </c>
      <c r="AE67">
        <f t="shared" si="18"/>
        <v>22.82971525444696</v>
      </c>
      <c r="AF67">
        <f t="shared" si="19"/>
        <v>78.356037331848199</v>
      </c>
      <c r="AG67">
        <f t="shared" si="11"/>
        <v>11.17512766824801</v>
      </c>
      <c r="AH67">
        <f t="shared" si="12"/>
        <v>58.101068500244224</v>
      </c>
      <c r="AI67">
        <f t="shared" si="13"/>
        <v>28.170626349892007</v>
      </c>
    </row>
    <row r="68" spans="1:35" x14ac:dyDescent="0.35">
      <c r="A68">
        <v>13.648999999999999</v>
      </c>
      <c r="B68">
        <v>1154.9000000000001</v>
      </c>
      <c r="C68">
        <v>68832.100000000006</v>
      </c>
      <c r="D68">
        <f t="shared" si="1"/>
        <v>73920.181312092071</v>
      </c>
      <c r="E68">
        <v>631.5</v>
      </c>
      <c r="F68">
        <v>113.5</v>
      </c>
      <c r="G68">
        <v>56268.800000000003</v>
      </c>
      <c r="H68">
        <v>419294.5</v>
      </c>
      <c r="I68">
        <f t="shared" si="2"/>
        <v>722043.27322541294</v>
      </c>
      <c r="J68">
        <v>2563.1</v>
      </c>
      <c r="K68">
        <v>693.5</v>
      </c>
      <c r="L68">
        <v>4417.8</v>
      </c>
      <c r="M68">
        <v>9568.6</v>
      </c>
      <c r="N68">
        <f t="shared" si="3"/>
        <v>9661.0426527268828</v>
      </c>
      <c r="P68">
        <v>414.7</v>
      </c>
      <c r="Q68">
        <v>401.9</v>
      </c>
      <c r="S68">
        <v>65.900000000000006</v>
      </c>
      <c r="T68">
        <v>45.4</v>
      </c>
      <c r="U68">
        <v>5.16</v>
      </c>
      <c r="V68">
        <v>30.2</v>
      </c>
      <c r="W68">
        <v>0</v>
      </c>
      <c r="X68">
        <v>562.9</v>
      </c>
      <c r="Y68">
        <f t="shared" si="4"/>
        <v>806779.39719023183</v>
      </c>
      <c r="Z68">
        <f t="shared" si="14"/>
        <v>75220.810312401445</v>
      </c>
      <c r="AA68">
        <f t="shared" si="15"/>
        <v>1000.2734363452221</v>
      </c>
      <c r="AB68">
        <f t="shared" si="6"/>
        <v>3690.9717952277592</v>
      </c>
      <c r="AC68">
        <f t="shared" si="16"/>
        <v>697.71241303435625</v>
      </c>
      <c r="AD68">
        <f t="shared" si="17"/>
        <v>119.11558517072596</v>
      </c>
      <c r="AE68">
        <f t="shared" si="18"/>
        <v>56.273127645691552</v>
      </c>
      <c r="AF68">
        <f t="shared" si="19"/>
        <v>504.54932465760362</v>
      </c>
      <c r="AG68">
        <f t="shared" si="11"/>
        <v>9.767877464706638</v>
      </c>
      <c r="AH68">
        <f t="shared" si="12"/>
        <v>73.819435904555178</v>
      </c>
      <c r="AI68">
        <f t="shared" si="13"/>
        <v>30.986472424557743</v>
      </c>
    </row>
    <row r="69" spans="1:35" x14ac:dyDescent="0.35">
      <c r="A69">
        <v>13.6591</v>
      </c>
      <c r="B69">
        <v>1002.7</v>
      </c>
      <c r="C69">
        <v>67095.899999999994</v>
      </c>
      <c r="D69">
        <f t="shared" si="1"/>
        <v>71921.540488459636</v>
      </c>
      <c r="E69">
        <v>766.3</v>
      </c>
      <c r="F69">
        <v>349.7</v>
      </c>
      <c r="G69">
        <v>94050</v>
      </c>
      <c r="H69">
        <v>394954.5</v>
      </c>
      <c r="I69">
        <f t="shared" si="2"/>
        <v>652768.26288270869</v>
      </c>
      <c r="J69">
        <v>7799.1</v>
      </c>
      <c r="K69">
        <v>3726.3</v>
      </c>
      <c r="L69">
        <v>7838.4</v>
      </c>
      <c r="M69">
        <v>9334.6</v>
      </c>
      <c r="N69">
        <f t="shared" si="3"/>
        <v>9422.5557892705237</v>
      </c>
      <c r="P69">
        <v>1244.8</v>
      </c>
      <c r="Q69">
        <v>1858.7</v>
      </c>
      <c r="S69">
        <v>90.7</v>
      </c>
      <c r="T69">
        <v>135.5</v>
      </c>
      <c r="U69">
        <v>14.8</v>
      </c>
      <c r="V69">
        <v>35.6</v>
      </c>
      <c r="W69">
        <v>9.75</v>
      </c>
      <c r="X69">
        <v>952.7</v>
      </c>
      <c r="Y69">
        <f t="shared" si="4"/>
        <v>735115.05916043883</v>
      </c>
      <c r="Z69">
        <f t="shared" si="14"/>
        <v>138601.9762897591</v>
      </c>
      <c r="AA69">
        <f t="shared" si="15"/>
        <v>5544.7102452983663</v>
      </c>
      <c r="AB69">
        <f t="shared" si="6"/>
        <v>12302.699947854244</v>
      </c>
      <c r="AC69">
        <f t="shared" si="16"/>
        <v>1295.9875983061222</v>
      </c>
      <c r="AD69">
        <f t="shared" si="17"/>
        <v>171.80983905328355</v>
      </c>
      <c r="AE69">
        <f t="shared" si="18"/>
        <v>197.5881165676123</v>
      </c>
      <c r="AF69">
        <f t="shared" si="19"/>
        <v>2548.5806291870681</v>
      </c>
      <c r="AG69">
        <f t="shared" si="11"/>
        <v>9.0761162573742471</v>
      </c>
      <c r="AH69">
        <f t="shared" si="12"/>
        <v>246.05399895708487</v>
      </c>
      <c r="AI69">
        <f t="shared" si="13"/>
        <v>71.606492478226443</v>
      </c>
    </row>
    <row r="70" spans="1:35" x14ac:dyDescent="0.35">
      <c r="A70">
        <v>13.6691</v>
      </c>
      <c r="B70">
        <v>1012.2</v>
      </c>
      <c r="C70">
        <v>59049.5</v>
      </c>
      <c r="D70">
        <f t="shared" ref="D70:D133" si="20">1/((1/C70)-0.000001)</f>
        <v>62755.160871905595</v>
      </c>
      <c r="E70">
        <v>659.4</v>
      </c>
      <c r="F70">
        <v>376.2</v>
      </c>
      <c r="G70">
        <v>102191</v>
      </c>
      <c r="H70">
        <v>390026.9</v>
      </c>
      <c r="I70">
        <f t="shared" ref="I70:I133" si="21">1/((1/H70)-0.000001)</f>
        <v>639416.55787771626</v>
      </c>
      <c r="J70">
        <v>9526.9</v>
      </c>
      <c r="K70">
        <v>4423.6000000000004</v>
      </c>
      <c r="L70">
        <v>8209.2000000000007</v>
      </c>
      <c r="M70">
        <v>8922.9</v>
      </c>
      <c r="N70">
        <f t="shared" ref="N70:N133" si="22">1/((1/M70)-0.000001)</f>
        <v>9003.2349652716221</v>
      </c>
      <c r="P70">
        <v>1574.2</v>
      </c>
      <c r="Q70">
        <v>2154</v>
      </c>
      <c r="S70">
        <v>77.099999999999994</v>
      </c>
      <c r="T70">
        <v>201.4</v>
      </c>
      <c r="U70">
        <v>21.9</v>
      </c>
      <c r="V70">
        <v>20.5</v>
      </c>
      <c r="W70">
        <v>0</v>
      </c>
      <c r="X70">
        <v>1062.8</v>
      </c>
      <c r="Y70">
        <f t="shared" ref="Y70:Y133" si="23">B70+D70+I70+N70</f>
        <v>712187.1537148935</v>
      </c>
      <c r="Z70">
        <f t="shared" si="14"/>
        <v>155015.71381080541</v>
      </c>
      <c r="AA70">
        <f t="shared" si="15"/>
        <v>6739.5206091030968</v>
      </c>
      <c r="AB70">
        <f t="shared" ref="AB70:AB133" si="24">(J70+P70)*1000000/Y70</f>
        <v>15587.335354330262</v>
      </c>
      <c r="AC70">
        <f t="shared" si="16"/>
        <v>1492.3043675475585</v>
      </c>
      <c r="AD70">
        <f t="shared" si="17"/>
        <v>137.04262916131137</v>
      </c>
      <c r="AE70">
        <f t="shared" si="18"/>
        <v>282.79083517508309</v>
      </c>
      <c r="AF70">
        <f t="shared" si="19"/>
        <v>3055.2362376239485</v>
      </c>
      <c r="AG70">
        <f t="shared" ref="AG70:AG133" si="25">I70/D70</f>
        <v>10.189067305283126</v>
      </c>
      <c r="AH70">
        <f t="shared" ref="AH70:AH133" si="26">AB70/50</f>
        <v>311.74670708660523</v>
      </c>
      <c r="AI70">
        <f t="shared" ref="AI70:AI133" si="27">AB70/AD70</f>
        <v>113.74077868852459</v>
      </c>
    </row>
    <row r="71" spans="1:35" x14ac:dyDescent="0.35">
      <c r="A71">
        <v>13.6792</v>
      </c>
      <c r="B71">
        <v>843.7</v>
      </c>
      <c r="C71">
        <v>58710.6</v>
      </c>
      <c r="D71">
        <f t="shared" si="20"/>
        <v>62372.528576227458</v>
      </c>
      <c r="E71">
        <v>713.7</v>
      </c>
      <c r="F71">
        <v>537.4</v>
      </c>
      <c r="G71">
        <v>107523.2</v>
      </c>
      <c r="H71">
        <v>385689.1</v>
      </c>
      <c r="I71">
        <f t="shared" si="21"/>
        <v>627840.2352945389</v>
      </c>
      <c r="J71">
        <v>11198</v>
      </c>
      <c r="K71">
        <v>4593.8999999999996</v>
      </c>
      <c r="L71">
        <v>9270.2999999999993</v>
      </c>
      <c r="M71">
        <v>8653.5</v>
      </c>
      <c r="N71">
        <f t="shared" si="22"/>
        <v>8729.0367192500289</v>
      </c>
      <c r="P71">
        <v>1457.9</v>
      </c>
      <c r="Q71">
        <v>2085.6</v>
      </c>
      <c r="S71">
        <v>141</v>
      </c>
      <c r="T71">
        <v>266.3</v>
      </c>
      <c r="U71">
        <v>46.5</v>
      </c>
      <c r="V71">
        <v>20.5</v>
      </c>
      <c r="W71">
        <v>0</v>
      </c>
      <c r="X71">
        <v>1208.8</v>
      </c>
      <c r="Y71">
        <f t="shared" si="23"/>
        <v>699785.50059001637</v>
      </c>
      <c r="Z71">
        <f t="shared" si="14"/>
        <v>166898.99962420893</v>
      </c>
      <c r="AA71">
        <f t="shared" si="15"/>
        <v>7332.675506528215</v>
      </c>
      <c r="AB71">
        <f t="shared" si="24"/>
        <v>18085.399010595844</v>
      </c>
      <c r="AC71">
        <f t="shared" si="16"/>
        <v>1727.386461967008</v>
      </c>
      <c r="AD71">
        <f t="shared" si="17"/>
        <v>230.78500463904021</v>
      </c>
      <c r="AE71">
        <f t="shared" si="18"/>
        <v>380.54518102400255</v>
      </c>
      <c r="AF71">
        <f t="shared" si="19"/>
        <v>3046.790764030326</v>
      </c>
      <c r="AG71">
        <f t="shared" si="25"/>
        <v>10.065973748799285</v>
      </c>
      <c r="AH71">
        <f t="shared" si="26"/>
        <v>361.70798021191689</v>
      </c>
      <c r="AI71">
        <f t="shared" si="27"/>
        <v>78.364705882352936</v>
      </c>
    </row>
    <row r="72" spans="1:35" x14ac:dyDescent="0.35">
      <c r="A72">
        <v>13.689299999999999</v>
      </c>
      <c r="B72">
        <v>813.1</v>
      </c>
      <c r="C72">
        <v>61026.7</v>
      </c>
      <c r="D72">
        <f t="shared" si="20"/>
        <v>64993.008853393381</v>
      </c>
      <c r="E72">
        <v>787.2</v>
      </c>
      <c r="F72">
        <v>560</v>
      </c>
      <c r="G72">
        <v>112214.2</v>
      </c>
      <c r="H72">
        <v>395890.4</v>
      </c>
      <c r="I72">
        <f t="shared" si="21"/>
        <v>655328.76815730124</v>
      </c>
      <c r="J72">
        <v>11643.8</v>
      </c>
      <c r="K72">
        <v>4726.5</v>
      </c>
      <c r="L72">
        <v>9393.6</v>
      </c>
      <c r="M72">
        <v>8364</v>
      </c>
      <c r="N72">
        <f t="shared" si="22"/>
        <v>8434.5465473217992</v>
      </c>
      <c r="P72">
        <v>1519</v>
      </c>
      <c r="Q72">
        <v>2236.1</v>
      </c>
      <c r="S72">
        <v>76.099999999999994</v>
      </c>
      <c r="T72">
        <v>277.10000000000002</v>
      </c>
      <c r="U72">
        <v>23.9</v>
      </c>
      <c r="V72">
        <v>33.4</v>
      </c>
      <c r="W72">
        <v>0</v>
      </c>
      <c r="X72">
        <v>1304.3</v>
      </c>
      <c r="Y72">
        <f t="shared" si="23"/>
        <v>729569.42355801642</v>
      </c>
      <c r="Z72">
        <f t="shared" si="14"/>
        <v>166684.34294701437</v>
      </c>
      <c r="AA72">
        <f t="shared" si="15"/>
        <v>7246.0547677812729</v>
      </c>
      <c r="AB72">
        <f t="shared" si="24"/>
        <v>18041.874528960812</v>
      </c>
      <c r="AC72">
        <f t="shared" si="16"/>
        <v>1787.76680859115</v>
      </c>
      <c r="AD72">
        <f t="shared" si="17"/>
        <v>150.0885268272107</v>
      </c>
      <c r="AE72">
        <f t="shared" si="18"/>
        <v>379.81306651890492</v>
      </c>
      <c r="AF72">
        <f t="shared" si="19"/>
        <v>3097.717539995399</v>
      </c>
      <c r="AG72">
        <f t="shared" si="25"/>
        <v>10.083065543796339</v>
      </c>
      <c r="AH72">
        <f t="shared" si="26"/>
        <v>360.83749057921625</v>
      </c>
      <c r="AI72">
        <f t="shared" si="27"/>
        <v>120.20821917808219</v>
      </c>
    </row>
    <row r="73" spans="1:35" x14ac:dyDescent="0.35">
      <c r="A73">
        <v>13.699299999999999</v>
      </c>
      <c r="B73">
        <v>879.3</v>
      </c>
      <c r="C73">
        <v>57323.6</v>
      </c>
      <c r="D73">
        <f t="shared" si="20"/>
        <v>60809.414556257056</v>
      </c>
      <c r="E73">
        <v>738</v>
      </c>
      <c r="F73">
        <v>602.5</v>
      </c>
      <c r="G73">
        <v>114570.2</v>
      </c>
      <c r="H73">
        <v>379712.7</v>
      </c>
      <c r="I73">
        <f t="shared" si="21"/>
        <v>612156.17343769583</v>
      </c>
      <c r="J73">
        <v>12840.8</v>
      </c>
      <c r="K73">
        <v>4951</v>
      </c>
      <c r="L73">
        <v>9459.4</v>
      </c>
      <c r="M73">
        <v>8629.7000000000007</v>
      </c>
      <c r="N73">
        <f t="shared" si="22"/>
        <v>8704.8199850247693</v>
      </c>
      <c r="P73">
        <v>1432.1</v>
      </c>
      <c r="Q73">
        <v>2172.1</v>
      </c>
      <c r="S73">
        <v>77.099999999999994</v>
      </c>
      <c r="T73">
        <v>287.8</v>
      </c>
      <c r="U73">
        <v>24.5</v>
      </c>
      <c r="V73">
        <v>45.8</v>
      </c>
      <c r="W73">
        <v>0</v>
      </c>
      <c r="X73">
        <v>1219.9000000000001</v>
      </c>
      <c r="Y73">
        <f t="shared" si="23"/>
        <v>682549.70797897759</v>
      </c>
      <c r="Z73">
        <f t="shared" si="14"/>
        <v>181715.11693595228</v>
      </c>
      <c r="AA73">
        <f t="shared" si="15"/>
        <v>8136.4037447819801</v>
      </c>
      <c r="AB73">
        <f t="shared" si="24"/>
        <v>20911.150987467132</v>
      </c>
      <c r="AC73">
        <f t="shared" si="16"/>
        <v>1787.2690966524781</v>
      </c>
      <c r="AD73">
        <f t="shared" si="17"/>
        <v>180.06014589604848</v>
      </c>
      <c r="AE73">
        <f t="shared" si="18"/>
        <v>421.65427167520551</v>
      </c>
      <c r="AF73">
        <f t="shared" si="19"/>
        <v>3218.2271478865755</v>
      </c>
      <c r="AG73">
        <f t="shared" si="25"/>
        <v>10.066799325478907</v>
      </c>
      <c r="AH73">
        <f t="shared" si="26"/>
        <v>418.22301974934265</v>
      </c>
      <c r="AI73">
        <f t="shared" si="27"/>
        <v>116.13425549227014</v>
      </c>
    </row>
    <row r="74" spans="1:35" x14ac:dyDescent="0.35">
      <c r="A74">
        <v>13.7094</v>
      </c>
      <c r="B74">
        <v>1028.3</v>
      </c>
      <c r="C74">
        <v>58030.5</v>
      </c>
      <c r="D74">
        <f t="shared" si="20"/>
        <v>61605.497842552235</v>
      </c>
      <c r="E74">
        <v>822.9</v>
      </c>
      <c r="F74">
        <v>567.1</v>
      </c>
      <c r="G74">
        <v>114843.5</v>
      </c>
      <c r="H74">
        <v>377865.5</v>
      </c>
      <c r="I74">
        <f t="shared" si="21"/>
        <v>607369.46753475338</v>
      </c>
      <c r="J74">
        <v>13079.5</v>
      </c>
      <c r="K74">
        <v>5091.5</v>
      </c>
      <c r="L74">
        <v>9472.9</v>
      </c>
      <c r="M74">
        <v>8727.6</v>
      </c>
      <c r="N74">
        <f t="shared" si="22"/>
        <v>8804.4416449000291</v>
      </c>
      <c r="P74">
        <v>1611.1</v>
      </c>
      <c r="Q74">
        <v>2438.4</v>
      </c>
      <c r="S74">
        <v>107.8</v>
      </c>
      <c r="T74">
        <v>309.3</v>
      </c>
      <c r="U74">
        <v>0</v>
      </c>
      <c r="V74">
        <v>28.8</v>
      </c>
      <c r="W74">
        <v>8.2899999999999991</v>
      </c>
      <c r="X74">
        <v>1273.5</v>
      </c>
      <c r="Y74">
        <f t="shared" si="23"/>
        <v>678807.70702220558</v>
      </c>
      <c r="Z74">
        <f t="shared" si="14"/>
        <v>183139.34670151482</v>
      </c>
      <c r="AA74">
        <f t="shared" si="15"/>
        <v>8336.0868497253123</v>
      </c>
      <c r="AB74">
        <f t="shared" si="24"/>
        <v>21641.769602830147</v>
      </c>
      <c r="AC74">
        <f t="shared" si="16"/>
        <v>1876.0835901327509</v>
      </c>
      <c r="AD74">
        <f t="shared" si="17"/>
        <v>201.23519309943759</v>
      </c>
      <c r="AE74">
        <f t="shared" si="18"/>
        <v>467.86445809992972</v>
      </c>
      <c r="AF74">
        <f t="shared" si="19"/>
        <v>3592.1807822376913</v>
      </c>
      <c r="AG74">
        <f t="shared" si="25"/>
        <v>9.8590140296736681</v>
      </c>
      <c r="AH74">
        <f t="shared" si="26"/>
        <v>432.83539205660293</v>
      </c>
      <c r="AI74">
        <f t="shared" si="27"/>
        <v>107.54465592972183</v>
      </c>
    </row>
    <row r="75" spans="1:35" x14ac:dyDescent="0.35">
      <c r="A75">
        <v>13.7194</v>
      </c>
      <c r="B75">
        <v>982.7</v>
      </c>
      <c r="C75">
        <v>58414.3</v>
      </c>
      <c r="D75">
        <f t="shared" si="20"/>
        <v>62038.21914457708</v>
      </c>
      <c r="E75">
        <v>856.5</v>
      </c>
      <c r="F75">
        <v>636.70000000000005</v>
      </c>
      <c r="G75">
        <v>115913.9</v>
      </c>
      <c r="H75">
        <v>378967.3</v>
      </c>
      <c r="I75">
        <f t="shared" si="21"/>
        <v>610221.16870818555</v>
      </c>
      <c r="J75">
        <v>13227.1</v>
      </c>
      <c r="K75">
        <v>5275.4</v>
      </c>
      <c r="L75">
        <v>10094.200000000001</v>
      </c>
      <c r="M75">
        <v>8618.1</v>
      </c>
      <c r="N75">
        <f t="shared" si="22"/>
        <v>8693.0172923270038</v>
      </c>
      <c r="P75">
        <v>1608.7</v>
      </c>
      <c r="Q75">
        <v>2652.3</v>
      </c>
      <c r="S75">
        <v>82.9</v>
      </c>
      <c r="T75">
        <v>330.2</v>
      </c>
      <c r="U75">
        <v>5.16</v>
      </c>
      <c r="V75">
        <v>8.7799999999999994</v>
      </c>
      <c r="W75">
        <v>3.9</v>
      </c>
      <c r="X75">
        <v>1387.7</v>
      </c>
      <c r="Y75">
        <f t="shared" si="23"/>
        <v>681935.10514508968</v>
      </c>
      <c r="Z75">
        <f t="shared" si="14"/>
        <v>184780.19249821475</v>
      </c>
      <c r="AA75">
        <f t="shared" si="15"/>
        <v>8669.5932727237014</v>
      </c>
      <c r="AB75">
        <f t="shared" si="24"/>
        <v>21755.44254587614</v>
      </c>
      <c r="AC75">
        <f t="shared" si="16"/>
        <v>2034.9443657175423</v>
      </c>
      <c r="AD75">
        <f t="shared" si="17"/>
        <v>134.44094505223339</v>
      </c>
      <c r="AE75">
        <f t="shared" si="18"/>
        <v>489.929316557059</v>
      </c>
      <c r="AF75">
        <f t="shared" si="19"/>
        <v>3896.9397233694167</v>
      </c>
      <c r="AG75">
        <f t="shared" si="25"/>
        <v>9.8362135006824509</v>
      </c>
      <c r="AH75">
        <f t="shared" si="26"/>
        <v>435.10885091752277</v>
      </c>
      <c r="AI75">
        <f t="shared" si="27"/>
        <v>161.82155322862133</v>
      </c>
    </row>
    <row r="76" spans="1:35" x14ac:dyDescent="0.35">
      <c r="A76">
        <v>13.7295</v>
      </c>
      <c r="B76">
        <v>889.2</v>
      </c>
      <c r="C76">
        <v>57541</v>
      </c>
      <c r="D76">
        <f t="shared" si="20"/>
        <v>61054.114820909985</v>
      </c>
      <c r="E76">
        <v>699.5</v>
      </c>
      <c r="F76">
        <v>462.4</v>
      </c>
      <c r="G76">
        <v>116717.1</v>
      </c>
      <c r="H76">
        <v>374105.5</v>
      </c>
      <c r="I76">
        <f t="shared" si="21"/>
        <v>597713.35264968767</v>
      </c>
      <c r="J76">
        <v>13801.4</v>
      </c>
      <c r="K76">
        <v>5134.5</v>
      </c>
      <c r="L76">
        <v>9467.2000000000007</v>
      </c>
      <c r="M76">
        <v>8586.7000000000007</v>
      </c>
      <c r="N76">
        <f t="shared" si="22"/>
        <v>8661.0700098536108</v>
      </c>
      <c r="P76">
        <v>1637.1</v>
      </c>
      <c r="Q76">
        <v>2436.5</v>
      </c>
      <c r="S76">
        <v>97.6</v>
      </c>
      <c r="T76">
        <v>293.10000000000002</v>
      </c>
      <c r="U76">
        <v>26.4</v>
      </c>
      <c r="V76">
        <v>33.200000000000003</v>
      </c>
      <c r="W76">
        <v>4.88</v>
      </c>
      <c r="X76">
        <v>1420.2</v>
      </c>
      <c r="Y76">
        <f t="shared" si="23"/>
        <v>668317.73748045124</v>
      </c>
      <c r="Z76">
        <f t="shared" si="14"/>
        <v>188808.84484034957</v>
      </c>
      <c r="AA76">
        <f t="shared" si="15"/>
        <v>8374.6093902882731</v>
      </c>
      <c r="AB76">
        <f t="shared" si="24"/>
        <v>23100.539061259897</v>
      </c>
      <c r="AC76">
        <f t="shared" si="16"/>
        <v>2125.0371198498106</v>
      </c>
      <c r="AD76">
        <f t="shared" si="17"/>
        <v>195.71529029457491</v>
      </c>
      <c r="AE76">
        <f t="shared" si="18"/>
        <v>445.86576607016377</v>
      </c>
      <c r="AF76">
        <f t="shared" si="19"/>
        <v>3685.2231534136731</v>
      </c>
      <c r="AG76">
        <f t="shared" si="25"/>
        <v>9.7898946598924592</v>
      </c>
      <c r="AH76">
        <f t="shared" si="26"/>
        <v>462.01078122519795</v>
      </c>
      <c r="AI76">
        <f t="shared" si="27"/>
        <v>118.03134556574922</v>
      </c>
    </row>
    <row r="77" spans="1:35" x14ac:dyDescent="0.35">
      <c r="A77">
        <v>13.739599999999999</v>
      </c>
      <c r="B77">
        <v>954.2</v>
      </c>
      <c r="C77">
        <v>56117.1</v>
      </c>
      <c r="D77">
        <f t="shared" si="20"/>
        <v>59453.455508093219</v>
      </c>
      <c r="E77">
        <v>788.2</v>
      </c>
      <c r="F77">
        <v>668.4</v>
      </c>
      <c r="G77">
        <v>117883.4</v>
      </c>
      <c r="H77">
        <v>376758.2</v>
      </c>
      <c r="I77">
        <f t="shared" si="21"/>
        <v>604513.68955034786</v>
      </c>
      <c r="J77">
        <v>14040.8</v>
      </c>
      <c r="K77">
        <v>5754.8</v>
      </c>
      <c r="L77">
        <v>9668.7999999999993</v>
      </c>
      <c r="M77">
        <v>7912.5</v>
      </c>
      <c r="N77">
        <f t="shared" si="22"/>
        <v>7975.6069903108337</v>
      </c>
      <c r="P77">
        <v>1620.9</v>
      </c>
      <c r="Q77">
        <v>2568.6999999999998</v>
      </c>
      <c r="S77">
        <v>93.7</v>
      </c>
      <c r="T77">
        <v>332.2</v>
      </c>
      <c r="U77">
        <v>47.1</v>
      </c>
      <c r="V77">
        <v>27.8</v>
      </c>
      <c r="W77">
        <v>0</v>
      </c>
      <c r="X77">
        <v>1383.9</v>
      </c>
      <c r="Y77">
        <f t="shared" si="23"/>
        <v>672896.95204875187</v>
      </c>
      <c r="Z77">
        <f t="shared" ref="Z77:Z104" si="28">(G77+L77)*1000000/Y77</f>
        <v>189556.81046205535</v>
      </c>
      <c r="AA77">
        <f t="shared" ref="AA77:AA104" si="29">(F77+K77)*1000000/Y77</f>
        <v>9545.592353247328</v>
      </c>
      <c r="AB77">
        <f t="shared" si="24"/>
        <v>23275.034836040239</v>
      </c>
      <c r="AC77">
        <f t="shared" ref="AC77:AC104" si="30">(X77)*1000000/Y77</f>
        <v>2056.6299130743209</v>
      </c>
      <c r="AD77">
        <f t="shared" ref="AD77:AD104" si="31">(V77+S77)*1000000/Y77</f>
        <v>180.56256553112939</v>
      </c>
      <c r="AE77">
        <f t="shared" ref="AE77:AE104" si="32">(T77+W77)*1000000/Y77</f>
        <v>493.68629028346658</v>
      </c>
      <c r="AF77">
        <f t="shared" ref="AF77:AF104" si="33">(Q77+U77)*1000000/Y77</f>
        <v>3887.3708552784215</v>
      </c>
      <c r="AG77">
        <f t="shared" si="25"/>
        <v>10.167847846422607</v>
      </c>
      <c r="AH77">
        <f t="shared" si="26"/>
        <v>465.5006967208048</v>
      </c>
      <c r="AI77">
        <f t="shared" si="27"/>
        <v>128.9028806584362</v>
      </c>
    </row>
    <row r="78" spans="1:35" x14ac:dyDescent="0.35">
      <c r="A78">
        <v>13.749499999999999</v>
      </c>
      <c r="B78">
        <v>829.3</v>
      </c>
      <c r="C78">
        <v>58204.4</v>
      </c>
      <c r="D78">
        <f t="shared" si="20"/>
        <v>61801.520414833118</v>
      </c>
      <c r="E78">
        <v>772.6</v>
      </c>
      <c r="F78">
        <v>557.79999999999995</v>
      </c>
      <c r="G78">
        <v>121358.2</v>
      </c>
      <c r="H78">
        <v>376418.6</v>
      </c>
      <c r="I78">
        <f t="shared" si="21"/>
        <v>603639.87764869176</v>
      </c>
      <c r="J78">
        <v>13711.4</v>
      </c>
      <c r="K78">
        <v>4917</v>
      </c>
      <c r="L78">
        <v>9761.7999999999993</v>
      </c>
      <c r="M78">
        <v>8583.2999999999993</v>
      </c>
      <c r="N78">
        <f t="shared" si="22"/>
        <v>8657.6108713924223</v>
      </c>
      <c r="P78">
        <v>1696.8</v>
      </c>
      <c r="Q78">
        <v>2295.8000000000002</v>
      </c>
      <c r="S78">
        <v>63.6</v>
      </c>
      <c r="T78">
        <v>327.9</v>
      </c>
      <c r="U78">
        <v>43.9</v>
      </c>
      <c r="V78">
        <v>23.9</v>
      </c>
      <c r="W78">
        <v>3.97</v>
      </c>
      <c r="X78">
        <v>1515.3</v>
      </c>
      <c r="Y78">
        <f t="shared" si="23"/>
        <v>674928.30893491732</v>
      </c>
      <c r="Z78">
        <f t="shared" si="28"/>
        <v>194272.48533539253</v>
      </c>
      <c r="AA78">
        <f t="shared" si="29"/>
        <v>8111.6763477288514</v>
      </c>
      <c r="AB78">
        <f t="shared" si="24"/>
        <v>22829.387649060362</v>
      </c>
      <c r="AC78">
        <f t="shared" si="30"/>
        <v>2245.1273415857254</v>
      </c>
      <c r="AD78">
        <f t="shared" si="31"/>
        <v>129.64339892348113</v>
      </c>
      <c r="AE78">
        <f t="shared" si="32"/>
        <v>491.71148343697922</v>
      </c>
      <c r="AF78">
        <f t="shared" si="33"/>
        <v>3466.5904052716442</v>
      </c>
      <c r="AG78">
        <f t="shared" si="25"/>
        <v>9.7673952614248449</v>
      </c>
      <c r="AH78">
        <f t="shared" si="26"/>
        <v>456.58775298120725</v>
      </c>
      <c r="AI78">
        <f t="shared" si="27"/>
        <v>176.09371428571427</v>
      </c>
    </row>
    <row r="79" spans="1:35" x14ac:dyDescent="0.35">
      <c r="A79">
        <v>13.759600000000001</v>
      </c>
      <c r="B79">
        <v>1024.4000000000001</v>
      </c>
      <c r="C79">
        <v>59321.7</v>
      </c>
      <c r="D79">
        <f t="shared" si="20"/>
        <v>63062.685723695329</v>
      </c>
      <c r="E79">
        <v>703.8</v>
      </c>
      <c r="F79">
        <v>587.70000000000005</v>
      </c>
      <c r="G79">
        <v>119264.7</v>
      </c>
      <c r="H79">
        <v>373432.7</v>
      </c>
      <c r="I79">
        <f t="shared" si="21"/>
        <v>595997.74836637662</v>
      </c>
      <c r="J79">
        <v>13578.2</v>
      </c>
      <c r="K79">
        <v>5438.1</v>
      </c>
      <c r="L79">
        <v>9988.4</v>
      </c>
      <c r="M79">
        <v>7837.1</v>
      </c>
      <c r="N79">
        <f t="shared" si="22"/>
        <v>7899.0052943926848</v>
      </c>
      <c r="P79">
        <v>1708.2</v>
      </c>
      <c r="Q79">
        <v>2516</v>
      </c>
      <c r="S79">
        <v>70.2</v>
      </c>
      <c r="T79">
        <v>298.5</v>
      </c>
      <c r="U79">
        <v>29</v>
      </c>
      <c r="V79">
        <v>20</v>
      </c>
      <c r="W79">
        <v>0</v>
      </c>
      <c r="X79">
        <v>1328.2</v>
      </c>
      <c r="Y79">
        <f t="shared" si="23"/>
        <v>667983.83938446466</v>
      </c>
      <c r="Z79">
        <f t="shared" si="28"/>
        <v>193497.34586259519</v>
      </c>
      <c r="AA79">
        <f t="shared" si="29"/>
        <v>9020.8769205444678</v>
      </c>
      <c r="AB79">
        <f t="shared" si="24"/>
        <v>22884.385966711634</v>
      </c>
      <c r="AC79">
        <f t="shared" si="30"/>
        <v>1988.3714570458962</v>
      </c>
      <c r="AD79">
        <f t="shared" si="31"/>
        <v>135.03320691578065</v>
      </c>
      <c r="AE79">
        <f t="shared" si="32"/>
        <v>446.86709827450687</v>
      </c>
      <c r="AF79">
        <f t="shared" si="33"/>
        <v>3809.972412424188</v>
      </c>
      <c r="AG79">
        <f t="shared" si="25"/>
        <v>9.4508779879388314</v>
      </c>
      <c r="AH79">
        <f t="shared" si="26"/>
        <v>457.68771933423267</v>
      </c>
      <c r="AI79">
        <f t="shared" si="27"/>
        <v>169.47228381374723</v>
      </c>
    </row>
    <row r="80" spans="1:35" x14ac:dyDescent="0.35">
      <c r="A80">
        <v>13.7697</v>
      </c>
      <c r="B80">
        <v>848.3</v>
      </c>
      <c r="C80">
        <v>57265.7</v>
      </c>
      <c r="D80">
        <f t="shared" si="20"/>
        <v>60744.262725987588</v>
      </c>
      <c r="E80">
        <v>714.6</v>
      </c>
      <c r="F80">
        <v>597.4</v>
      </c>
      <c r="G80">
        <v>119376.6</v>
      </c>
      <c r="H80">
        <v>376178.2</v>
      </c>
      <c r="I80">
        <f t="shared" si="21"/>
        <v>603021.88862268045</v>
      </c>
      <c r="J80">
        <v>14073.2</v>
      </c>
      <c r="K80">
        <v>5577.3</v>
      </c>
      <c r="L80">
        <v>9915.5</v>
      </c>
      <c r="M80">
        <v>8103.2</v>
      </c>
      <c r="N80">
        <f t="shared" si="22"/>
        <v>8169.3982680456274</v>
      </c>
      <c r="P80">
        <v>1797.4</v>
      </c>
      <c r="Q80">
        <v>2454.8000000000002</v>
      </c>
      <c r="S80">
        <v>80.5</v>
      </c>
      <c r="T80">
        <v>371.2</v>
      </c>
      <c r="U80">
        <v>40.6</v>
      </c>
      <c r="V80">
        <v>29.3</v>
      </c>
      <c r="W80">
        <v>4</v>
      </c>
      <c r="X80">
        <v>1405.7</v>
      </c>
      <c r="Y80">
        <f t="shared" si="23"/>
        <v>672783.84961671371</v>
      </c>
      <c r="Z80">
        <f t="shared" si="28"/>
        <v>192174.79740879327</v>
      </c>
      <c r="AA80">
        <f t="shared" si="29"/>
        <v>9177.8362449065007</v>
      </c>
      <c r="AB80">
        <f t="shared" si="24"/>
        <v>23589.448541372556</v>
      </c>
      <c r="AC80">
        <f t="shared" si="30"/>
        <v>2089.3783357029602</v>
      </c>
      <c r="AD80">
        <f t="shared" si="31"/>
        <v>163.20249075918406</v>
      </c>
      <c r="AE80">
        <f t="shared" si="32"/>
        <v>557.68282816799513</v>
      </c>
      <c r="AF80">
        <f t="shared" si="33"/>
        <v>3709.0664429915109</v>
      </c>
      <c r="AG80">
        <f t="shared" si="25"/>
        <v>9.9272237666767467</v>
      </c>
      <c r="AH80">
        <f t="shared" si="26"/>
        <v>471.78897082745112</v>
      </c>
      <c r="AI80">
        <f t="shared" si="27"/>
        <v>144.54098360655738</v>
      </c>
    </row>
    <row r="81" spans="1:35" x14ac:dyDescent="0.35">
      <c r="A81">
        <v>13.7797</v>
      </c>
      <c r="B81">
        <v>863.7</v>
      </c>
      <c r="C81">
        <v>57101</v>
      </c>
      <c r="D81">
        <f t="shared" si="20"/>
        <v>60558.978215058029</v>
      </c>
      <c r="E81">
        <v>758.5</v>
      </c>
      <c r="F81">
        <v>542.5</v>
      </c>
      <c r="G81">
        <v>118862.1</v>
      </c>
      <c r="H81">
        <v>383260.4</v>
      </c>
      <c r="I81">
        <f t="shared" si="21"/>
        <v>621429.85467448505</v>
      </c>
      <c r="J81">
        <v>14445.2</v>
      </c>
      <c r="K81">
        <v>5672.9</v>
      </c>
      <c r="L81">
        <v>9867.7000000000007</v>
      </c>
      <c r="M81">
        <v>8102.1</v>
      </c>
      <c r="N81">
        <f t="shared" si="22"/>
        <v>8168.2802231963587</v>
      </c>
      <c r="P81">
        <v>1731.1</v>
      </c>
      <c r="Q81">
        <v>2569.5</v>
      </c>
      <c r="S81">
        <v>115.6</v>
      </c>
      <c r="T81">
        <v>296</v>
      </c>
      <c r="U81">
        <v>23.9</v>
      </c>
      <c r="V81">
        <v>23.4</v>
      </c>
      <c r="W81">
        <v>4.3899999999999997</v>
      </c>
      <c r="X81">
        <v>1374.1</v>
      </c>
      <c r="Y81">
        <f t="shared" si="23"/>
        <v>691020.81311273947</v>
      </c>
      <c r="Z81">
        <f t="shared" si="28"/>
        <v>186289.32379059592</v>
      </c>
      <c r="AA81">
        <f t="shared" si="29"/>
        <v>8994.5192417611925</v>
      </c>
      <c r="AB81">
        <f t="shared" si="24"/>
        <v>23409.280434163786</v>
      </c>
      <c r="AC81">
        <f t="shared" si="30"/>
        <v>1988.5073993796143</v>
      </c>
      <c r="AD81">
        <f t="shared" si="31"/>
        <v>201.15168365749682</v>
      </c>
      <c r="AE81">
        <f t="shared" si="32"/>
        <v>434.70470686241345</v>
      </c>
      <c r="AF81">
        <f t="shared" si="33"/>
        <v>3752.9983913478577</v>
      </c>
      <c r="AG81">
        <f t="shared" si="25"/>
        <v>10.261564395417196</v>
      </c>
      <c r="AH81">
        <f t="shared" si="26"/>
        <v>468.18560868327569</v>
      </c>
      <c r="AI81">
        <f t="shared" si="27"/>
        <v>116.37625899280577</v>
      </c>
    </row>
    <row r="82" spans="1:35" x14ac:dyDescent="0.35">
      <c r="A82">
        <v>13.7898</v>
      </c>
      <c r="B82">
        <v>838.9</v>
      </c>
      <c r="C82">
        <v>57809.2</v>
      </c>
      <c r="D82">
        <f t="shared" si="20"/>
        <v>61356.149943302349</v>
      </c>
      <c r="E82">
        <v>664.4</v>
      </c>
      <c r="F82">
        <v>518.1</v>
      </c>
      <c r="G82">
        <v>121393.3</v>
      </c>
      <c r="H82">
        <v>377055.7</v>
      </c>
      <c r="I82">
        <f t="shared" si="21"/>
        <v>605279.95841682795</v>
      </c>
      <c r="J82">
        <v>13890.5</v>
      </c>
      <c r="K82">
        <v>5403.2</v>
      </c>
      <c r="L82">
        <v>9359.4</v>
      </c>
      <c r="M82">
        <v>8127.6</v>
      </c>
      <c r="N82">
        <f t="shared" si="22"/>
        <v>8194.1991732001006</v>
      </c>
      <c r="P82">
        <v>1767.2</v>
      </c>
      <c r="Q82">
        <v>2504</v>
      </c>
      <c r="S82">
        <v>85.8</v>
      </c>
      <c r="T82">
        <v>354.6</v>
      </c>
      <c r="U82">
        <v>12.3</v>
      </c>
      <c r="V82">
        <v>41.5</v>
      </c>
      <c r="W82">
        <v>0</v>
      </c>
      <c r="X82">
        <v>1283</v>
      </c>
      <c r="Y82">
        <f t="shared" si="23"/>
        <v>675669.20753333031</v>
      </c>
      <c r="Z82">
        <f t="shared" si="28"/>
        <v>193515.84849832018</v>
      </c>
      <c r="AA82">
        <f t="shared" si="29"/>
        <v>8763.6078927096969</v>
      </c>
      <c r="AB82">
        <f t="shared" si="24"/>
        <v>23173.617837583068</v>
      </c>
      <c r="AC82">
        <f t="shared" si="30"/>
        <v>1898.8581774857787</v>
      </c>
      <c r="AD82">
        <f t="shared" si="31"/>
        <v>188.40580358062326</v>
      </c>
      <c r="AE82">
        <f t="shared" si="32"/>
        <v>524.81302395670866</v>
      </c>
      <c r="AF82">
        <f t="shared" si="33"/>
        <v>3724.1596508242128</v>
      </c>
      <c r="AG82">
        <f t="shared" si="25"/>
        <v>9.8650250867460176</v>
      </c>
      <c r="AH82">
        <f t="shared" si="26"/>
        <v>463.47235675166138</v>
      </c>
      <c r="AI82">
        <f t="shared" si="27"/>
        <v>122.99842890809111</v>
      </c>
    </row>
    <row r="83" spans="1:35" x14ac:dyDescent="0.35">
      <c r="A83">
        <v>13.799799999999999</v>
      </c>
      <c r="B83">
        <v>900.6</v>
      </c>
      <c r="C83">
        <v>59286.8</v>
      </c>
      <c r="D83">
        <f t="shared" si="20"/>
        <v>63023.246617566343</v>
      </c>
      <c r="E83">
        <v>785.3</v>
      </c>
      <c r="F83">
        <v>432.8</v>
      </c>
      <c r="G83">
        <v>118558.1</v>
      </c>
      <c r="H83">
        <v>386694.5</v>
      </c>
      <c r="I83">
        <f t="shared" si="21"/>
        <v>630508.77580585855</v>
      </c>
      <c r="J83">
        <v>14030</v>
      </c>
      <c r="K83">
        <v>5427.7</v>
      </c>
      <c r="L83">
        <v>9906.7000000000007</v>
      </c>
      <c r="M83">
        <v>8214.5</v>
      </c>
      <c r="N83">
        <f t="shared" si="22"/>
        <v>8282.5368993597913</v>
      </c>
      <c r="P83">
        <v>1741.5</v>
      </c>
      <c r="Q83">
        <v>2454.6999999999998</v>
      </c>
      <c r="S83">
        <v>87.3</v>
      </c>
      <c r="T83">
        <v>310.2</v>
      </c>
      <c r="U83">
        <v>20.6</v>
      </c>
      <c r="V83">
        <v>32.200000000000003</v>
      </c>
      <c r="W83">
        <v>7.32</v>
      </c>
      <c r="X83">
        <v>1268.7</v>
      </c>
      <c r="Y83">
        <f t="shared" si="23"/>
        <v>702715.15932278463</v>
      </c>
      <c r="Z83">
        <f t="shared" si="28"/>
        <v>182812.05164807194</v>
      </c>
      <c r="AA83">
        <f t="shared" si="29"/>
        <v>8339.7944704193324</v>
      </c>
      <c r="AB83">
        <f t="shared" si="24"/>
        <v>22443.659839641416</v>
      </c>
      <c r="AC83">
        <f t="shared" si="30"/>
        <v>1805.4256880165528</v>
      </c>
      <c r="AD83">
        <f t="shared" si="31"/>
        <v>170.05467779457561</v>
      </c>
      <c r="AE83">
        <f t="shared" si="32"/>
        <v>451.84737483961209</v>
      </c>
      <c r="AF83">
        <f t="shared" si="33"/>
        <v>3522.4798656478069</v>
      </c>
      <c r="AG83">
        <f t="shared" si="25"/>
        <v>10.004384249384545</v>
      </c>
      <c r="AH83">
        <f t="shared" si="26"/>
        <v>448.87319679282831</v>
      </c>
      <c r="AI83">
        <f t="shared" si="27"/>
        <v>131.97907949790795</v>
      </c>
    </row>
    <row r="84" spans="1:35" x14ac:dyDescent="0.35">
      <c r="A84">
        <v>13.8117</v>
      </c>
      <c r="B84">
        <v>920.7</v>
      </c>
      <c r="C84">
        <v>57036.5</v>
      </c>
      <c r="D84">
        <f t="shared" si="20"/>
        <v>60486.434522651194</v>
      </c>
      <c r="E84">
        <v>631.70000000000005</v>
      </c>
      <c r="F84">
        <v>607.1</v>
      </c>
      <c r="G84">
        <v>121244</v>
      </c>
      <c r="H84">
        <v>380717.5</v>
      </c>
      <c r="I84">
        <f t="shared" si="21"/>
        <v>614771.9336490212</v>
      </c>
      <c r="J84">
        <v>13933</v>
      </c>
      <c r="K84">
        <v>5775.9</v>
      </c>
      <c r="L84">
        <v>9685.9</v>
      </c>
      <c r="M84">
        <v>8391.6</v>
      </c>
      <c r="N84">
        <f t="shared" si="22"/>
        <v>8462.6148790187744</v>
      </c>
      <c r="P84">
        <v>1645.9</v>
      </c>
      <c r="Q84">
        <v>2536.5</v>
      </c>
      <c r="S84">
        <v>74.099999999999994</v>
      </c>
      <c r="T84">
        <v>311.39999999999998</v>
      </c>
      <c r="U84">
        <v>20.6</v>
      </c>
      <c r="V84">
        <v>30.7</v>
      </c>
      <c r="W84">
        <v>0</v>
      </c>
      <c r="X84">
        <v>1305.7</v>
      </c>
      <c r="Y84">
        <f t="shared" si="23"/>
        <v>684641.68305069115</v>
      </c>
      <c r="Z84">
        <f t="shared" si="28"/>
        <v>191238.57521585622</v>
      </c>
      <c r="AA84">
        <f t="shared" si="29"/>
        <v>9323.1250127190979</v>
      </c>
      <c r="AB84">
        <f t="shared" si="24"/>
        <v>22754.822538093304</v>
      </c>
      <c r="AC84">
        <f t="shared" si="30"/>
        <v>1907.1289877968552</v>
      </c>
      <c r="AD84">
        <f t="shared" si="31"/>
        <v>153.0727716329252</v>
      </c>
      <c r="AE84">
        <f t="shared" si="32"/>
        <v>454.83646074897814</v>
      </c>
      <c r="AF84">
        <f t="shared" si="33"/>
        <v>3734.9464154823763</v>
      </c>
      <c r="AG84">
        <f t="shared" si="25"/>
        <v>10.163798519464708</v>
      </c>
      <c r="AH84">
        <f t="shared" si="26"/>
        <v>455.09645076186609</v>
      </c>
      <c r="AI84">
        <f t="shared" si="27"/>
        <v>148.65362595419847</v>
      </c>
    </row>
    <row r="85" spans="1:35" x14ac:dyDescent="0.35">
      <c r="A85">
        <v>13.8218</v>
      </c>
      <c r="B85">
        <v>916</v>
      </c>
      <c r="C85">
        <v>57160.3</v>
      </c>
      <c r="D85">
        <f t="shared" si="20"/>
        <v>60625.682181180964</v>
      </c>
      <c r="E85">
        <v>665.3</v>
      </c>
      <c r="F85">
        <v>533.20000000000005</v>
      </c>
      <c r="G85">
        <v>117844.5</v>
      </c>
      <c r="H85">
        <v>378211.5</v>
      </c>
      <c r="I85">
        <f t="shared" si="21"/>
        <v>608263.90324041049</v>
      </c>
      <c r="J85">
        <v>13712.1</v>
      </c>
      <c r="K85">
        <v>5799</v>
      </c>
      <c r="L85">
        <v>10292.299999999999</v>
      </c>
      <c r="M85">
        <v>7975.5</v>
      </c>
      <c r="N85">
        <f t="shared" si="22"/>
        <v>8039.6199892240566</v>
      </c>
      <c r="P85">
        <v>1633</v>
      </c>
      <c r="Q85">
        <v>2431.4</v>
      </c>
      <c r="S85">
        <v>83.9</v>
      </c>
      <c r="T85">
        <v>280.5</v>
      </c>
      <c r="U85">
        <v>25.2</v>
      </c>
      <c r="V85">
        <v>21.5</v>
      </c>
      <c r="W85">
        <v>0</v>
      </c>
      <c r="X85">
        <v>1300.5</v>
      </c>
      <c r="Y85">
        <f t="shared" si="23"/>
        <v>677845.20541081543</v>
      </c>
      <c r="Z85">
        <f t="shared" si="28"/>
        <v>189035.48919010395</v>
      </c>
      <c r="AA85">
        <f t="shared" si="29"/>
        <v>9341.6608238193585</v>
      </c>
      <c r="AB85">
        <f t="shared" si="24"/>
        <v>22638.05936445318</v>
      </c>
      <c r="AC85">
        <f t="shared" si="30"/>
        <v>1918.5796249924315</v>
      </c>
      <c r="AD85">
        <f t="shared" si="31"/>
        <v>155.49272777716439</v>
      </c>
      <c r="AE85">
        <f t="shared" si="32"/>
        <v>413.81129166503428</v>
      </c>
      <c r="AF85">
        <f t="shared" si="33"/>
        <v>3624.1312624040042</v>
      </c>
      <c r="AG85">
        <f t="shared" si="25"/>
        <v>10.03310612526557</v>
      </c>
      <c r="AH85">
        <f t="shared" si="26"/>
        <v>452.76118728906363</v>
      </c>
      <c r="AI85">
        <f t="shared" si="27"/>
        <v>145.58918406072107</v>
      </c>
    </row>
    <row r="86" spans="1:35" x14ac:dyDescent="0.35">
      <c r="A86">
        <v>13.831799999999999</v>
      </c>
      <c r="B86">
        <v>716.1</v>
      </c>
      <c r="C86">
        <v>58380.800000000003</v>
      </c>
      <c r="D86">
        <f t="shared" si="20"/>
        <v>62000.434995378178</v>
      </c>
      <c r="E86">
        <v>557</v>
      </c>
      <c r="F86">
        <v>516.1</v>
      </c>
      <c r="G86">
        <v>115875.5</v>
      </c>
      <c r="H86">
        <v>370998.3</v>
      </c>
      <c r="I86">
        <f t="shared" si="21"/>
        <v>589820.82242385042</v>
      </c>
      <c r="J86">
        <v>13791</v>
      </c>
      <c r="K86">
        <v>5437.4</v>
      </c>
      <c r="L86">
        <v>9878.9</v>
      </c>
      <c r="M86">
        <v>7970.5</v>
      </c>
      <c r="N86">
        <f t="shared" si="22"/>
        <v>8034.5392954544186</v>
      </c>
      <c r="P86">
        <v>1587.7</v>
      </c>
      <c r="Q86">
        <v>2778.5</v>
      </c>
      <c r="S86">
        <v>70.2</v>
      </c>
      <c r="T86">
        <v>255.1</v>
      </c>
      <c r="U86">
        <v>27.6</v>
      </c>
      <c r="V86">
        <v>16.600000000000001</v>
      </c>
      <c r="W86">
        <v>3.9</v>
      </c>
      <c r="X86">
        <v>1335.1</v>
      </c>
      <c r="Y86">
        <f t="shared" si="23"/>
        <v>660571.89671468304</v>
      </c>
      <c r="Z86">
        <f t="shared" si="28"/>
        <v>190372.01041314713</v>
      </c>
      <c r="AA86">
        <f t="shared" si="29"/>
        <v>9012.6449968722482</v>
      </c>
      <c r="AB86">
        <f t="shared" si="24"/>
        <v>23280.887480204798</v>
      </c>
      <c r="AC86">
        <f t="shared" si="30"/>
        <v>2021.1274603719055</v>
      </c>
      <c r="AD86">
        <f t="shared" si="31"/>
        <v>131.40129095968948</v>
      </c>
      <c r="AE86">
        <f t="shared" si="32"/>
        <v>392.08449721842823</v>
      </c>
      <c r="AF86">
        <f t="shared" si="33"/>
        <v>4247.9857438016661</v>
      </c>
      <c r="AG86">
        <f t="shared" si="25"/>
        <v>9.5131723264170418</v>
      </c>
      <c r="AH86">
        <f t="shared" si="26"/>
        <v>465.61774960409593</v>
      </c>
      <c r="AI86">
        <f t="shared" si="27"/>
        <v>177.17396313364054</v>
      </c>
    </row>
    <row r="87" spans="1:35" x14ac:dyDescent="0.35">
      <c r="A87">
        <v>13.841900000000001</v>
      </c>
      <c r="B87">
        <v>793.3</v>
      </c>
      <c r="C87">
        <v>59014.7</v>
      </c>
      <c r="D87">
        <f t="shared" si="20"/>
        <v>62715.85751658395</v>
      </c>
      <c r="E87">
        <v>677.1</v>
      </c>
      <c r="F87">
        <v>669</v>
      </c>
      <c r="G87">
        <v>116651.6</v>
      </c>
      <c r="H87">
        <v>379592.7</v>
      </c>
      <c r="I87">
        <f t="shared" si="21"/>
        <v>611844.34805973433</v>
      </c>
      <c r="J87">
        <v>14082</v>
      </c>
      <c r="K87">
        <v>5793.5</v>
      </c>
      <c r="L87">
        <v>9865.7999999999993</v>
      </c>
      <c r="M87">
        <v>9050.5</v>
      </c>
      <c r="N87">
        <f t="shared" si="22"/>
        <v>9133.1596615165563</v>
      </c>
      <c r="P87">
        <v>1788.1</v>
      </c>
      <c r="Q87">
        <v>2545.1999999999998</v>
      </c>
      <c r="S87">
        <v>106.3</v>
      </c>
      <c r="T87">
        <v>338</v>
      </c>
      <c r="U87">
        <v>32.299999999999997</v>
      </c>
      <c r="V87">
        <v>22.4</v>
      </c>
      <c r="W87">
        <v>0</v>
      </c>
      <c r="X87">
        <v>1312.1</v>
      </c>
      <c r="Y87">
        <f t="shared" si="23"/>
        <v>684486.66523783479</v>
      </c>
      <c r="Z87">
        <f t="shared" si="28"/>
        <v>184835.44884842966</v>
      </c>
      <c r="AA87">
        <f t="shared" si="29"/>
        <v>9441.3818825155795</v>
      </c>
      <c r="AB87">
        <f t="shared" si="24"/>
        <v>23185.404195545147</v>
      </c>
      <c r="AC87">
        <f t="shared" si="30"/>
        <v>1916.9109737792946</v>
      </c>
      <c r="AD87">
        <f t="shared" si="31"/>
        <v>188.02411578796981</v>
      </c>
      <c r="AE87">
        <f t="shared" si="32"/>
        <v>493.8007081300218</v>
      </c>
      <c r="AF87">
        <f t="shared" si="33"/>
        <v>3765.5956367015715</v>
      </c>
      <c r="AG87">
        <f t="shared" si="25"/>
        <v>9.7558157105313335</v>
      </c>
      <c r="AH87">
        <f t="shared" si="26"/>
        <v>463.70808391090293</v>
      </c>
      <c r="AI87">
        <f t="shared" si="27"/>
        <v>123.31080031080035</v>
      </c>
    </row>
    <row r="88" spans="1:35" x14ac:dyDescent="0.35">
      <c r="A88">
        <v>13.851900000000001</v>
      </c>
      <c r="B88">
        <v>895.4</v>
      </c>
      <c r="C88">
        <v>57680.3</v>
      </c>
      <c r="D88">
        <f t="shared" si="20"/>
        <v>61210.966936168268</v>
      </c>
      <c r="E88">
        <v>587.79999999999995</v>
      </c>
      <c r="F88">
        <v>703.1</v>
      </c>
      <c r="G88">
        <v>115896.8</v>
      </c>
      <c r="H88">
        <v>377614</v>
      </c>
      <c r="I88">
        <f t="shared" si="21"/>
        <v>606719.94550005952</v>
      </c>
      <c r="J88">
        <v>13728.4</v>
      </c>
      <c r="K88">
        <v>5706.1</v>
      </c>
      <c r="L88">
        <v>9838.7000000000007</v>
      </c>
      <c r="M88">
        <v>8150</v>
      </c>
      <c r="N88">
        <f t="shared" si="22"/>
        <v>8216.968291576346</v>
      </c>
      <c r="P88">
        <v>1677.8</v>
      </c>
      <c r="Q88">
        <v>2663.1</v>
      </c>
      <c r="S88">
        <v>101.9</v>
      </c>
      <c r="T88">
        <v>264.39999999999998</v>
      </c>
      <c r="U88">
        <v>29.7</v>
      </c>
      <c r="V88">
        <v>16.100000000000001</v>
      </c>
      <c r="W88">
        <v>0</v>
      </c>
      <c r="X88">
        <v>1168.2</v>
      </c>
      <c r="Y88">
        <f t="shared" si="23"/>
        <v>677043.28072780417</v>
      </c>
      <c r="Z88">
        <f t="shared" si="28"/>
        <v>185712.64729905827</v>
      </c>
      <c r="AA88">
        <f t="shared" si="29"/>
        <v>9466.4553691608544</v>
      </c>
      <c r="AB88">
        <f t="shared" si="24"/>
        <v>22755.118378013776</v>
      </c>
      <c r="AC88">
        <f t="shared" si="30"/>
        <v>1725.443606417916</v>
      </c>
      <c r="AD88">
        <f t="shared" si="31"/>
        <v>174.28723297150668</v>
      </c>
      <c r="AE88">
        <f t="shared" si="32"/>
        <v>390.5215626920878</v>
      </c>
      <c r="AF88">
        <f t="shared" si="33"/>
        <v>3977.293736827738</v>
      </c>
      <c r="AG88">
        <f t="shared" si="25"/>
        <v>9.9119483953383121</v>
      </c>
      <c r="AH88">
        <f t="shared" si="26"/>
        <v>455.10236756027552</v>
      </c>
      <c r="AI88">
        <f t="shared" si="27"/>
        <v>130.5610169491525</v>
      </c>
    </row>
    <row r="89" spans="1:35" x14ac:dyDescent="0.35">
      <c r="A89">
        <v>13.862</v>
      </c>
      <c r="B89">
        <v>865.7</v>
      </c>
      <c r="C89">
        <v>58509</v>
      </c>
      <c r="D89">
        <f t="shared" si="20"/>
        <v>62145.044402973581</v>
      </c>
      <c r="E89">
        <v>680.9</v>
      </c>
      <c r="F89">
        <v>690.3</v>
      </c>
      <c r="G89">
        <v>115814.39999999999</v>
      </c>
      <c r="H89">
        <v>385872.7</v>
      </c>
      <c r="I89">
        <f t="shared" si="21"/>
        <v>628326.89574295108</v>
      </c>
      <c r="J89">
        <v>13184.2</v>
      </c>
      <c r="K89">
        <v>5699</v>
      </c>
      <c r="L89">
        <v>9780.7000000000007</v>
      </c>
      <c r="M89">
        <v>7631.8</v>
      </c>
      <c r="N89">
        <f t="shared" si="22"/>
        <v>7690.4922991284884</v>
      </c>
      <c r="P89">
        <v>1809.7</v>
      </c>
      <c r="Q89">
        <v>2626.5</v>
      </c>
      <c r="S89">
        <v>103.9</v>
      </c>
      <c r="T89">
        <v>370.7</v>
      </c>
      <c r="U89">
        <v>12.9</v>
      </c>
      <c r="V89">
        <v>16.7</v>
      </c>
      <c r="W89">
        <v>3.9</v>
      </c>
      <c r="X89">
        <v>1346.2</v>
      </c>
      <c r="Y89">
        <f t="shared" si="23"/>
        <v>699028.13244505308</v>
      </c>
      <c r="Z89">
        <f t="shared" si="28"/>
        <v>179671.02348326784</v>
      </c>
      <c r="AA89">
        <f t="shared" si="29"/>
        <v>9140.2616052827161</v>
      </c>
      <c r="AB89">
        <f t="shared" si="24"/>
        <v>21449.637438130707</v>
      </c>
      <c r="AC89">
        <f t="shared" si="30"/>
        <v>1925.8166267089655</v>
      </c>
      <c r="AD89">
        <f t="shared" si="31"/>
        <v>172.52524526898029</v>
      </c>
      <c r="AE89">
        <f t="shared" si="32"/>
        <v>535.88687294991701</v>
      </c>
      <c r="AF89">
        <f t="shared" si="33"/>
        <v>3775.8137011852941</v>
      </c>
      <c r="AG89">
        <f t="shared" si="25"/>
        <v>10.110651650172226</v>
      </c>
      <c r="AH89">
        <f t="shared" si="26"/>
        <v>428.99274876261416</v>
      </c>
      <c r="AI89">
        <f t="shared" si="27"/>
        <v>124.32752902155886</v>
      </c>
    </row>
    <row r="90" spans="1:35" x14ac:dyDescent="0.35">
      <c r="A90">
        <v>13.8721</v>
      </c>
      <c r="B90">
        <v>822.8</v>
      </c>
      <c r="C90">
        <v>59594.400000000001</v>
      </c>
      <c r="D90">
        <f t="shared" si="20"/>
        <v>63370.953979857208</v>
      </c>
      <c r="E90">
        <v>601.9</v>
      </c>
      <c r="F90">
        <v>733.5</v>
      </c>
      <c r="G90">
        <v>115702.39999999999</v>
      </c>
      <c r="H90">
        <v>410223.6</v>
      </c>
      <c r="I90">
        <f t="shared" si="21"/>
        <v>695557.84192110773</v>
      </c>
      <c r="J90">
        <v>13301.3</v>
      </c>
      <c r="K90">
        <v>5988.4</v>
      </c>
      <c r="L90">
        <v>9346.5</v>
      </c>
      <c r="M90">
        <v>8087.6</v>
      </c>
      <c r="N90">
        <f t="shared" si="22"/>
        <v>8153.5425910594531</v>
      </c>
      <c r="P90">
        <v>1704.3</v>
      </c>
      <c r="Q90">
        <v>2695.1</v>
      </c>
      <c r="S90">
        <v>64.3</v>
      </c>
      <c r="T90">
        <v>295.10000000000002</v>
      </c>
      <c r="U90">
        <v>19.399999999999999</v>
      </c>
      <c r="V90">
        <v>31.7</v>
      </c>
      <c r="W90">
        <v>0</v>
      </c>
      <c r="X90">
        <v>1383.8</v>
      </c>
      <c r="Y90">
        <f t="shared" si="23"/>
        <v>767905.13849202439</v>
      </c>
      <c r="Z90">
        <f t="shared" si="28"/>
        <v>162844.20266488264</v>
      </c>
      <c r="AA90">
        <f t="shared" si="29"/>
        <v>8753.555176359605</v>
      </c>
      <c r="AB90">
        <f t="shared" si="24"/>
        <v>19540.955318344768</v>
      </c>
      <c r="AC90">
        <f t="shared" si="30"/>
        <v>1802.0455009813329</v>
      </c>
      <c r="AD90">
        <f t="shared" si="31"/>
        <v>125.01544160587366</v>
      </c>
      <c r="AE90">
        <f t="shared" si="32"/>
        <v>384.29225851972205</v>
      </c>
      <c r="AF90">
        <f t="shared" si="33"/>
        <v>3534.941835824417</v>
      </c>
      <c r="AG90">
        <f t="shared" si="25"/>
        <v>10.975972401207571</v>
      </c>
      <c r="AH90">
        <f t="shared" si="26"/>
        <v>390.81910636689537</v>
      </c>
      <c r="AI90">
        <f t="shared" si="27"/>
        <v>156.30833333333334</v>
      </c>
    </row>
    <row r="91" spans="1:35" x14ac:dyDescent="0.35">
      <c r="A91">
        <v>13.882099999999999</v>
      </c>
      <c r="B91">
        <v>921.8</v>
      </c>
      <c r="C91">
        <v>58707.6</v>
      </c>
      <c r="D91">
        <f t="shared" si="20"/>
        <v>62369.142680850287</v>
      </c>
      <c r="E91">
        <v>562.4</v>
      </c>
      <c r="F91">
        <v>570.29999999999995</v>
      </c>
      <c r="G91">
        <v>113202.3</v>
      </c>
      <c r="H91">
        <v>377816.4</v>
      </c>
      <c r="I91">
        <f t="shared" si="21"/>
        <v>607242.62098840275</v>
      </c>
      <c r="J91">
        <v>13041.6</v>
      </c>
      <c r="K91">
        <v>5605.8</v>
      </c>
      <c r="L91">
        <v>9542.6</v>
      </c>
      <c r="M91">
        <v>8236.2000000000007</v>
      </c>
      <c r="N91">
        <f t="shared" si="22"/>
        <v>8304.5983327885133</v>
      </c>
      <c r="P91">
        <v>1715.1</v>
      </c>
      <c r="Q91">
        <v>2428.4</v>
      </c>
      <c r="S91">
        <v>58.5</v>
      </c>
      <c r="T91">
        <v>267.8</v>
      </c>
      <c r="U91">
        <v>20.6</v>
      </c>
      <c r="V91">
        <v>0</v>
      </c>
      <c r="W91">
        <v>0</v>
      </c>
      <c r="X91">
        <v>1339.5</v>
      </c>
      <c r="Y91">
        <f t="shared" si="23"/>
        <v>678838.16200204159</v>
      </c>
      <c r="Z91">
        <f t="shared" si="28"/>
        <v>180816.14568927381</v>
      </c>
      <c r="AA91">
        <f t="shared" si="29"/>
        <v>9098.0447854984104</v>
      </c>
      <c r="AB91">
        <f t="shared" si="24"/>
        <v>21738.170930872944</v>
      </c>
      <c r="AC91">
        <f t="shared" si="30"/>
        <v>1973.2243632996749</v>
      </c>
      <c r="AD91">
        <f t="shared" si="31"/>
        <v>86.176651924621851</v>
      </c>
      <c r="AE91">
        <f t="shared" si="32"/>
        <v>394.4975621438245</v>
      </c>
      <c r="AF91">
        <f t="shared" si="33"/>
        <v>3607.6345395452809</v>
      </c>
      <c r="AG91">
        <f t="shared" si="25"/>
        <v>9.7362669244265483</v>
      </c>
      <c r="AH91">
        <f t="shared" si="26"/>
        <v>434.76341861745891</v>
      </c>
      <c r="AI91">
        <f t="shared" si="27"/>
        <v>252.25128205128203</v>
      </c>
    </row>
    <row r="92" spans="1:35" x14ac:dyDescent="0.35">
      <c r="A92">
        <v>13.892200000000001</v>
      </c>
      <c r="B92">
        <v>900.9</v>
      </c>
      <c r="C92">
        <v>60253.1</v>
      </c>
      <c r="D92">
        <f t="shared" si="20"/>
        <v>64116.306209682632</v>
      </c>
      <c r="E92">
        <v>671.6</v>
      </c>
      <c r="F92">
        <v>594.79999999999995</v>
      </c>
      <c r="G92">
        <v>112596.6</v>
      </c>
      <c r="H92">
        <v>386767.3</v>
      </c>
      <c r="I92">
        <f t="shared" si="21"/>
        <v>630702.34186794015</v>
      </c>
      <c r="J92">
        <v>12670.5</v>
      </c>
      <c r="K92">
        <v>5609.7</v>
      </c>
      <c r="L92">
        <v>9617.4</v>
      </c>
      <c r="M92">
        <v>8220.9</v>
      </c>
      <c r="N92">
        <f t="shared" si="22"/>
        <v>8289.043396861256</v>
      </c>
      <c r="P92">
        <v>1580.8</v>
      </c>
      <c r="Q92">
        <v>2383.1</v>
      </c>
      <c r="S92">
        <v>73.7</v>
      </c>
      <c r="T92">
        <v>260.10000000000002</v>
      </c>
      <c r="U92">
        <v>29</v>
      </c>
      <c r="V92">
        <v>45.4</v>
      </c>
      <c r="W92">
        <v>0</v>
      </c>
      <c r="X92">
        <v>1293</v>
      </c>
      <c r="Y92">
        <f t="shared" si="23"/>
        <v>704008.59147448407</v>
      </c>
      <c r="Z92">
        <f t="shared" si="28"/>
        <v>173597.31327146664</v>
      </c>
      <c r="AA92">
        <f t="shared" si="29"/>
        <v>8813.1026739392782</v>
      </c>
      <c r="AB92">
        <f t="shared" si="24"/>
        <v>20243.076821196039</v>
      </c>
      <c r="AC92">
        <f t="shared" si="30"/>
        <v>1836.6253134665944</v>
      </c>
      <c r="AD92">
        <f t="shared" si="31"/>
        <v>169.17407179727101</v>
      </c>
      <c r="AE92">
        <f t="shared" si="32"/>
        <v>369.45571850940547</v>
      </c>
      <c r="AF92">
        <f t="shared" si="33"/>
        <v>3426.2365959882231</v>
      </c>
      <c r="AG92">
        <f t="shared" si="25"/>
        <v>9.8368477405002714</v>
      </c>
      <c r="AH92">
        <f t="shared" si="26"/>
        <v>404.86153642392077</v>
      </c>
      <c r="AI92">
        <f t="shared" si="27"/>
        <v>119.65827036104113</v>
      </c>
    </row>
    <row r="93" spans="1:35" x14ac:dyDescent="0.35">
      <c r="A93">
        <v>13.902200000000001</v>
      </c>
      <c r="B93">
        <v>1120.8</v>
      </c>
      <c r="C93">
        <v>59648.6</v>
      </c>
      <c r="D93">
        <f t="shared" si="20"/>
        <v>63432.244584311775</v>
      </c>
      <c r="E93">
        <v>651.20000000000005</v>
      </c>
      <c r="F93">
        <v>618</v>
      </c>
      <c r="G93">
        <v>112249.4</v>
      </c>
      <c r="H93">
        <v>382923.3</v>
      </c>
      <c r="I93">
        <f t="shared" si="21"/>
        <v>620544.09119644272</v>
      </c>
      <c r="J93">
        <v>12882.3</v>
      </c>
      <c r="K93">
        <v>5734.5</v>
      </c>
      <c r="L93">
        <v>9385.7999999999993</v>
      </c>
      <c r="M93">
        <v>7920</v>
      </c>
      <c r="N93">
        <f t="shared" si="22"/>
        <v>7983.2271591000726</v>
      </c>
      <c r="P93">
        <v>1665.8</v>
      </c>
      <c r="Q93">
        <v>2707.7</v>
      </c>
      <c r="S93">
        <v>81.900000000000006</v>
      </c>
      <c r="T93">
        <v>251.2</v>
      </c>
      <c r="U93">
        <v>31.6</v>
      </c>
      <c r="V93">
        <v>32.200000000000003</v>
      </c>
      <c r="W93">
        <v>0</v>
      </c>
      <c r="X93">
        <v>1208.8</v>
      </c>
      <c r="Y93">
        <f t="shared" si="23"/>
        <v>693080.36293985462</v>
      </c>
      <c r="Z93">
        <f t="shared" si="28"/>
        <v>175499.41753371459</v>
      </c>
      <c r="AA93">
        <f t="shared" si="29"/>
        <v>9165.6037880722197</v>
      </c>
      <c r="AB93">
        <f t="shared" si="24"/>
        <v>20990.495154545995</v>
      </c>
      <c r="AC93">
        <f t="shared" si="30"/>
        <v>1744.097892014435</v>
      </c>
      <c r="AD93">
        <f t="shared" si="31"/>
        <v>164.62737382432749</v>
      </c>
      <c r="AE93">
        <f t="shared" si="32"/>
        <v>362.43993255627572</v>
      </c>
      <c r="AF93">
        <f t="shared" si="33"/>
        <v>3952.3555224976349</v>
      </c>
      <c r="AG93">
        <f t="shared" si="25"/>
        <v>9.782786266874707</v>
      </c>
      <c r="AH93">
        <f t="shared" si="26"/>
        <v>419.80990309091993</v>
      </c>
      <c r="AI93">
        <f t="shared" si="27"/>
        <v>127.50306748466254</v>
      </c>
    </row>
    <row r="94" spans="1:35" x14ac:dyDescent="0.35">
      <c r="A94">
        <v>13.9123</v>
      </c>
      <c r="B94">
        <v>948.4</v>
      </c>
      <c r="C94">
        <v>59814.400000000001</v>
      </c>
      <c r="D94">
        <f t="shared" si="20"/>
        <v>63619.778903229315</v>
      </c>
      <c r="E94">
        <v>576.5</v>
      </c>
      <c r="F94">
        <v>700.6</v>
      </c>
      <c r="G94">
        <v>114488.2</v>
      </c>
      <c r="H94">
        <v>382127.3</v>
      </c>
      <c r="I94">
        <f t="shared" si="21"/>
        <v>618456.35840521834</v>
      </c>
      <c r="J94">
        <v>13148.3</v>
      </c>
      <c r="K94">
        <v>5949.3</v>
      </c>
      <c r="L94">
        <v>9196.2000000000007</v>
      </c>
      <c r="M94">
        <v>7986.6</v>
      </c>
      <c r="N94">
        <f t="shared" si="22"/>
        <v>8050.8993124488043</v>
      </c>
      <c r="P94">
        <v>1535</v>
      </c>
      <c r="Q94">
        <v>2639.2</v>
      </c>
      <c r="S94">
        <v>91.2</v>
      </c>
      <c r="T94">
        <v>328.8</v>
      </c>
      <c r="U94">
        <v>32.9</v>
      </c>
      <c r="V94">
        <v>18</v>
      </c>
      <c r="W94">
        <v>3.41</v>
      </c>
      <c r="X94">
        <v>1234</v>
      </c>
      <c r="Y94">
        <f t="shared" si="23"/>
        <v>691075.43662089645</v>
      </c>
      <c r="Z94">
        <f t="shared" si="28"/>
        <v>178973.80437188019</v>
      </c>
      <c r="AA94">
        <f t="shared" si="29"/>
        <v>9622.5385068170781</v>
      </c>
      <c r="AB94">
        <f t="shared" si="24"/>
        <v>21247.029227078179</v>
      </c>
      <c r="AC94">
        <f t="shared" si="30"/>
        <v>1785.6227187494958</v>
      </c>
      <c r="AD94">
        <f t="shared" si="31"/>
        <v>158.01458742904776</v>
      </c>
      <c r="AE94">
        <f t="shared" si="32"/>
        <v>480.71452463190445</v>
      </c>
      <c r="AF94">
        <f t="shared" si="33"/>
        <v>3866.5822259080451</v>
      </c>
      <c r="AG94">
        <f t="shared" si="25"/>
        <v>9.7211334127070614</v>
      </c>
      <c r="AH94">
        <f t="shared" si="26"/>
        <v>424.94058454156357</v>
      </c>
      <c r="AI94">
        <f t="shared" si="27"/>
        <v>134.46245421245422</v>
      </c>
    </row>
    <row r="95" spans="1:35" x14ac:dyDescent="0.35">
      <c r="A95">
        <v>13.9224</v>
      </c>
      <c r="B95">
        <v>897</v>
      </c>
      <c r="C95">
        <v>59441.1</v>
      </c>
      <c r="D95">
        <f t="shared" si="20"/>
        <v>63197.637064515577</v>
      </c>
      <c r="E95">
        <v>506.3</v>
      </c>
      <c r="F95">
        <v>645.79999999999995</v>
      </c>
      <c r="G95">
        <v>114102.5</v>
      </c>
      <c r="H95">
        <v>384360.9</v>
      </c>
      <c r="I95">
        <f t="shared" si="21"/>
        <v>624328.27934418072</v>
      </c>
      <c r="J95">
        <v>12664.7</v>
      </c>
      <c r="K95">
        <v>5444.1</v>
      </c>
      <c r="L95">
        <v>8932.9</v>
      </c>
      <c r="M95">
        <v>8048.6</v>
      </c>
      <c r="N95">
        <f t="shared" si="22"/>
        <v>8113.9055804548489</v>
      </c>
      <c r="P95">
        <v>1643.3</v>
      </c>
      <c r="Q95">
        <v>2883</v>
      </c>
      <c r="S95">
        <v>77.099999999999994</v>
      </c>
      <c r="T95">
        <v>294.10000000000002</v>
      </c>
      <c r="U95">
        <v>34.200000000000003</v>
      </c>
      <c r="V95">
        <v>16.2</v>
      </c>
      <c r="W95">
        <v>0</v>
      </c>
      <c r="X95">
        <v>1157.5</v>
      </c>
      <c r="Y95">
        <f t="shared" si="23"/>
        <v>696536.82198915118</v>
      </c>
      <c r="Z95">
        <f t="shared" si="28"/>
        <v>176638.75923836848</v>
      </c>
      <c r="AA95">
        <f t="shared" si="29"/>
        <v>8743.1127942506009</v>
      </c>
      <c r="AB95">
        <f t="shared" si="24"/>
        <v>20541.627589966596</v>
      </c>
      <c r="AC95">
        <f t="shared" si="30"/>
        <v>1661.7929784306916</v>
      </c>
      <c r="AD95">
        <f t="shared" si="31"/>
        <v>133.94841027005057</v>
      </c>
      <c r="AE95">
        <f t="shared" si="32"/>
        <v>422.23180557794075</v>
      </c>
      <c r="AF95">
        <f t="shared" si="33"/>
        <v>4188.1490079291698</v>
      </c>
      <c r="AG95">
        <f t="shared" si="25"/>
        <v>9.8789813724654376</v>
      </c>
      <c r="AH95">
        <f t="shared" si="26"/>
        <v>410.8325517993319</v>
      </c>
      <c r="AI95">
        <f t="shared" si="27"/>
        <v>153.35476956055732</v>
      </c>
    </row>
    <row r="96" spans="1:35" x14ac:dyDescent="0.35">
      <c r="A96">
        <v>13.9351</v>
      </c>
      <c r="B96">
        <v>997</v>
      </c>
      <c r="C96">
        <v>59014.3</v>
      </c>
      <c r="D96">
        <f t="shared" si="20"/>
        <v>62715.40577077846</v>
      </c>
      <c r="E96">
        <v>653.1</v>
      </c>
      <c r="F96">
        <v>543.9</v>
      </c>
      <c r="G96">
        <v>112586.2</v>
      </c>
      <c r="H96">
        <v>385589.4</v>
      </c>
      <c r="I96">
        <f t="shared" si="21"/>
        <v>627576.0867406911</v>
      </c>
      <c r="J96">
        <v>12109.8</v>
      </c>
      <c r="K96">
        <v>5824.7</v>
      </c>
      <c r="L96">
        <v>9273.6</v>
      </c>
      <c r="M96">
        <v>8108.6</v>
      </c>
      <c r="N96">
        <f t="shared" si="22"/>
        <v>8174.8868878185649</v>
      </c>
      <c r="P96">
        <v>1765.9</v>
      </c>
      <c r="Q96">
        <v>2886.3</v>
      </c>
      <c r="S96">
        <v>58.5</v>
      </c>
      <c r="T96">
        <v>267.10000000000002</v>
      </c>
      <c r="U96">
        <v>21.9</v>
      </c>
      <c r="V96">
        <v>31.7</v>
      </c>
      <c r="W96">
        <v>0</v>
      </c>
      <c r="X96">
        <v>1223.4000000000001</v>
      </c>
      <c r="Y96">
        <f t="shared" si="23"/>
        <v>699463.3793992881</v>
      </c>
      <c r="Z96">
        <f t="shared" si="28"/>
        <v>174218.98499483336</v>
      </c>
      <c r="AA96">
        <f t="shared" si="29"/>
        <v>9104.97988539367</v>
      </c>
      <c r="AB96">
        <f t="shared" si="24"/>
        <v>19837.636120302257</v>
      </c>
      <c r="AC96">
        <f t="shared" si="30"/>
        <v>1749.0551128647767</v>
      </c>
      <c r="AD96">
        <f t="shared" si="31"/>
        <v>128.95600063789672</v>
      </c>
      <c r="AE96">
        <f t="shared" si="32"/>
        <v>381.86416596876074</v>
      </c>
      <c r="AF96">
        <f t="shared" si="33"/>
        <v>4157.7587700125423</v>
      </c>
      <c r="AG96">
        <f t="shared" si="25"/>
        <v>10.006729272141666</v>
      </c>
      <c r="AH96">
        <f t="shared" si="26"/>
        <v>396.75272240604517</v>
      </c>
      <c r="AI96">
        <f t="shared" si="27"/>
        <v>153.83259423503327</v>
      </c>
    </row>
    <row r="97" spans="1:35" x14ac:dyDescent="0.35">
      <c r="A97">
        <v>13.9451</v>
      </c>
      <c r="B97">
        <v>859</v>
      </c>
      <c r="C97">
        <v>60955.199999999997</v>
      </c>
      <c r="D97">
        <f t="shared" si="20"/>
        <v>64911.919005355237</v>
      </c>
      <c r="E97">
        <v>604.79999999999995</v>
      </c>
      <c r="F97">
        <v>666.4</v>
      </c>
      <c r="G97">
        <v>111135.7</v>
      </c>
      <c r="H97">
        <v>380178.1</v>
      </c>
      <c r="I97">
        <f t="shared" si="21"/>
        <v>613366.67839584232</v>
      </c>
      <c r="J97">
        <v>12227.7</v>
      </c>
      <c r="K97">
        <v>5840.5</v>
      </c>
      <c r="L97">
        <v>9035.5</v>
      </c>
      <c r="M97">
        <v>7822.1</v>
      </c>
      <c r="N97">
        <f t="shared" si="22"/>
        <v>7883.7676186901563</v>
      </c>
      <c r="P97">
        <v>1644.3</v>
      </c>
      <c r="Q97">
        <v>2936.1</v>
      </c>
      <c r="S97">
        <v>59</v>
      </c>
      <c r="T97">
        <v>381.4</v>
      </c>
      <c r="U97">
        <v>26.4</v>
      </c>
      <c r="V97">
        <v>13.2</v>
      </c>
      <c r="W97">
        <v>3.9</v>
      </c>
      <c r="X97">
        <v>1186.5999999999999</v>
      </c>
      <c r="Y97">
        <f t="shared" si="23"/>
        <v>687021.36501988769</v>
      </c>
      <c r="Z97">
        <f t="shared" si="28"/>
        <v>174916.24877855336</v>
      </c>
      <c r="AA97">
        <f t="shared" si="29"/>
        <v>9471.1756159310135</v>
      </c>
      <c r="AB97">
        <f t="shared" si="24"/>
        <v>20191.511801963301</v>
      </c>
      <c r="AC97">
        <f t="shared" si="30"/>
        <v>1727.1660830600963</v>
      </c>
      <c r="AD97">
        <f t="shared" si="31"/>
        <v>105.0913460280962</v>
      </c>
      <c r="AE97">
        <f t="shared" si="32"/>
        <v>560.8268092053388</v>
      </c>
      <c r="AF97">
        <f t="shared" si="33"/>
        <v>4312.0929724132266</v>
      </c>
      <c r="AG97">
        <f t="shared" si="25"/>
        <v>9.4492149946335662</v>
      </c>
      <c r="AH97">
        <f t="shared" si="26"/>
        <v>403.83023603926603</v>
      </c>
      <c r="AI97">
        <f t="shared" si="27"/>
        <v>192.13296398891964</v>
      </c>
    </row>
    <row r="98" spans="1:35" x14ac:dyDescent="0.35">
      <c r="A98">
        <v>13.9552</v>
      </c>
      <c r="B98">
        <v>935.1</v>
      </c>
      <c r="C98">
        <v>63234.6</v>
      </c>
      <c r="D98">
        <f t="shared" si="20"/>
        <v>67503.133655448852</v>
      </c>
      <c r="E98">
        <v>611.20000000000005</v>
      </c>
      <c r="F98">
        <v>623.20000000000005</v>
      </c>
      <c r="G98">
        <v>109516</v>
      </c>
      <c r="H98">
        <v>384078.2</v>
      </c>
      <c r="I98">
        <f t="shared" si="21"/>
        <v>623582.73404188652</v>
      </c>
      <c r="J98">
        <v>12071.5</v>
      </c>
      <c r="K98">
        <v>5966.7</v>
      </c>
      <c r="L98">
        <v>8986.5</v>
      </c>
      <c r="M98">
        <v>7892.1</v>
      </c>
      <c r="N98">
        <f t="shared" si="22"/>
        <v>7954.8807140836198</v>
      </c>
      <c r="P98">
        <v>1794</v>
      </c>
      <c r="Q98">
        <v>2634.7</v>
      </c>
      <c r="S98">
        <v>94.6</v>
      </c>
      <c r="T98">
        <v>277.60000000000002</v>
      </c>
      <c r="U98">
        <v>10.3</v>
      </c>
      <c r="V98">
        <v>24.4</v>
      </c>
      <c r="W98">
        <v>4.88</v>
      </c>
      <c r="X98">
        <v>1293.5999999999999</v>
      </c>
      <c r="Y98">
        <f t="shared" si="23"/>
        <v>699975.84841141908</v>
      </c>
      <c r="Z98">
        <f t="shared" si="28"/>
        <v>169295.12678035823</v>
      </c>
      <c r="AA98">
        <f t="shared" si="29"/>
        <v>9414.4676776429405</v>
      </c>
      <c r="AB98">
        <f t="shared" si="24"/>
        <v>19808.540582460766</v>
      </c>
      <c r="AC98">
        <f t="shared" si="30"/>
        <v>1848.063762393801</v>
      </c>
      <c r="AD98">
        <f t="shared" si="31"/>
        <v>170.00586558817432</v>
      </c>
      <c r="AE98">
        <f t="shared" si="32"/>
        <v>403.55678076762592</v>
      </c>
      <c r="AF98">
        <f t="shared" si="33"/>
        <v>3778.7018023590008</v>
      </c>
      <c r="AG98">
        <f t="shared" si="25"/>
        <v>9.237833864495725</v>
      </c>
      <c r="AH98">
        <f t="shared" si="26"/>
        <v>396.1708116492153</v>
      </c>
      <c r="AI98">
        <f t="shared" si="27"/>
        <v>116.51680672268908</v>
      </c>
    </row>
    <row r="99" spans="1:35" x14ac:dyDescent="0.35">
      <c r="A99">
        <v>13.965299999999999</v>
      </c>
      <c r="B99">
        <v>862.6</v>
      </c>
      <c r="C99">
        <v>60693.2</v>
      </c>
      <c r="D99">
        <f t="shared" si="20"/>
        <v>64614.884082602199</v>
      </c>
      <c r="E99">
        <v>531.70000000000005</v>
      </c>
      <c r="F99">
        <v>578.6</v>
      </c>
      <c r="G99">
        <v>109990.3</v>
      </c>
      <c r="H99">
        <v>382883.5</v>
      </c>
      <c r="I99">
        <f t="shared" si="21"/>
        <v>620439.57664395613</v>
      </c>
      <c r="J99">
        <v>12131</v>
      </c>
      <c r="K99">
        <v>6122.2</v>
      </c>
      <c r="L99">
        <v>8624.6</v>
      </c>
      <c r="M99">
        <v>8010.6</v>
      </c>
      <c r="N99">
        <f t="shared" si="22"/>
        <v>8075.2879012618496</v>
      </c>
      <c r="P99">
        <v>1865.8</v>
      </c>
      <c r="Q99">
        <v>2790.3</v>
      </c>
      <c r="S99">
        <v>94.1</v>
      </c>
      <c r="T99">
        <v>309.8</v>
      </c>
      <c r="U99">
        <v>38.700000000000003</v>
      </c>
      <c r="V99">
        <v>8.7799999999999994</v>
      </c>
      <c r="W99">
        <v>0</v>
      </c>
      <c r="X99">
        <v>1208.7</v>
      </c>
      <c r="Y99">
        <f t="shared" si="23"/>
        <v>693992.34862782015</v>
      </c>
      <c r="Z99">
        <f t="shared" si="28"/>
        <v>170916.72586092411</v>
      </c>
      <c r="AA99">
        <f t="shared" si="29"/>
        <v>9655.4378636147758</v>
      </c>
      <c r="AB99">
        <f t="shared" si="24"/>
        <v>20168.522070415962</v>
      </c>
      <c r="AC99">
        <f t="shared" si="30"/>
        <v>1741.6618531744239</v>
      </c>
      <c r="AD99">
        <f t="shared" si="31"/>
        <v>148.24370931958691</v>
      </c>
      <c r="AE99">
        <f t="shared" si="32"/>
        <v>446.40261612760526</v>
      </c>
      <c r="AF99">
        <f t="shared" si="33"/>
        <v>4076.4138186733226</v>
      </c>
      <c r="AG99">
        <f t="shared" si="25"/>
        <v>9.6021154483663587</v>
      </c>
      <c r="AH99">
        <f t="shared" si="26"/>
        <v>403.37044140831927</v>
      </c>
      <c r="AI99">
        <f t="shared" si="27"/>
        <v>136.04976671850702</v>
      </c>
    </row>
    <row r="100" spans="1:35" x14ac:dyDescent="0.35">
      <c r="A100">
        <v>13.975300000000001</v>
      </c>
      <c r="B100">
        <v>998.7</v>
      </c>
      <c r="C100">
        <v>60563.8</v>
      </c>
      <c r="D100">
        <f t="shared" si="20"/>
        <v>64468.241696455814</v>
      </c>
      <c r="E100">
        <v>573.1</v>
      </c>
      <c r="F100">
        <v>616.70000000000005</v>
      </c>
      <c r="G100">
        <v>109592.9</v>
      </c>
      <c r="H100">
        <v>393174.2</v>
      </c>
      <c r="I100">
        <f t="shared" si="21"/>
        <v>647919.38642028731</v>
      </c>
      <c r="J100">
        <v>11523.8</v>
      </c>
      <c r="K100">
        <v>5519.5</v>
      </c>
      <c r="L100">
        <v>8872.2999999999993</v>
      </c>
      <c r="M100">
        <v>7941.5</v>
      </c>
      <c r="N100">
        <f t="shared" si="22"/>
        <v>8005.0722815237204</v>
      </c>
      <c r="P100">
        <v>1670.9</v>
      </c>
      <c r="Q100">
        <v>2599.8000000000002</v>
      </c>
      <c r="S100">
        <v>83.9</v>
      </c>
      <c r="T100">
        <v>396.1</v>
      </c>
      <c r="U100">
        <v>18.7</v>
      </c>
      <c r="V100">
        <v>12.7</v>
      </c>
      <c r="W100">
        <v>0</v>
      </c>
      <c r="X100">
        <v>1171.0999999999999</v>
      </c>
      <c r="Y100">
        <f t="shared" si="23"/>
        <v>721391.40039826685</v>
      </c>
      <c r="Z100">
        <f t="shared" si="28"/>
        <v>164217.64930188737</v>
      </c>
      <c r="AA100">
        <f t="shared" si="29"/>
        <v>8506.062030421097</v>
      </c>
      <c r="AB100">
        <f t="shared" si="24"/>
        <v>18290.625578174968</v>
      </c>
      <c r="AC100">
        <f t="shared" si="30"/>
        <v>1623.3905745943982</v>
      </c>
      <c r="AD100">
        <f t="shared" si="31"/>
        <v>133.90788959595159</v>
      </c>
      <c r="AE100">
        <f t="shared" si="32"/>
        <v>549.07779574489041</v>
      </c>
      <c r="AF100">
        <f t="shared" si="33"/>
        <v>3629.7909824741114</v>
      </c>
      <c r="AG100">
        <f t="shared" si="25"/>
        <v>10.050210295341545</v>
      </c>
      <c r="AH100">
        <f t="shared" si="26"/>
        <v>365.81251156349936</v>
      </c>
      <c r="AI100">
        <f t="shared" si="27"/>
        <v>136.59109730848857</v>
      </c>
    </row>
    <row r="101" spans="1:35" x14ac:dyDescent="0.35">
      <c r="A101">
        <v>13.9984</v>
      </c>
      <c r="B101">
        <v>1043.7</v>
      </c>
      <c r="C101">
        <v>61573</v>
      </c>
      <c r="D101">
        <f t="shared" si="20"/>
        <v>65612.988543594765</v>
      </c>
      <c r="E101">
        <v>674.6</v>
      </c>
      <c r="F101">
        <v>519.79999999999995</v>
      </c>
      <c r="G101">
        <v>95678.7</v>
      </c>
      <c r="H101">
        <v>387670.3</v>
      </c>
      <c r="I101">
        <f t="shared" si="21"/>
        <v>633107.13166452642</v>
      </c>
      <c r="J101">
        <v>9810.9</v>
      </c>
      <c r="K101">
        <v>4551.2</v>
      </c>
      <c r="L101">
        <v>7928.4</v>
      </c>
      <c r="M101">
        <v>8234.7000000000007</v>
      </c>
      <c r="N101">
        <f t="shared" si="22"/>
        <v>8303.0733178505034</v>
      </c>
      <c r="O101">
        <v>963.3</v>
      </c>
      <c r="P101">
        <v>1284.3</v>
      </c>
      <c r="Q101">
        <v>2221.1</v>
      </c>
      <c r="R101">
        <v>411</v>
      </c>
      <c r="S101">
        <v>82.9</v>
      </c>
      <c r="T101">
        <v>481</v>
      </c>
      <c r="U101">
        <v>22.6</v>
      </c>
      <c r="V101">
        <v>23.9</v>
      </c>
      <c r="W101">
        <v>3.9</v>
      </c>
      <c r="X101">
        <v>1252.2</v>
      </c>
      <c r="Y101">
        <f t="shared" si="23"/>
        <v>708066.89352597168</v>
      </c>
      <c r="Z101">
        <f t="shared" si="28"/>
        <v>146323.88683513517</v>
      </c>
      <c r="AA101">
        <f t="shared" si="29"/>
        <v>7161.7527190797791</v>
      </c>
      <c r="AB101">
        <f t="shared" si="24"/>
        <v>15669.705929547219</v>
      </c>
      <c r="AC101">
        <f t="shared" si="30"/>
        <v>1768.4769778804375</v>
      </c>
      <c r="AD101">
        <f t="shared" si="31"/>
        <v>150.83320654658263</v>
      </c>
      <c r="AE101">
        <f t="shared" si="32"/>
        <v>684.82230200784556</v>
      </c>
      <c r="AF101">
        <f t="shared" si="33"/>
        <v>3168.7684038255375</v>
      </c>
      <c r="AG101">
        <f t="shared" si="25"/>
        <v>9.6491128619126325</v>
      </c>
      <c r="AH101">
        <f t="shared" si="26"/>
        <v>313.3941185909444</v>
      </c>
      <c r="AI101">
        <f t="shared" si="27"/>
        <v>103.88764044943817</v>
      </c>
    </row>
    <row r="102" spans="1:35" x14ac:dyDescent="0.35">
      <c r="A102">
        <v>14.0082</v>
      </c>
      <c r="B102">
        <v>1071.5999999999999</v>
      </c>
      <c r="C102">
        <v>59458.1</v>
      </c>
      <c r="D102">
        <f t="shared" si="20"/>
        <v>63216.854028512716</v>
      </c>
      <c r="E102">
        <v>393.6</v>
      </c>
      <c r="F102">
        <v>622.5</v>
      </c>
      <c r="G102">
        <v>106770</v>
      </c>
      <c r="H102">
        <v>385363.5</v>
      </c>
      <c r="I102">
        <f t="shared" si="21"/>
        <v>626977.8966917845</v>
      </c>
      <c r="J102">
        <v>11763.7</v>
      </c>
      <c r="K102">
        <v>6282.3</v>
      </c>
      <c r="L102">
        <v>9020</v>
      </c>
      <c r="M102">
        <v>7949.7</v>
      </c>
      <c r="N102">
        <f t="shared" si="22"/>
        <v>8013.4041590431452</v>
      </c>
      <c r="O102">
        <v>1352.8</v>
      </c>
      <c r="P102">
        <v>1808.5</v>
      </c>
      <c r="Q102">
        <v>2630.2</v>
      </c>
      <c r="R102">
        <v>609</v>
      </c>
      <c r="S102">
        <v>80</v>
      </c>
      <c r="T102">
        <v>311.7</v>
      </c>
      <c r="U102">
        <v>51.6</v>
      </c>
      <c r="V102">
        <v>19.5</v>
      </c>
      <c r="W102">
        <v>0</v>
      </c>
      <c r="X102">
        <v>1085.8</v>
      </c>
      <c r="Y102">
        <f t="shared" si="23"/>
        <v>699279.7548793403</v>
      </c>
      <c r="Z102">
        <f t="shared" si="28"/>
        <v>165584.65934707262</v>
      </c>
      <c r="AA102">
        <f t="shared" si="29"/>
        <v>9874.1597362437769</v>
      </c>
      <c r="AB102">
        <f t="shared" si="24"/>
        <v>19408.827304519724</v>
      </c>
      <c r="AC102">
        <f t="shared" si="30"/>
        <v>1552.7405053895106</v>
      </c>
      <c r="AD102">
        <f t="shared" si="31"/>
        <v>142.28926163773835</v>
      </c>
      <c r="AE102">
        <f t="shared" si="32"/>
        <v>445.74435027621155</v>
      </c>
      <c r="AF102">
        <f t="shared" si="33"/>
        <v>3835.0888629154438</v>
      </c>
      <c r="AG102">
        <f t="shared" si="25"/>
        <v>9.9178914599103347</v>
      </c>
      <c r="AH102">
        <f t="shared" si="26"/>
        <v>388.17654609039448</v>
      </c>
      <c r="AI102">
        <f t="shared" si="27"/>
        <v>136.40402010050252</v>
      </c>
    </row>
    <row r="103" spans="1:35" x14ac:dyDescent="0.35">
      <c r="A103">
        <v>14.018000000000001</v>
      </c>
      <c r="B103">
        <v>1180.5999999999999</v>
      </c>
      <c r="C103">
        <v>69009.5</v>
      </c>
      <c r="D103">
        <f t="shared" si="20"/>
        <v>74124.816526054783</v>
      </c>
      <c r="E103">
        <v>288.3</v>
      </c>
      <c r="F103">
        <v>146.4</v>
      </c>
      <c r="G103">
        <v>53477.9</v>
      </c>
      <c r="H103">
        <v>424970.9</v>
      </c>
      <c r="I103">
        <f t="shared" si="21"/>
        <v>739042.42411384056</v>
      </c>
      <c r="J103">
        <v>2549.1</v>
      </c>
      <c r="K103">
        <v>624.5</v>
      </c>
      <c r="L103">
        <v>4065.6</v>
      </c>
      <c r="M103">
        <v>9397.2000000000007</v>
      </c>
      <c r="N103">
        <f t="shared" si="22"/>
        <v>9486.3450820046128</v>
      </c>
      <c r="O103">
        <v>138.1</v>
      </c>
      <c r="P103">
        <v>232.7</v>
      </c>
      <c r="Q103">
        <v>173.5</v>
      </c>
      <c r="R103">
        <v>81.3</v>
      </c>
      <c r="S103">
        <v>41.5</v>
      </c>
      <c r="T103">
        <v>6.83</v>
      </c>
      <c r="U103">
        <v>0</v>
      </c>
      <c r="V103">
        <v>17.100000000000001</v>
      </c>
      <c r="W103">
        <v>7.32</v>
      </c>
      <c r="X103">
        <v>406.9</v>
      </c>
      <c r="Y103">
        <f t="shared" si="23"/>
        <v>823834.18572189985</v>
      </c>
      <c r="Z103">
        <f t="shared" si="28"/>
        <v>69848.400318052416</v>
      </c>
      <c r="AA103">
        <f t="shared" si="29"/>
        <v>935.74655356706853</v>
      </c>
      <c r="AB103">
        <f t="shared" si="24"/>
        <v>3376.6503602450002</v>
      </c>
      <c r="AC103">
        <f t="shared" si="30"/>
        <v>493.91006958936327</v>
      </c>
      <c r="AD103">
        <f t="shared" si="31"/>
        <v>71.130818574432752</v>
      </c>
      <c r="AE103">
        <f t="shared" si="32"/>
        <v>17.175786396386066</v>
      </c>
      <c r="AF103">
        <f t="shared" si="33"/>
        <v>210.60063178607652</v>
      </c>
      <c r="AG103">
        <f t="shared" si="25"/>
        <v>9.9702428788348918</v>
      </c>
      <c r="AH103">
        <f t="shared" si="26"/>
        <v>67.533007204900002</v>
      </c>
      <c r="AI103">
        <f t="shared" si="27"/>
        <v>47.470989761092149</v>
      </c>
    </row>
    <row r="104" spans="1:35" x14ac:dyDescent="0.35">
      <c r="A104">
        <v>14.027799999999999</v>
      </c>
      <c r="B104">
        <v>1133.0999999999999</v>
      </c>
      <c r="C104">
        <v>73508.3</v>
      </c>
      <c r="D104">
        <f t="shared" si="20"/>
        <v>79340.484107952623</v>
      </c>
      <c r="E104">
        <v>205.3</v>
      </c>
      <c r="F104">
        <v>114.8</v>
      </c>
      <c r="G104">
        <v>39629.800000000003</v>
      </c>
      <c r="H104">
        <v>434714.5</v>
      </c>
      <c r="I104">
        <f t="shared" si="21"/>
        <v>769017.60260965477</v>
      </c>
      <c r="J104">
        <v>1365.7</v>
      </c>
      <c r="K104">
        <v>136.1</v>
      </c>
      <c r="L104">
        <v>3192.7</v>
      </c>
      <c r="M104">
        <v>9778.1</v>
      </c>
      <c r="N104">
        <f t="shared" si="22"/>
        <v>9874.6553676504227</v>
      </c>
      <c r="O104">
        <v>49.4</v>
      </c>
      <c r="P104">
        <v>180.5</v>
      </c>
      <c r="Q104">
        <v>77.400000000000006</v>
      </c>
      <c r="R104">
        <v>71.599999999999994</v>
      </c>
      <c r="S104">
        <v>55.1</v>
      </c>
      <c r="T104">
        <v>9.27</v>
      </c>
      <c r="U104">
        <v>5.16</v>
      </c>
      <c r="V104">
        <v>24.4</v>
      </c>
      <c r="W104">
        <v>0</v>
      </c>
      <c r="X104">
        <v>326.10000000000002</v>
      </c>
      <c r="Y104">
        <f t="shared" si="23"/>
        <v>859365.84208525787</v>
      </c>
      <c r="Z104">
        <f t="shared" si="28"/>
        <v>49830.349198067815</v>
      </c>
      <c r="AA104">
        <f t="shared" si="29"/>
        <v>291.95947489743037</v>
      </c>
      <c r="AB104">
        <f t="shared" si="24"/>
        <v>1799.2337189573811</v>
      </c>
      <c r="AC104">
        <f t="shared" si="30"/>
        <v>379.46586195317678</v>
      </c>
      <c r="AD104">
        <f t="shared" si="31"/>
        <v>92.510076741114858</v>
      </c>
      <c r="AE104">
        <f t="shared" si="32"/>
        <v>10.787024042643205</v>
      </c>
      <c r="AF104">
        <f t="shared" si="33"/>
        <v>96.070841959074755</v>
      </c>
      <c r="AG104">
        <f t="shared" si="25"/>
        <v>9.6926255398607157</v>
      </c>
      <c r="AH104">
        <f t="shared" si="26"/>
        <v>35.98467437914762</v>
      </c>
      <c r="AI104">
        <f t="shared" si="27"/>
        <v>19.449056603773585</v>
      </c>
    </row>
    <row r="105" spans="1:35" x14ac:dyDescent="0.35">
      <c r="A105">
        <v>14.037599999999999</v>
      </c>
      <c r="B105">
        <v>1139</v>
      </c>
      <c r="C105">
        <v>74365.5</v>
      </c>
      <c r="D105">
        <f t="shared" si="20"/>
        <v>80340.026219852443</v>
      </c>
      <c r="E105">
        <v>195.6</v>
      </c>
      <c r="F105">
        <v>101.3</v>
      </c>
      <c r="G105">
        <v>37512.400000000001</v>
      </c>
      <c r="H105">
        <v>442511.6</v>
      </c>
      <c r="I105">
        <f t="shared" si="21"/>
        <v>793759.29615755216</v>
      </c>
      <c r="J105">
        <v>1066.3</v>
      </c>
      <c r="K105">
        <v>180</v>
      </c>
      <c r="L105">
        <v>3072.7</v>
      </c>
      <c r="M105">
        <v>9311.2000000000007</v>
      </c>
      <c r="N105">
        <f t="shared" si="22"/>
        <v>9398.7132992721836</v>
      </c>
      <c r="O105">
        <v>87.1</v>
      </c>
      <c r="P105">
        <v>196.6</v>
      </c>
      <c r="Q105">
        <v>67.7</v>
      </c>
      <c r="R105">
        <v>85.8</v>
      </c>
      <c r="S105">
        <v>70.2</v>
      </c>
      <c r="T105">
        <v>18.5</v>
      </c>
      <c r="U105">
        <v>0</v>
      </c>
      <c r="V105">
        <v>13.7</v>
      </c>
      <c r="W105">
        <v>0</v>
      </c>
      <c r="X105">
        <v>343.9</v>
      </c>
      <c r="Y105">
        <f t="shared" si="23"/>
        <v>884637.0356766769</v>
      </c>
      <c r="Z105">
        <f t="shared" ref="Z105:Z141" si="34">(G105+L105)*1000000/Y105</f>
        <v>45877.685834117976</v>
      </c>
      <c r="AA105">
        <f t="shared" ref="AA105:AA141" si="35">(F105+K105)*1000000/Y105</f>
        <v>317.98352166527587</v>
      </c>
      <c r="AB105">
        <f t="shared" si="24"/>
        <v>1427.5911465022282</v>
      </c>
      <c r="AC105">
        <f t="shared" ref="AC105:AC141" si="36">(X105)*1000000/Y105</f>
        <v>388.74700711229423</v>
      </c>
      <c r="AD105">
        <f t="shared" ref="AD105:AD141" si="37">(V105+S105)*1000000/Y105</f>
        <v>94.841157012856897</v>
      </c>
      <c r="AE105">
        <f t="shared" ref="AE105:AE141" si="38">(T105+W105)*1000000/Y105</f>
        <v>20.912531641690734</v>
      </c>
      <c r="AF105">
        <f t="shared" ref="AF105:AF141" si="39">(Q105+U105)*1000000/Y105</f>
        <v>76.528561737430408</v>
      </c>
      <c r="AG105">
        <f t="shared" si="25"/>
        <v>9.8799979724354383</v>
      </c>
      <c r="AH105">
        <f t="shared" si="26"/>
        <v>28.551822930044565</v>
      </c>
      <c r="AI105">
        <f t="shared" si="27"/>
        <v>15.052443384982118</v>
      </c>
    </row>
    <row r="106" spans="1:35" x14ac:dyDescent="0.35">
      <c r="A106">
        <v>14.0473</v>
      </c>
      <c r="B106">
        <v>1215.0999999999999</v>
      </c>
      <c r="C106">
        <v>75404.5</v>
      </c>
      <c r="D106">
        <f t="shared" si="20"/>
        <v>81554.041740415138</v>
      </c>
      <c r="E106">
        <v>186.5</v>
      </c>
      <c r="F106">
        <v>87.5</v>
      </c>
      <c r="G106">
        <v>37425.9</v>
      </c>
      <c r="H106">
        <v>437778.2</v>
      </c>
      <c r="I106">
        <f t="shared" si="21"/>
        <v>778657.4622328768</v>
      </c>
      <c r="J106">
        <v>1084.7</v>
      </c>
      <c r="K106">
        <v>112.3</v>
      </c>
      <c r="L106">
        <v>2907</v>
      </c>
      <c r="M106">
        <v>9480.5</v>
      </c>
      <c r="N106">
        <f t="shared" si="22"/>
        <v>9571.2401421678223</v>
      </c>
      <c r="O106">
        <v>64.5</v>
      </c>
      <c r="P106">
        <v>165.8</v>
      </c>
      <c r="Q106">
        <v>67.099999999999994</v>
      </c>
      <c r="R106">
        <v>58.7</v>
      </c>
      <c r="S106">
        <v>97.1</v>
      </c>
      <c r="T106">
        <v>12.3</v>
      </c>
      <c r="U106">
        <v>0</v>
      </c>
      <c r="V106">
        <v>15.1</v>
      </c>
      <c r="W106">
        <v>6.83</v>
      </c>
      <c r="X106">
        <v>383.9</v>
      </c>
      <c r="Y106">
        <f t="shared" si="23"/>
        <v>870997.84411545971</v>
      </c>
      <c r="Z106">
        <f t="shared" si="34"/>
        <v>46306.544008682366</v>
      </c>
      <c r="AA106">
        <f t="shared" si="35"/>
        <v>229.39207180576494</v>
      </c>
      <c r="AB106">
        <f t="shared" si="24"/>
        <v>1435.7096386041494</v>
      </c>
      <c r="AC106">
        <f t="shared" si="36"/>
        <v>440.75884067183767</v>
      </c>
      <c r="AD106">
        <f t="shared" si="37"/>
        <v>128.8177700530872</v>
      </c>
      <c r="AE106">
        <f t="shared" si="38"/>
        <v>21.963314983204626</v>
      </c>
      <c r="AF106">
        <f t="shared" si="39"/>
        <v>77.038078169003128</v>
      </c>
      <c r="AG106">
        <f t="shared" si="25"/>
        <v>9.5477482858707088</v>
      </c>
      <c r="AH106">
        <f t="shared" si="26"/>
        <v>28.714192772082988</v>
      </c>
      <c r="AI106">
        <f t="shared" si="27"/>
        <v>11.145276292335117</v>
      </c>
    </row>
    <row r="107" spans="1:35" x14ac:dyDescent="0.35">
      <c r="A107">
        <v>14.057</v>
      </c>
      <c r="B107">
        <v>962.8</v>
      </c>
      <c r="C107">
        <v>73219</v>
      </c>
      <c r="D107">
        <f t="shared" si="20"/>
        <v>79003.561790757478</v>
      </c>
      <c r="E107">
        <v>159.5</v>
      </c>
      <c r="F107">
        <v>61.3</v>
      </c>
      <c r="G107">
        <v>35237.300000000003</v>
      </c>
      <c r="H107">
        <v>436051.4</v>
      </c>
      <c r="I107">
        <f t="shared" si="21"/>
        <v>773211.24655686703</v>
      </c>
      <c r="J107">
        <v>911.8</v>
      </c>
      <c r="K107">
        <v>108.4</v>
      </c>
      <c r="L107">
        <v>2811.4</v>
      </c>
      <c r="M107">
        <v>9470.4</v>
      </c>
      <c r="N107">
        <f t="shared" si="22"/>
        <v>9560.9459828358467</v>
      </c>
      <c r="O107">
        <v>69.7</v>
      </c>
      <c r="P107">
        <v>211.7</v>
      </c>
      <c r="Q107">
        <v>21.9</v>
      </c>
      <c r="R107">
        <v>92.9</v>
      </c>
      <c r="S107">
        <v>53.2</v>
      </c>
      <c r="T107">
        <v>11.2</v>
      </c>
      <c r="U107">
        <v>14.8</v>
      </c>
      <c r="V107">
        <v>15.6</v>
      </c>
      <c r="W107">
        <v>0</v>
      </c>
      <c r="X107">
        <v>279.5</v>
      </c>
      <c r="Y107">
        <f t="shared" si="23"/>
        <v>862738.55433046038</v>
      </c>
      <c r="Z107">
        <f t="shared" si="34"/>
        <v>44102.236777314538</v>
      </c>
      <c r="AA107">
        <f t="shared" si="35"/>
        <v>196.69921918778502</v>
      </c>
      <c r="AB107">
        <f t="shared" si="24"/>
        <v>1302.2485135973864</v>
      </c>
      <c r="AC107">
        <f t="shared" si="36"/>
        <v>323.9683663110543</v>
      </c>
      <c r="AD107">
        <f t="shared" si="37"/>
        <v>79.746059399644139</v>
      </c>
      <c r="AE107">
        <f t="shared" si="38"/>
        <v>12.981916646453696</v>
      </c>
      <c r="AF107">
        <f t="shared" si="39"/>
        <v>42.538959011147377</v>
      </c>
      <c r="AG107">
        <f t="shared" si="25"/>
        <v>9.7870428754178516</v>
      </c>
      <c r="AH107">
        <f t="shared" si="26"/>
        <v>26.044970271947726</v>
      </c>
      <c r="AI107">
        <f t="shared" si="27"/>
        <v>16.329941860465116</v>
      </c>
    </row>
    <row r="108" spans="1:35" x14ac:dyDescent="0.35">
      <c r="A108">
        <v>14.066800000000001</v>
      </c>
      <c r="B108">
        <v>1183.5999999999999</v>
      </c>
      <c r="C108">
        <v>74758.5</v>
      </c>
      <c r="D108">
        <f t="shared" si="20"/>
        <v>80798.90493454953</v>
      </c>
      <c r="E108">
        <v>138.1</v>
      </c>
      <c r="F108">
        <v>54.8</v>
      </c>
      <c r="G108">
        <v>34454.800000000003</v>
      </c>
      <c r="H108">
        <v>440656.4</v>
      </c>
      <c r="I108">
        <f t="shared" si="21"/>
        <v>787809.85426489206</v>
      </c>
      <c r="J108">
        <v>872.1</v>
      </c>
      <c r="K108">
        <v>128.4</v>
      </c>
      <c r="L108">
        <v>2582.1999999999998</v>
      </c>
      <c r="M108">
        <v>9645.6</v>
      </c>
      <c r="N108">
        <f t="shared" si="22"/>
        <v>9739.5437431287228</v>
      </c>
      <c r="O108">
        <v>71.599999999999994</v>
      </c>
      <c r="P108">
        <v>167.3</v>
      </c>
      <c r="Q108">
        <v>53.5</v>
      </c>
      <c r="R108">
        <v>64.5</v>
      </c>
      <c r="S108">
        <v>41</v>
      </c>
      <c r="T108">
        <v>15.6</v>
      </c>
      <c r="U108">
        <v>0</v>
      </c>
      <c r="V108">
        <v>19.2</v>
      </c>
      <c r="W108">
        <v>3.9</v>
      </c>
      <c r="X108">
        <v>326.8</v>
      </c>
      <c r="Y108">
        <f t="shared" si="23"/>
        <v>879531.90294257039</v>
      </c>
      <c r="Z108">
        <f t="shared" si="34"/>
        <v>42109.899454571976</v>
      </c>
      <c r="AA108">
        <f t="shared" si="35"/>
        <v>208.29261495470979</v>
      </c>
      <c r="AB108">
        <f t="shared" si="24"/>
        <v>1181.7649780781953</v>
      </c>
      <c r="AC108">
        <f t="shared" si="36"/>
        <v>371.56128038864171</v>
      </c>
      <c r="AD108">
        <f t="shared" si="37"/>
        <v>68.445499018960319</v>
      </c>
      <c r="AE108">
        <f t="shared" si="38"/>
        <v>22.170884233716382</v>
      </c>
      <c r="AF108">
        <f t="shared" si="39"/>
        <v>60.827810589939816</v>
      </c>
      <c r="AG108">
        <f t="shared" si="25"/>
        <v>9.7502541018724305</v>
      </c>
      <c r="AH108">
        <f t="shared" si="26"/>
        <v>23.635299561563908</v>
      </c>
      <c r="AI108">
        <f t="shared" si="27"/>
        <v>17.26578073089701</v>
      </c>
    </row>
    <row r="109" spans="1:35" x14ac:dyDescent="0.35">
      <c r="A109">
        <v>14.076599999999999</v>
      </c>
      <c r="B109">
        <v>1203.5</v>
      </c>
      <c r="C109">
        <v>74977.600000000006</v>
      </c>
      <c r="D109">
        <f t="shared" si="20"/>
        <v>81054.902021832124</v>
      </c>
      <c r="E109">
        <v>159</v>
      </c>
      <c r="F109">
        <v>47.1</v>
      </c>
      <c r="G109">
        <v>33195.300000000003</v>
      </c>
      <c r="H109">
        <v>440980.9</v>
      </c>
      <c r="I109">
        <f t="shared" si="21"/>
        <v>788847.64402504324</v>
      </c>
      <c r="J109">
        <v>837</v>
      </c>
      <c r="K109">
        <v>55.7</v>
      </c>
      <c r="L109">
        <v>2533.4</v>
      </c>
      <c r="M109">
        <v>9332.6</v>
      </c>
      <c r="N109">
        <f t="shared" si="22"/>
        <v>9420.5179255923831</v>
      </c>
      <c r="O109">
        <v>67.7</v>
      </c>
      <c r="P109">
        <v>236.6</v>
      </c>
      <c r="Q109">
        <v>27.7</v>
      </c>
      <c r="R109">
        <v>85.2</v>
      </c>
      <c r="S109">
        <v>66.8</v>
      </c>
      <c r="T109">
        <v>11.2</v>
      </c>
      <c r="U109">
        <v>5.16</v>
      </c>
      <c r="V109">
        <v>23.9</v>
      </c>
      <c r="W109">
        <v>0</v>
      </c>
      <c r="X109">
        <v>248.3</v>
      </c>
      <c r="Y109">
        <f t="shared" si="23"/>
        <v>880526.56397246779</v>
      </c>
      <c r="Z109">
        <f t="shared" si="34"/>
        <v>40576.515759855225</v>
      </c>
      <c r="AA109">
        <f t="shared" si="35"/>
        <v>116.7483233398673</v>
      </c>
      <c r="AB109">
        <f t="shared" si="24"/>
        <v>1219.270427409353</v>
      </c>
      <c r="AC109">
        <f t="shared" si="36"/>
        <v>281.99035686078838</v>
      </c>
      <c r="AD109">
        <f t="shared" si="37"/>
        <v>103.00654598177005</v>
      </c>
      <c r="AE109">
        <f t="shared" si="38"/>
        <v>12.719661686833788</v>
      </c>
      <c r="AF109">
        <f t="shared" si="39"/>
        <v>37.318578841906991</v>
      </c>
      <c r="AG109">
        <f t="shared" si="25"/>
        <v>9.7322632480953128</v>
      </c>
      <c r="AH109">
        <f t="shared" si="26"/>
        <v>24.385408548187062</v>
      </c>
      <c r="AI109">
        <f t="shared" si="27"/>
        <v>11.836824696802646</v>
      </c>
    </row>
    <row r="110" spans="1:35" x14ac:dyDescent="0.35">
      <c r="A110">
        <v>14.086399999999999</v>
      </c>
      <c r="B110">
        <v>1102.5</v>
      </c>
      <c r="C110">
        <v>74785.3</v>
      </c>
      <c r="D110">
        <f t="shared" si="20"/>
        <v>80830.211625474622</v>
      </c>
      <c r="E110">
        <v>125.8</v>
      </c>
      <c r="F110">
        <v>48.4</v>
      </c>
      <c r="G110">
        <v>33176.6</v>
      </c>
      <c r="H110">
        <v>440092.7</v>
      </c>
      <c r="I110">
        <f t="shared" si="21"/>
        <v>786009.93414445571</v>
      </c>
      <c r="J110">
        <v>700.8</v>
      </c>
      <c r="K110">
        <v>85.2</v>
      </c>
      <c r="L110">
        <v>2588.8000000000002</v>
      </c>
      <c r="M110">
        <v>9216.4</v>
      </c>
      <c r="N110">
        <f t="shared" si="22"/>
        <v>9302.1321709402546</v>
      </c>
      <c r="O110">
        <v>77.400000000000006</v>
      </c>
      <c r="P110">
        <v>155.6</v>
      </c>
      <c r="Q110">
        <v>43.2</v>
      </c>
      <c r="R110">
        <v>141.9</v>
      </c>
      <c r="S110">
        <v>52.2</v>
      </c>
      <c r="T110">
        <v>8.7799999999999994</v>
      </c>
      <c r="U110">
        <v>11</v>
      </c>
      <c r="V110">
        <v>20</v>
      </c>
      <c r="W110">
        <v>5.37</v>
      </c>
      <c r="X110">
        <v>309.7</v>
      </c>
      <c r="Y110">
        <f t="shared" si="23"/>
        <v>877244.77794087061</v>
      </c>
      <c r="Z110">
        <f t="shared" si="34"/>
        <v>40770.148651042429</v>
      </c>
      <c r="AA110">
        <f t="shared" si="35"/>
        <v>152.29500745914399</v>
      </c>
      <c r="AB110">
        <f t="shared" si="24"/>
        <v>976.23835619768647</v>
      </c>
      <c r="AC110">
        <f t="shared" si="36"/>
        <v>353.03715426719231</v>
      </c>
      <c r="AD110">
        <f t="shared" si="37"/>
        <v>82.303140258609247</v>
      </c>
      <c r="AE110">
        <f t="shared" si="38"/>
        <v>16.130047571458736</v>
      </c>
      <c r="AF110">
        <f t="shared" si="39"/>
        <v>61.784351828485057</v>
      </c>
      <c r="AG110">
        <f t="shared" si="25"/>
        <v>9.7242097767406452</v>
      </c>
      <c r="AH110">
        <f t="shared" si="26"/>
        <v>19.52476712395373</v>
      </c>
      <c r="AI110">
        <f t="shared" si="27"/>
        <v>11.861495844875346</v>
      </c>
    </row>
    <row r="111" spans="1:35" x14ac:dyDescent="0.35">
      <c r="A111">
        <v>14.0962</v>
      </c>
      <c r="B111">
        <v>1214</v>
      </c>
      <c r="C111">
        <v>74401.2</v>
      </c>
      <c r="D111">
        <f t="shared" si="20"/>
        <v>80381.694531151079</v>
      </c>
      <c r="E111">
        <v>133.19999999999999</v>
      </c>
      <c r="F111">
        <v>82.6</v>
      </c>
      <c r="G111">
        <v>32059.200000000001</v>
      </c>
      <c r="H111">
        <v>442276.6</v>
      </c>
      <c r="I111">
        <f t="shared" si="21"/>
        <v>793003.48524017446</v>
      </c>
      <c r="J111">
        <v>799.3</v>
      </c>
      <c r="K111">
        <v>63.9</v>
      </c>
      <c r="L111">
        <v>2629.8</v>
      </c>
      <c r="M111">
        <v>10433.299999999999</v>
      </c>
      <c r="N111">
        <f t="shared" si="22"/>
        <v>10543.301426775981</v>
      </c>
      <c r="O111">
        <v>56.1</v>
      </c>
      <c r="P111">
        <v>207.3</v>
      </c>
      <c r="Q111">
        <v>52.9</v>
      </c>
      <c r="R111">
        <v>70.3</v>
      </c>
      <c r="S111">
        <v>66.8</v>
      </c>
      <c r="T111">
        <v>16.600000000000001</v>
      </c>
      <c r="U111">
        <v>0</v>
      </c>
      <c r="V111">
        <v>17.600000000000001</v>
      </c>
      <c r="W111">
        <v>3.41</v>
      </c>
      <c r="X111">
        <v>304.39999999999998</v>
      </c>
      <c r="Y111">
        <f t="shared" si="23"/>
        <v>885142.48119810154</v>
      </c>
      <c r="Z111">
        <f t="shared" si="34"/>
        <v>39190.300699437721</v>
      </c>
      <c r="AA111">
        <f t="shared" si="35"/>
        <v>165.51007675250443</v>
      </c>
      <c r="AB111">
        <f t="shared" si="24"/>
        <v>1137.2180427240337</v>
      </c>
      <c r="AC111">
        <f t="shared" si="36"/>
        <v>343.89943592807066</v>
      </c>
      <c r="AD111">
        <f t="shared" si="37"/>
        <v>95.351880395299489</v>
      </c>
      <c r="AE111">
        <f t="shared" si="38"/>
        <v>22.606529937321596</v>
      </c>
      <c r="AF111">
        <f t="shared" si="39"/>
        <v>59.764389489470886</v>
      </c>
      <c r="AG111">
        <f t="shared" si="25"/>
        <v>9.8654735990027476</v>
      </c>
      <c r="AH111">
        <f t="shared" si="26"/>
        <v>22.744360854480675</v>
      </c>
      <c r="AI111">
        <f t="shared" si="27"/>
        <v>11.926540284360186</v>
      </c>
    </row>
    <row r="112" spans="1:35" x14ac:dyDescent="0.35">
      <c r="A112">
        <v>14.106</v>
      </c>
      <c r="B112">
        <v>1115.9000000000001</v>
      </c>
      <c r="C112">
        <v>74472.399999999994</v>
      </c>
      <c r="D112">
        <f t="shared" si="20"/>
        <v>80464.807316389051</v>
      </c>
      <c r="E112">
        <v>109.3</v>
      </c>
      <c r="F112">
        <v>46.5</v>
      </c>
      <c r="G112">
        <v>31571.3</v>
      </c>
      <c r="H112">
        <v>443605.7</v>
      </c>
      <c r="I112">
        <f t="shared" si="21"/>
        <v>797286.56458198803</v>
      </c>
      <c r="J112">
        <v>799.9</v>
      </c>
      <c r="K112">
        <v>83.2</v>
      </c>
      <c r="L112">
        <v>2528.6999999999998</v>
      </c>
      <c r="M112">
        <v>9661</v>
      </c>
      <c r="N112">
        <f t="shared" si="22"/>
        <v>9755.2454260611757</v>
      </c>
      <c r="O112">
        <v>111.6</v>
      </c>
      <c r="P112">
        <v>226.3</v>
      </c>
      <c r="Q112">
        <v>58.7</v>
      </c>
      <c r="R112">
        <v>76.8</v>
      </c>
      <c r="S112">
        <v>68.3</v>
      </c>
      <c r="T112">
        <v>0</v>
      </c>
      <c r="U112">
        <v>0</v>
      </c>
      <c r="V112">
        <v>20.5</v>
      </c>
      <c r="W112">
        <v>0</v>
      </c>
      <c r="X112">
        <v>305.39999999999998</v>
      </c>
      <c r="Y112">
        <f t="shared" si="23"/>
        <v>888622.51732443832</v>
      </c>
      <c r="Z112">
        <f t="shared" si="34"/>
        <v>38373.999460054198</v>
      </c>
      <c r="AA112">
        <f t="shared" si="35"/>
        <v>145.95623841551406</v>
      </c>
      <c r="AB112">
        <f t="shared" si="24"/>
        <v>1154.8210629298421</v>
      </c>
      <c r="AC112">
        <f t="shared" si="36"/>
        <v>343.67798929913641</v>
      </c>
      <c r="AD112">
        <f t="shared" si="37"/>
        <v>99.929945808000383</v>
      </c>
      <c r="AE112">
        <f t="shared" si="38"/>
        <v>0</v>
      </c>
      <c r="AF112">
        <f t="shared" si="39"/>
        <v>66.05729525821647</v>
      </c>
      <c r="AG112">
        <f t="shared" si="25"/>
        <v>9.9085126923506213</v>
      </c>
      <c r="AH112">
        <f t="shared" si="26"/>
        <v>23.096421258596841</v>
      </c>
      <c r="AI112">
        <f t="shared" si="27"/>
        <v>11.556306306306304</v>
      </c>
    </row>
    <row r="113" spans="1:35" x14ac:dyDescent="0.35">
      <c r="A113">
        <v>14.1157</v>
      </c>
      <c r="B113">
        <v>1156.9000000000001</v>
      </c>
      <c r="C113">
        <v>74094.3</v>
      </c>
      <c r="D113">
        <f t="shared" si="20"/>
        <v>80023.592035344423</v>
      </c>
      <c r="E113">
        <v>108.8</v>
      </c>
      <c r="F113">
        <v>51.6</v>
      </c>
      <c r="G113">
        <v>30506.799999999999</v>
      </c>
      <c r="H113">
        <v>441377.1</v>
      </c>
      <c r="I113">
        <f t="shared" si="21"/>
        <v>790116.37367533625</v>
      </c>
      <c r="J113">
        <v>645.29999999999995</v>
      </c>
      <c r="K113">
        <v>34.200000000000003</v>
      </c>
      <c r="L113">
        <v>2481.6999999999998</v>
      </c>
      <c r="M113">
        <v>10021</v>
      </c>
      <c r="N113">
        <f t="shared" si="22"/>
        <v>10122.436940581567</v>
      </c>
      <c r="O113">
        <v>61.3</v>
      </c>
      <c r="P113">
        <v>195.1</v>
      </c>
      <c r="Q113">
        <v>28.4</v>
      </c>
      <c r="R113">
        <v>44.5</v>
      </c>
      <c r="S113">
        <v>46</v>
      </c>
      <c r="T113">
        <v>4.3899999999999997</v>
      </c>
      <c r="U113">
        <v>0</v>
      </c>
      <c r="V113">
        <v>23.4</v>
      </c>
      <c r="W113">
        <v>14.6</v>
      </c>
      <c r="X113">
        <v>222</v>
      </c>
      <c r="Y113">
        <f t="shared" si="23"/>
        <v>881419.30265126214</v>
      </c>
      <c r="Z113">
        <f t="shared" si="34"/>
        <v>37426.568604490909</v>
      </c>
      <c r="AA113">
        <f t="shared" si="35"/>
        <v>97.343000932607438</v>
      </c>
      <c r="AB113">
        <f t="shared" si="24"/>
        <v>953.46221426297529</v>
      </c>
      <c r="AC113">
        <f t="shared" si="36"/>
        <v>251.86650590954369</v>
      </c>
      <c r="AD113">
        <f t="shared" si="37"/>
        <v>78.736646441992491</v>
      </c>
      <c r="AE113">
        <f t="shared" si="38"/>
        <v>21.544797059559617</v>
      </c>
      <c r="AF113">
        <f t="shared" si="39"/>
        <v>32.220760215455137</v>
      </c>
      <c r="AG113">
        <f t="shared" si="25"/>
        <v>9.8735429587609804</v>
      </c>
      <c r="AH113">
        <f t="shared" si="26"/>
        <v>19.069244285259504</v>
      </c>
      <c r="AI113">
        <f t="shared" si="27"/>
        <v>12.10951008645533</v>
      </c>
    </row>
    <row r="114" spans="1:35" x14ac:dyDescent="0.35">
      <c r="A114">
        <v>14.125500000000001</v>
      </c>
      <c r="B114">
        <v>1130.3</v>
      </c>
      <c r="C114">
        <v>75361.399999999994</v>
      </c>
      <c r="D114">
        <f t="shared" si="20"/>
        <v>81503.627471316897</v>
      </c>
      <c r="E114">
        <v>111.2</v>
      </c>
      <c r="F114">
        <v>59.1</v>
      </c>
      <c r="G114">
        <v>29425.1</v>
      </c>
      <c r="H114">
        <v>439245.5</v>
      </c>
      <c r="I114">
        <f t="shared" si="21"/>
        <v>783311.5917928433</v>
      </c>
      <c r="J114">
        <v>774.6</v>
      </c>
      <c r="K114">
        <v>29</v>
      </c>
      <c r="L114">
        <v>2436.9</v>
      </c>
      <c r="M114">
        <v>9182.9</v>
      </c>
      <c r="N114">
        <f t="shared" si="22"/>
        <v>9268.0071831622608</v>
      </c>
      <c r="O114">
        <v>72.900000000000006</v>
      </c>
      <c r="P114">
        <v>144.9</v>
      </c>
      <c r="Q114">
        <v>22.6</v>
      </c>
      <c r="R114">
        <v>86.5</v>
      </c>
      <c r="S114">
        <v>88.8</v>
      </c>
      <c r="T114">
        <v>20.5</v>
      </c>
      <c r="U114">
        <v>5.81</v>
      </c>
      <c r="V114">
        <v>27.8</v>
      </c>
      <c r="W114">
        <v>0</v>
      </c>
      <c r="X114">
        <v>276.60000000000002</v>
      </c>
      <c r="Y114">
        <f t="shared" si="23"/>
        <v>875213.52644732245</v>
      </c>
      <c r="Z114">
        <f t="shared" si="34"/>
        <v>36404.830406740424</v>
      </c>
      <c r="AA114">
        <f t="shared" si="35"/>
        <v>100.66114992259844</v>
      </c>
      <c r="AB114">
        <f t="shared" si="24"/>
        <v>1050.6007645156558</v>
      </c>
      <c r="AC114">
        <f t="shared" si="36"/>
        <v>316.03716309410589</v>
      </c>
      <c r="AD114">
        <f t="shared" si="37"/>
        <v>133.22463202014731</v>
      </c>
      <c r="AE114">
        <f t="shared" si="38"/>
        <v>23.422855543850943</v>
      </c>
      <c r="AF114">
        <f t="shared" si="39"/>
        <v>32.460650048819772</v>
      </c>
      <c r="AG114">
        <f t="shared" si="25"/>
        <v>9.6107574116073504</v>
      </c>
      <c r="AH114">
        <f t="shared" si="26"/>
        <v>21.012015290313116</v>
      </c>
      <c r="AI114">
        <f t="shared" si="27"/>
        <v>7.8859348198970851</v>
      </c>
    </row>
    <row r="115" spans="1:35" x14ac:dyDescent="0.35">
      <c r="A115">
        <v>14.135300000000001</v>
      </c>
      <c r="B115">
        <v>1097.9000000000001</v>
      </c>
      <c r="C115">
        <v>74222.399999999994</v>
      </c>
      <c r="D115">
        <f t="shared" si="20"/>
        <v>80173.035078835339</v>
      </c>
      <c r="E115">
        <v>126.1</v>
      </c>
      <c r="F115">
        <v>105.2</v>
      </c>
      <c r="G115">
        <v>29467.7</v>
      </c>
      <c r="H115">
        <v>441372</v>
      </c>
      <c r="I115">
        <f t="shared" si="21"/>
        <v>790100.03078972059</v>
      </c>
      <c r="J115">
        <v>542.4</v>
      </c>
      <c r="K115">
        <v>92.3</v>
      </c>
      <c r="L115">
        <v>2292.1</v>
      </c>
      <c r="M115">
        <v>9052.5</v>
      </c>
      <c r="N115">
        <f t="shared" si="22"/>
        <v>9135.196365095022</v>
      </c>
      <c r="O115">
        <v>40</v>
      </c>
      <c r="P115">
        <v>120</v>
      </c>
      <c r="Q115">
        <v>28.4</v>
      </c>
      <c r="R115">
        <v>52.4</v>
      </c>
      <c r="S115">
        <v>33.700000000000003</v>
      </c>
      <c r="T115">
        <v>0</v>
      </c>
      <c r="U115">
        <v>5.81</v>
      </c>
      <c r="V115">
        <v>22.4</v>
      </c>
      <c r="W115">
        <v>7.32</v>
      </c>
      <c r="X115">
        <v>224.9</v>
      </c>
      <c r="Y115">
        <f t="shared" si="23"/>
        <v>880506.16223365092</v>
      </c>
      <c r="Z115">
        <f t="shared" si="34"/>
        <v>36069.934955858065</v>
      </c>
      <c r="AA115">
        <f t="shared" si="35"/>
        <v>224.30280271859294</v>
      </c>
      <c r="AB115">
        <f t="shared" si="24"/>
        <v>752.29456466225804</v>
      </c>
      <c r="AC115">
        <f t="shared" si="36"/>
        <v>255.421267500818</v>
      </c>
      <c r="AD115">
        <f t="shared" si="37"/>
        <v>63.713353076015515</v>
      </c>
      <c r="AE115">
        <f t="shared" si="38"/>
        <v>8.3134000805068382</v>
      </c>
      <c r="AF115">
        <f t="shared" si="39"/>
        <v>38.852652562040838</v>
      </c>
      <c r="AG115">
        <f t="shared" si="25"/>
        <v>9.8549347671920291</v>
      </c>
      <c r="AH115">
        <f t="shared" si="26"/>
        <v>15.045891293245161</v>
      </c>
      <c r="AI115">
        <f t="shared" si="27"/>
        <v>11.807486631016042</v>
      </c>
    </row>
    <row r="116" spans="1:35" x14ac:dyDescent="0.35">
      <c r="A116">
        <v>14.145099999999999</v>
      </c>
      <c r="B116">
        <v>1152.3</v>
      </c>
      <c r="C116">
        <v>75023.399999999994</v>
      </c>
      <c r="D116">
        <f t="shared" si="20"/>
        <v>81108.43020245053</v>
      </c>
      <c r="E116">
        <v>140.69999999999999</v>
      </c>
      <c r="F116">
        <v>16.100000000000001</v>
      </c>
      <c r="G116">
        <v>29498.799999999999</v>
      </c>
      <c r="H116">
        <v>442838.2</v>
      </c>
      <c r="I116">
        <f t="shared" si="21"/>
        <v>794810.7713055705</v>
      </c>
      <c r="J116">
        <v>653.1</v>
      </c>
      <c r="K116">
        <v>36.799999999999997</v>
      </c>
      <c r="L116">
        <v>2650.1</v>
      </c>
      <c r="M116">
        <v>9138.1</v>
      </c>
      <c r="N116">
        <f t="shared" si="22"/>
        <v>9222.3749848490497</v>
      </c>
      <c r="O116">
        <v>63.9</v>
      </c>
      <c r="P116">
        <v>162.9</v>
      </c>
      <c r="Q116">
        <v>47.9</v>
      </c>
      <c r="R116">
        <v>118.1</v>
      </c>
      <c r="S116">
        <v>101</v>
      </c>
      <c r="T116">
        <v>16.100000000000001</v>
      </c>
      <c r="U116">
        <v>5.16</v>
      </c>
      <c r="V116">
        <v>22.9</v>
      </c>
      <c r="W116">
        <v>3.9</v>
      </c>
      <c r="X116">
        <v>229.2</v>
      </c>
      <c r="Y116">
        <f t="shared" si="23"/>
        <v>886293.87649287004</v>
      </c>
      <c r="Z116">
        <f t="shared" si="34"/>
        <v>36273.408688341115</v>
      </c>
      <c r="AA116">
        <f t="shared" si="35"/>
        <v>59.686748834742247</v>
      </c>
      <c r="AB116">
        <f t="shared" si="24"/>
        <v>920.68784591965357</v>
      </c>
      <c r="AC116">
        <f t="shared" si="36"/>
        <v>258.60496848625564</v>
      </c>
      <c r="AD116">
        <f t="shared" si="37"/>
        <v>139.7956177811827</v>
      </c>
      <c r="AE116">
        <f t="shared" si="38"/>
        <v>22.565878576462097</v>
      </c>
      <c r="AF116">
        <f t="shared" si="39"/>
        <v>59.867275863353946</v>
      </c>
      <c r="AG116">
        <f t="shared" si="25"/>
        <v>9.7993607979057753</v>
      </c>
      <c r="AH116">
        <f t="shared" si="26"/>
        <v>18.413756918393073</v>
      </c>
      <c r="AI116">
        <f t="shared" si="27"/>
        <v>6.5859564164648905</v>
      </c>
    </row>
    <row r="117" spans="1:35" x14ac:dyDescent="0.35">
      <c r="A117">
        <v>14.1549</v>
      </c>
      <c r="B117">
        <v>1117</v>
      </c>
      <c r="C117">
        <v>76521.8</v>
      </c>
      <c r="D117">
        <f t="shared" si="20"/>
        <v>82862.594915613605</v>
      </c>
      <c r="E117">
        <v>81</v>
      </c>
      <c r="F117">
        <v>106.4</v>
      </c>
      <c r="G117">
        <v>28461.3</v>
      </c>
      <c r="H117">
        <v>442245.5</v>
      </c>
      <c r="I117">
        <f t="shared" si="21"/>
        <v>792903.50862252119</v>
      </c>
      <c r="J117">
        <v>667.7</v>
      </c>
      <c r="K117">
        <v>40</v>
      </c>
      <c r="L117">
        <v>2166.3000000000002</v>
      </c>
      <c r="M117">
        <v>9260</v>
      </c>
      <c r="N117">
        <f t="shared" si="22"/>
        <v>9346.5490441488182</v>
      </c>
      <c r="O117">
        <v>84.5</v>
      </c>
      <c r="P117">
        <v>188.1</v>
      </c>
      <c r="Q117">
        <v>31.6</v>
      </c>
      <c r="R117">
        <v>91.6</v>
      </c>
      <c r="S117">
        <v>53.7</v>
      </c>
      <c r="T117">
        <v>13.2</v>
      </c>
      <c r="U117">
        <v>5.16</v>
      </c>
      <c r="V117">
        <v>49.3</v>
      </c>
      <c r="W117">
        <v>0</v>
      </c>
      <c r="X117">
        <v>243.4</v>
      </c>
      <c r="Y117">
        <f t="shared" si="23"/>
        <v>886229.6525822836</v>
      </c>
      <c r="Z117">
        <f t="shared" si="34"/>
        <v>34559.439430578437</v>
      </c>
      <c r="AA117">
        <f t="shared" si="35"/>
        <v>165.19420172121494</v>
      </c>
      <c r="AB117">
        <f t="shared" si="24"/>
        <v>965.66391962442469</v>
      </c>
      <c r="AC117">
        <f t="shared" si="36"/>
        <v>274.64664411846803</v>
      </c>
      <c r="AD117">
        <f t="shared" si="37"/>
        <v>116.22269656615532</v>
      </c>
      <c r="AE117">
        <f t="shared" si="38"/>
        <v>14.894559171584955</v>
      </c>
      <c r="AF117">
        <f t="shared" si="39"/>
        <v>41.47909054147447</v>
      </c>
      <c r="AG117">
        <f t="shared" si="25"/>
        <v>9.5688954639907884</v>
      </c>
      <c r="AH117">
        <f t="shared" si="26"/>
        <v>19.313278392488495</v>
      </c>
      <c r="AI117">
        <f t="shared" si="27"/>
        <v>8.3087378640776723</v>
      </c>
    </row>
    <row r="118" spans="1:35" x14ac:dyDescent="0.35">
      <c r="A118">
        <v>14.1647</v>
      </c>
      <c r="B118">
        <v>1135.2</v>
      </c>
      <c r="C118">
        <v>76490.8</v>
      </c>
      <c r="D118">
        <f t="shared" si="20"/>
        <v>82826.245802424062</v>
      </c>
      <c r="E118">
        <v>180</v>
      </c>
      <c r="F118">
        <v>36.1</v>
      </c>
      <c r="G118">
        <v>27751.7</v>
      </c>
      <c r="H118">
        <v>442431.2</v>
      </c>
      <c r="I118">
        <f t="shared" si="21"/>
        <v>793500.64063842874</v>
      </c>
      <c r="J118">
        <v>651.6</v>
      </c>
      <c r="K118">
        <v>96.1</v>
      </c>
      <c r="L118">
        <v>2284.5</v>
      </c>
      <c r="M118">
        <v>9558.2000000000007</v>
      </c>
      <c r="N118">
        <f t="shared" si="22"/>
        <v>9650.4408436719859</v>
      </c>
      <c r="O118">
        <v>66.400000000000006</v>
      </c>
      <c r="P118">
        <v>145</v>
      </c>
      <c r="Q118">
        <v>44.5</v>
      </c>
      <c r="R118">
        <v>56.1</v>
      </c>
      <c r="S118">
        <v>83.9</v>
      </c>
      <c r="T118">
        <v>7.8</v>
      </c>
      <c r="U118">
        <v>0</v>
      </c>
      <c r="V118">
        <v>25.4</v>
      </c>
      <c r="W118">
        <v>0</v>
      </c>
      <c r="X118">
        <v>219</v>
      </c>
      <c r="Y118">
        <f t="shared" si="23"/>
        <v>887112.52728452487</v>
      </c>
      <c r="Z118">
        <f t="shared" si="34"/>
        <v>33858.387832648026</v>
      </c>
      <c r="AA118">
        <f t="shared" si="35"/>
        <v>149.02280819398158</v>
      </c>
      <c r="AB118">
        <f t="shared" si="24"/>
        <v>897.96950837614008</v>
      </c>
      <c r="AC118">
        <f t="shared" si="36"/>
        <v>246.86834337732199</v>
      </c>
      <c r="AD118">
        <f t="shared" si="37"/>
        <v>123.20872114676391</v>
      </c>
      <c r="AE118">
        <f t="shared" si="38"/>
        <v>8.7925711339868098</v>
      </c>
      <c r="AF118">
        <f t="shared" si="39"/>
        <v>50.162745572104235</v>
      </c>
      <c r="AG118">
        <f t="shared" si="25"/>
        <v>9.5803043220293524</v>
      </c>
      <c r="AH118">
        <f t="shared" si="26"/>
        <v>17.959390167522802</v>
      </c>
      <c r="AI118">
        <f t="shared" si="27"/>
        <v>7.288197621225982</v>
      </c>
    </row>
    <row r="119" spans="1:35" x14ac:dyDescent="0.35">
      <c r="A119">
        <v>14.1744</v>
      </c>
      <c r="B119">
        <v>1310.2</v>
      </c>
      <c r="C119">
        <v>75182.899999999994</v>
      </c>
      <c r="D119">
        <f t="shared" si="20"/>
        <v>81294.885226495055</v>
      </c>
      <c r="E119">
        <v>91.7</v>
      </c>
      <c r="F119">
        <v>62.6</v>
      </c>
      <c r="G119">
        <v>27203.200000000001</v>
      </c>
      <c r="H119">
        <v>445539</v>
      </c>
      <c r="I119">
        <f t="shared" si="21"/>
        <v>803553.36083151016</v>
      </c>
      <c r="J119">
        <v>629.20000000000005</v>
      </c>
      <c r="K119">
        <v>89</v>
      </c>
      <c r="L119">
        <v>2219.1999999999998</v>
      </c>
      <c r="M119">
        <v>9550.6</v>
      </c>
      <c r="N119">
        <f t="shared" si="22"/>
        <v>9642.6935086234589</v>
      </c>
      <c r="O119">
        <v>31.1</v>
      </c>
      <c r="P119">
        <v>150.19999999999999</v>
      </c>
      <c r="Q119">
        <v>38.1</v>
      </c>
      <c r="R119">
        <v>57.4</v>
      </c>
      <c r="S119">
        <v>40</v>
      </c>
      <c r="T119">
        <v>7.32</v>
      </c>
      <c r="U119">
        <v>5.16</v>
      </c>
      <c r="V119">
        <v>31.7</v>
      </c>
      <c r="W119">
        <v>0</v>
      </c>
      <c r="X119">
        <v>214</v>
      </c>
      <c r="Y119">
        <f t="shared" si="23"/>
        <v>895801.13956662873</v>
      </c>
      <c r="Z119">
        <f t="shared" si="34"/>
        <v>32844.789653018292</v>
      </c>
      <c r="AA119">
        <f t="shared" si="35"/>
        <v>169.23398877717565</v>
      </c>
      <c r="AB119">
        <f t="shared" si="24"/>
        <v>870.05917449162746</v>
      </c>
      <c r="AC119">
        <f t="shared" si="36"/>
        <v>238.89230605749069</v>
      </c>
      <c r="AD119">
        <f t="shared" si="37"/>
        <v>80.04008572113122</v>
      </c>
      <c r="AE119">
        <f t="shared" si="38"/>
        <v>8.1714564501908029</v>
      </c>
      <c r="AF119">
        <f t="shared" si="39"/>
        <v>48.291968037603034</v>
      </c>
      <c r="AG119">
        <f t="shared" si="25"/>
        <v>9.8844270287452449</v>
      </c>
      <c r="AH119">
        <f t="shared" si="26"/>
        <v>17.401183489832547</v>
      </c>
      <c r="AI119">
        <f t="shared" si="27"/>
        <v>10.870292887029292</v>
      </c>
    </row>
    <row r="120" spans="1:35" x14ac:dyDescent="0.35">
      <c r="A120">
        <v>14.184200000000001</v>
      </c>
      <c r="B120">
        <v>1057.9000000000001</v>
      </c>
      <c r="C120">
        <v>75926.399999999994</v>
      </c>
      <c r="D120">
        <f t="shared" si="20"/>
        <v>82164.883836092718</v>
      </c>
      <c r="E120">
        <v>98</v>
      </c>
      <c r="F120">
        <v>88.4</v>
      </c>
      <c r="G120">
        <v>27313.7</v>
      </c>
      <c r="H120">
        <v>444228.5</v>
      </c>
      <c r="I120">
        <f t="shared" si="21"/>
        <v>799300.61185217299</v>
      </c>
      <c r="J120">
        <v>546.79999999999995</v>
      </c>
      <c r="K120">
        <v>59.4</v>
      </c>
      <c r="L120">
        <v>1998.3</v>
      </c>
      <c r="M120">
        <v>8793.2000000000007</v>
      </c>
      <c r="N120">
        <f t="shared" si="22"/>
        <v>8871.2062911594239</v>
      </c>
      <c r="O120">
        <v>67.099999999999994</v>
      </c>
      <c r="P120">
        <v>210.7</v>
      </c>
      <c r="Q120">
        <v>18.100000000000001</v>
      </c>
      <c r="R120">
        <v>82.6</v>
      </c>
      <c r="S120">
        <v>71.2</v>
      </c>
      <c r="T120">
        <v>3.9</v>
      </c>
      <c r="U120">
        <v>0</v>
      </c>
      <c r="V120">
        <v>17.100000000000001</v>
      </c>
      <c r="W120">
        <v>3.41</v>
      </c>
      <c r="X120">
        <v>217.1</v>
      </c>
      <c r="Y120">
        <f t="shared" si="23"/>
        <v>891394.60197942506</v>
      </c>
      <c r="Z120">
        <f t="shared" si="34"/>
        <v>32883.304358036228</v>
      </c>
      <c r="AA120">
        <f t="shared" si="35"/>
        <v>165.80760044069851</v>
      </c>
      <c r="AB120">
        <f t="shared" si="24"/>
        <v>849.79199819911457</v>
      </c>
      <c r="AC120">
        <f t="shared" si="36"/>
        <v>243.55094760267693</v>
      </c>
      <c r="AD120">
        <f t="shared" si="37"/>
        <v>99.05826196829284</v>
      </c>
      <c r="AE120">
        <f t="shared" si="38"/>
        <v>8.2006330123241291</v>
      </c>
      <c r="AF120">
        <f t="shared" si="39"/>
        <v>20.30526094706795</v>
      </c>
      <c r="AG120">
        <f t="shared" si="25"/>
        <v>9.7280075688619512</v>
      </c>
      <c r="AH120">
        <f t="shared" si="26"/>
        <v>16.995839963982291</v>
      </c>
      <c r="AI120">
        <f t="shared" si="27"/>
        <v>8.5787089467723661</v>
      </c>
    </row>
    <row r="121" spans="1:35" x14ac:dyDescent="0.35">
      <c r="A121">
        <v>14.194000000000001</v>
      </c>
      <c r="B121">
        <v>1168.3</v>
      </c>
      <c r="C121">
        <v>76851.399999999994</v>
      </c>
      <c r="D121">
        <f t="shared" si="20"/>
        <v>83249.219031475528</v>
      </c>
      <c r="E121">
        <v>131.19999999999999</v>
      </c>
      <c r="F121">
        <v>40.6</v>
      </c>
      <c r="G121">
        <v>27125.5</v>
      </c>
      <c r="H121">
        <v>442583.6</v>
      </c>
      <c r="I121">
        <f t="shared" si="21"/>
        <v>793990.99129483802</v>
      </c>
      <c r="J121">
        <v>488.3</v>
      </c>
      <c r="K121">
        <v>52.9</v>
      </c>
      <c r="L121">
        <v>2113</v>
      </c>
      <c r="M121">
        <v>9409.6</v>
      </c>
      <c r="N121">
        <f t="shared" si="22"/>
        <v>9498.9816174273456</v>
      </c>
      <c r="O121">
        <v>47.7</v>
      </c>
      <c r="P121">
        <v>159.5</v>
      </c>
      <c r="Q121">
        <v>21.9</v>
      </c>
      <c r="R121">
        <v>56.1</v>
      </c>
      <c r="S121">
        <v>51.2</v>
      </c>
      <c r="T121">
        <v>13.2</v>
      </c>
      <c r="U121">
        <v>4.5199999999999996</v>
      </c>
      <c r="V121">
        <v>35.1</v>
      </c>
      <c r="W121">
        <v>0</v>
      </c>
      <c r="X121">
        <v>228.8</v>
      </c>
      <c r="Y121">
        <f t="shared" si="23"/>
        <v>887907.49194374087</v>
      </c>
      <c r="Z121">
        <f t="shared" si="34"/>
        <v>32929.669211364868</v>
      </c>
      <c r="AA121">
        <f t="shared" si="35"/>
        <v>105.30376289011457</v>
      </c>
      <c r="AB121">
        <f t="shared" si="24"/>
        <v>729.58050909322162</v>
      </c>
      <c r="AC121">
        <f t="shared" si="36"/>
        <v>257.6845021311039</v>
      </c>
      <c r="AD121">
        <f t="shared" si="37"/>
        <v>97.19481002584908</v>
      </c>
      <c r="AE121">
        <f t="shared" si="38"/>
        <v>14.866413584486763</v>
      </c>
      <c r="AF121">
        <f t="shared" si="39"/>
        <v>29.755352038040929</v>
      </c>
      <c r="AG121">
        <f t="shared" si="25"/>
        <v>9.5375187963581922</v>
      </c>
      <c r="AH121">
        <f t="shared" si="26"/>
        <v>14.591610181864432</v>
      </c>
      <c r="AI121">
        <f t="shared" si="27"/>
        <v>7.5063731170336023</v>
      </c>
    </row>
    <row r="122" spans="1:35" x14ac:dyDescent="0.35">
      <c r="A122">
        <v>14.203799999999999</v>
      </c>
      <c r="B122">
        <v>1189.2</v>
      </c>
      <c r="C122">
        <v>76468.600000000006</v>
      </c>
      <c r="D122">
        <f t="shared" si="20"/>
        <v>82800.216646667366</v>
      </c>
      <c r="E122">
        <v>103.9</v>
      </c>
      <c r="F122">
        <v>36.1</v>
      </c>
      <c r="G122">
        <v>26372.5</v>
      </c>
      <c r="H122">
        <v>442226.5</v>
      </c>
      <c r="I122">
        <f t="shared" si="21"/>
        <v>792842.4351461659</v>
      </c>
      <c r="J122">
        <v>517.6</v>
      </c>
      <c r="K122">
        <v>62.7</v>
      </c>
      <c r="L122">
        <v>2171.6</v>
      </c>
      <c r="M122">
        <v>9724.7000000000007</v>
      </c>
      <c r="N122">
        <f t="shared" si="22"/>
        <v>9820.1984841992926</v>
      </c>
      <c r="O122">
        <v>38.1</v>
      </c>
      <c r="P122">
        <v>194.1</v>
      </c>
      <c r="Q122">
        <v>29</v>
      </c>
      <c r="R122">
        <v>105.2</v>
      </c>
      <c r="S122">
        <v>49.8</v>
      </c>
      <c r="T122">
        <v>3.41</v>
      </c>
      <c r="U122">
        <v>7.09</v>
      </c>
      <c r="V122">
        <v>0</v>
      </c>
      <c r="W122">
        <v>4.88</v>
      </c>
      <c r="X122">
        <v>212.2</v>
      </c>
      <c r="Y122">
        <f t="shared" si="23"/>
        <v>886652.05027703254</v>
      </c>
      <c r="Z122">
        <f t="shared" si="34"/>
        <v>32193.124677353939</v>
      </c>
      <c r="AA122">
        <f t="shared" si="35"/>
        <v>111.43040831984787</v>
      </c>
      <c r="AB122">
        <f t="shared" si="24"/>
        <v>802.68240487080686</v>
      </c>
      <c r="AC122">
        <f t="shared" si="36"/>
        <v>239.32725349667726</v>
      </c>
      <c r="AD122">
        <f t="shared" si="37"/>
        <v>56.166339416279584</v>
      </c>
      <c r="AE122">
        <f t="shared" si="38"/>
        <v>9.3497781879710384</v>
      </c>
      <c r="AF122">
        <f t="shared" si="39"/>
        <v>40.703678504689364</v>
      </c>
      <c r="AG122">
        <f t="shared" si="25"/>
        <v>9.5753666748174755</v>
      </c>
      <c r="AH122">
        <f t="shared" si="26"/>
        <v>16.053648097416136</v>
      </c>
      <c r="AI122">
        <f t="shared" si="27"/>
        <v>14.291164658634539</v>
      </c>
    </row>
    <row r="123" spans="1:35" x14ac:dyDescent="0.35">
      <c r="A123">
        <v>14.2136</v>
      </c>
      <c r="B123">
        <v>1069.3</v>
      </c>
      <c r="C123">
        <v>77358.5</v>
      </c>
      <c r="D123">
        <f t="shared" si="20"/>
        <v>83844.591859351669</v>
      </c>
      <c r="E123">
        <v>86.3</v>
      </c>
      <c r="F123">
        <v>59.4</v>
      </c>
      <c r="G123">
        <v>26287.1</v>
      </c>
      <c r="H123">
        <v>441165.3</v>
      </c>
      <c r="I123">
        <f t="shared" si="21"/>
        <v>789437.91428842908</v>
      </c>
      <c r="J123">
        <v>491.7</v>
      </c>
      <c r="K123">
        <v>30.5</v>
      </c>
      <c r="L123">
        <v>2009.4</v>
      </c>
      <c r="M123">
        <v>9406.7000000000007</v>
      </c>
      <c r="N123">
        <f t="shared" si="22"/>
        <v>9496.0262703169919</v>
      </c>
      <c r="O123">
        <v>100.7</v>
      </c>
      <c r="P123">
        <v>152.19999999999999</v>
      </c>
      <c r="Q123">
        <v>34.200000000000003</v>
      </c>
      <c r="R123">
        <v>27.7</v>
      </c>
      <c r="S123">
        <v>54.6</v>
      </c>
      <c r="T123">
        <v>26.3</v>
      </c>
      <c r="U123">
        <v>5.16</v>
      </c>
      <c r="V123">
        <v>48.5</v>
      </c>
      <c r="W123">
        <v>0</v>
      </c>
      <c r="X123">
        <v>227.3</v>
      </c>
      <c r="Y123">
        <f t="shared" si="23"/>
        <v>883847.83241809777</v>
      </c>
      <c r="Z123">
        <f t="shared" si="34"/>
        <v>32015.126317144768</v>
      </c>
      <c r="AA123">
        <f t="shared" si="35"/>
        <v>101.71434120514249</v>
      </c>
      <c r="AB123">
        <f t="shared" si="24"/>
        <v>728.51906898766686</v>
      </c>
      <c r="AC123">
        <f t="shared" si="36"/>
        <v>257.1709650270177</v>
      </c>
      <c r="AD123">
        <f t="shared" si="37"/>
        <v>116.64903869021347</v>
      </c>
      <c r="AE123">
        <f t="shared" si="38"/>
        <v>29.756253322527783</v>
      </c>
      <c r="AF123">
        <f t="shared" si="39"/>
        <v>44.53255250093892</v>
      </c>
      <c r="AG123">
        <f t="shared" si="25"/>
        <v>9.4154899771317631</v>
      </c>
      <c r="AH123">
        <f t="shared" si="26"/>
        <v>14.570381379753337</v>
      </c>
      <c r="AI123">
        <f t="shared" si="27"/>
        <v>6.2453928225024242</v>
      </c>
    </row>
    <row r="124" spans="1:35" x14ac:dyDescent="0.35">
      <c r="A124">
        <v>14.2233</v>
      </c>
      <c r="B124">
        <v>1173.0999999999999</v>
      </c>
      <c r="C124">
        <v>75644.2</v>
      </c>
      <c r="D124">
        <f t="shared" si="20"/>
        <v>81834.50571738719</v>
      </c>
      <c r="E124">
        <v>71.2</v>
      </c>
      <c r="F124">
        <v>70.3</v>
      </c>
      <c r="G124">
        <v>24263.200000000001</v>
      </c>
      <c r="H124">
        <v>449498.8</v>
      </c>
      <c r="I124">
        <f t="shared" si="21"/>
        <v>816526.46715393174</v>
      </c>
      <c r="J124">
        <v>438.6</v>
      </c>
      <c r="K124">
        <v>30.3</v>
      </c>
      <c r="L124">
        <v>1958.6</v>
      </c>
      <c r="M124">
        <v>9092.5</v>
      </c>
      <c r="N124">
        <f t="shared" si="22"/>
        <v>9175.9321631938401</v>
      </c>
      <c r="O124">
        <v>33.5</v>
      </c>
      <c r="P124">
        <v>189.3</v>
      </c>
      <c r="Q124">
        <v>39.4</v>
      </c>
      <c r="R124">
        <v>60</v>
      </c>
      <c r="S124">
        <v>60.5</v>
      </c>
      <c r="T124">
        <v>7.32</v>
      </c>
      <c r="U124">
        <v>5.16</v>
      </c>
      <c r="V124">
        <v>12.7</v>
      </c>
      <c r="W124">
        <v>0</v>
      </c>
      <c r="X124">
        <v>303.89999999999998</v>
      </c>
      <c r="Y124">
        <f t="shared" si="23"/>
        <v>908710.00503451272</v>
      </c>
      <c r="Z124">
        <f t="shared" si="34"/>
        <v>28856.07053374976</v>
      </c>
      <c r="AA124">
        <f t="shared" si="35"/>
        <v>110.70638536237887</v>
      </c>
      <c r="AB124">
        <f t="shared" si="24"/>
        <v>690.97951659083196</v>
      </c>
      <c r="AC124">
        <f t="shared" si="36"/>
        <v>334.43012437004904</v>
      </c>
      <c r="AD124">
        <f t="shared" si="37"/>
        <v>80.553751575806487</v>
      </c>
      <c r="AE124">
        <f t="shared" si="38"/>
        <v>8.0553751575806487</v>
      </c>
      <c r="AF124">
        <f t="shared" si="39"/>
        <v>49.036546041228647</v>
      </c>
      <c r="AG124">
        <f t="shared" si="25"/>
        <v>9.9777772224076156</v>
      </c>
      <c r="AH124">
        <f t="shared" si="26"/>
        <v>13.81959033181664</v>
      </c>
      <c r="AI124">
        <f t="shared" si="27"/>
        <v>8.5778688524590176</v>
      </c>
    </row>
    <row r="125" spans="1:35" x14ac:dyDescent="0.35">
      <c r="A125">
        <v>14.2331</v>
      </c>
      <c r="B125">
        <v>1077.9000000000001</v>
      </c>
      <c r="C125">
        <v>78276</v>
      </c>
      <c r="D125">
        <f t="shared" si="20"/>
        <v>84923.469498461578</v>
      </c>
      <c r="E125">
        <v>72.7</v>
      </c>
      <c r="F125">
        <v>70.3</v>
      </c>
      <c r="G125">
        <v>23474.2</v>
      </c>
      <c r="H125">
        <v>459243.6</v>
      </c>
      <c r="I125">
        <f t="shared" si="21"/>
        <v>849261.515906238</v>
      </c>
      <c r="J125">
        <v>400</v>
      </c>
      <c r="K125">
        <v>52.3</v>
      </c>
      <c r="L125">
        <v>1752.1</v>
      </c>
      <c r="M125">
        <v>9325.7000000000007</v>
      </c>
      <c r="N125">
        <f t="shared" si="22"/>
        <v>9413.4873590644274</v>
      </c>
      <c r="O125">
        <v>42.6</v>
      </c>
      <c r="P125">
        <v>123.9</v>
      </c>
      <c r="Q125">
        <v>5.81</v>
      </c>
      <c r="R125">
        <v>58.7</v>
      </c>
      <c r="S125">
        <v>36.1</v>
      </c>
      <c r="T125">
        <v>8.2899999999999991</v>
      </c>
      <c r="U125">
        <v>4.51</v>
      </c>
      <c r="V125">
        <v>26.8</v>
      </c>
      <c r="W125">
        <v>0</v>
      </c>
      <c r="X125">
        <v>250.2</v>
      </c>
      <c r="Y125">
        <f t="shared" si="23"/>
        <v>944676.372763764</v>
      </c>
      <c r="Z125">
        <f t="shared" si="34"/>
        <v>26703.642355526936</v>
      </c>
      <c r="AA125">
        <f t="shared" si="35"/>
        <v>129.77989450643187</v>
      </c>
      <c r="AB125">
        <f t="shared" si="24"/>
        <v>554.58145784600049</v>
      </c>
      <c r="AC125">
        <f t="shared" si="36"/>
        <v>264.85260689648658</v>
      </c>
      <c r="AD125">
        <f t="shared" si="37"/>
        <v>66.583648975975251</v>
      </c>
      <c r="AE125">
        <f t="shared" si="38"/>
        <v>8.7754920510466565</v>
      </c>
      <c r="AF125">
        <f t="shared" si="39"/>
        <v>10.924376111797528</v>
      </c>
      <c r="AG125">
        <f t="shared" si="25"/>
        <v>10.000315824609858</v>
      </c>
      <c r="AH125">
        <f t="shared" si="26"/>
        <v>11.091629156920011</v>
      </c>
      <c r="AI125">
        <f t="shared" si="27"/>
        <v>8.3290937996820347</v>
      </c>
    </row>
    <row r="126" spans="1:35" x14ac:dyDescent="0.35">
      <c r="A126">
        <v>14.242900000000001</v>
      </c>
      <c r="B126">
        <v>1190.0999999999999</v>
      </c>
      <c r="C126">
        <v>77847.600000000006</v>
      </c>
      <c r="D126">
        <f t="shared" si="20"/>
        <v>84419.451708849869</v>
      </c>
      <c r="E126">
        <v>104.4</v>
      </c>
      <c r="F126">
        <v>96.8</v>
      </c>
      <c r="G126">
        <v>23520.1</v>
      </c>
      <c r="H126">
        <v>447341.9</v>
      </c>
      <c r="I126">
        <f t="shared" si="21"/>
        <v>809436.97378180118</v>
      </c>
      <c r="J126">
        <v>488.3</v>
      </c>
      <c r="K126">
        <v>36.1</v>
      </c>
      <c r="L126">
        <v>2008.4</v>
      </c>
      <c r="M126">
        <v>9643.9</v>
      </c>
      <c r="N126">
        <f t="shared" si="22"/>
        <v>9737.810470395445</v>
      </c>
      <c r="O126">
        <v>42.6</v>
      </c>
      <c r="P126">
        <v>163.4</v>
      </c>
      <c r="Q126">
        <v>46.5</v>
      </c>
      <c r="R126">
        <v>76.099999999999994</v>
      </c>
      <c r="S126">
        <v>91.7</v>
      </c>
      <c r="T126">
        <v>12.7</v>
      </c>
      <c r="U126">
        <v>5.16</v>
      </c>
      <c r="V126">
        <v>11.2</v>
      </c>
      <c r="W126">
        <v>4.3899999999999997</v>
      </c>
      <c r="X126">
        <v>218</v>
      </c>
      <c r="Y126">
        <f t="shared" si="23"/>
        <v>904784.33596104651</v>
      </c>
      <c r="Z126">
        <f t="shared" si="34"/>
        <v>28215.011009097612</v>
      </c>
      <c r="AA126">
        <f t="shared" si="35"/>
        <v>146.88583203514006</v>
      </c>
      <c r="AB126">
        <f t="shared" si="24"/>
        <v>720.28214249285759</v>
      </c>
      <c r="AC126">
        <f t="shared" si="36"/>
        <v>240.94139491091445</v>
      </c>
      <c r="AD126">
        <f t="shared" si="37"/>
        <v>113.7287593409775</v>
      </c>
      <c r="AE126">
        <f t="shared" si="38"/>
        <v>18.888479078107927</v>
      </c>
      <c r="AF126">
        <f t="shared" si="39"/>
        <v>57.096479179347888</v>
      </c>
      <c r="AG126">
        <f t="shared" si="25"/>
        <v>9.5882756568169718</v>
      </c>
      <c r="AH126">
        <f t="shared" si="26"/>
        <v>14.405642849857152</v>
      </c>
      <c r="AI126">
        <f t="shared" si="27"/>
        <v>6.3333333333333339</v>
      </c>
    </row>
    <row r="127" spans="1:35" x14ac:dyDescent="0.35">
      <c r="A127">
        <v>14.252700000000001</v>
      </c>
      <c r="B127">
        <v>1106.4000000000001</v>
      </c>
      <c r="C127">
        <v>76900.2</v>
      </c>
      <c r="D127">
        <f t="shared" si="20"/>
        <v>83306.485387603811</v>
      </c>
      <c r="E127">
        <v>87.8</v>
      </c>
      <c r="F127">
        <v>55.9</v>
      </c>
      <c r="G127">
        <v>23463</v>
      </c>
      <c r="H127">
        <v>438061.8</v>
      </c>
      <c r="I127">
        <f t="shared" si="21"/>
        <v>779555.11833863589</v>
      </c>
      <c r="J127">
        <v>515.6</v>
      </c>
      <c r="K127">
        <v>47.7</v>
      </c>
      <c r="L127">
        <v>1975.4</v>
      </c>
      <c r="M127">
        <v>9596.2000000000007</v>
      </c>
      <c r="N127">
        <f t="shared" si="22"/>
        <v>9689.1793024219005</v>
      </c>
      <c r="O127">
        <v>67.099999999999994</v>
      </c>
      <c r="P127">
        <v>151.69999999999999</v>
      </c>
      <c r="Q127">
        <v>55.5</v>
      </c>
      <c r="R127">
        <v>68.400000000000006</v>
      </c>
      <c r="S127">
        <v>76.400000000000006</v>
      </c>
      <c r="T127">
        <v>7.8</v>
      </c>
      <c r="U127">
        <v>0</v>
      </c>
      <c r="V127">
        <v>26.3</v>
      </c>
      <c r="W127">
        <v>3.9</v>
      </c>
      <c r="X127">
        <v>189.7</v>
      </c>
      <c r="Y127">
        <f t="shared" si="23"/>
        <v>873657.18302866153</v>
      </c>
      <c r="Z127">
        <f t="shared" si="34"/>
        <v>29117.141705186961</v>
      </c>
      <c r="AA127">
        <f t="shared" si="35"/>
        <v>118.58198159700962</v>
      </c>
      <c r="AB127">
        <f t="shared" si="24"/>
        <v>763.8007366764914</v>
      </c>
      <c r="AC127">
        <f t="shared" si="36"/>
        <v>217.13322305938922</v>
      </c>
      <c r="AD127">
        <f t="shared" si="37"/>
        <v>117.55182924722864</v>
      </c>
      <c r="AE127">
        <f t="shared" si="38"/>
        <v>13.391980547152629</v>
      </c>
      <c r="AF127">
        <f t="shared" si="39"/>
        <v>63.526061569826581</v>
      </c>
      <c r="AG127">
        <f t="shared" si="25"/>
        <v>9.3576762326674192</v>
      </c>
      <c r="AH127">
        <f t="shared" si="26"/>
        <v>15.276014733529827</v>
      </c>
      <c r="AI127">
        <f t="shared" si="27"/>
        <v>6.4975657254138266</v>
      </c>
    </row>
    <row r="128" spans="1:35" x14ac:dyDescent="0.35">
      <c r="A128">
        <v>14.262499999999999</v>
      </c>
      <c r="B128">
        <v>1260.5999999999999</v>
      </c>
      <c r="C128">
        <v>75396.2</v>
      </c>
      <c r="D128">
        <f t="shared" si="20"/>
        <v>81544.332826665865</v>
      </c>
      <c r="E128">
        <v>131.69999999999999</v>
      </c>
      <c r="F128">
        <v>85.2</v>
      </c>
      <c r="G128">
        <v>23432.6</v>
      </c>
      <c r="H128">
        <v>457586.4</v>
      </c>
      <c r="I128">
        <f t="shared" si="21"/>
        <v>843611.59085981629</v>
      </c>
      <c r="J128">
        <v>507.3</v>
      </c>
      <c r="K128">
        <v>61.3</v>
      </c>
      <c r="L128">
        <v>1908.2</v>
      </c>
      <c r="M128">
        <v>9156.2000000000007</v>
      </c>
      <c r="N128">
        <f t="shared" si="22"/>
        <v>9240.8107110323544</v>
      </c>
      <c r="O128">
        <v>44.5</v>
      </c>
      <c r="P128">
        <v>168.8</v>
      </c>
      <c r="Q128">
        <v>27.1</v>
      </c>
      <c r="R128">
        <v>94.2</v>
      </c>
      <c r="S128">
        <v>70.099999999999994</v>
      </c>
      <c r="T128">
        <v>11.7</v>
      </c>
      <c r="U128">
        <v>0</v>
      </c>
      <c r="V128">
        <v>30.2</v>
      </c>
      <c r="W128">
        <v>0</v>
      </c>
      <c r="X128">
        <v>206.3</v>
      </c>
      <c r="Y128">
        <f t="shared" si="23"/>
        <v>935657.33439751447</v>
      </c>
      <c r="Z128">
        <f t="shared" si="34"/>
        <v>27083.419397676575</v>
      </c>
      <c r="AA128">
        <f t="shared" si="35"/>
        <v>156.5744152418084</v>
      </c>
      <c r="AB128">
        <f t="shared" si="24"/>
        <v>722.59359825929459</v>
      </c>
      <c r="AC128">
        <f t="shared" si="36"/>
        <v>220.48670214597317</v>
      </c>
      <c r="AD128">
        <f t="shared" si="37"/>
        <v>107.19736415531318</v>
      </c>
      <c r="AE128">
        <f t="shared" si="38"/>
        <v>12.50457787255398</v>
      </c>
      <c r="AF128">
        <f t="shared" si="39"/>
        <v>28.963594901385715</v>
      </c>
      <c r="AG128">
        <f t="shared" si="25"/>
        <v>10.345434950740639</v>
      </c>
      <c r="AH128">
        <f t="shared" si="26"/>
        <v>14.451871965185893</v>
      </c>
      <c r="AI128">
        <f t="shared" si="27"/>
        <v>6.7407776669990032</v>
      </c>
    </row>
    <row r="129" spans="1:35" x14ac:dyDescent="0.35">
      <c r="A129">
        <v>14.2723</v>
      </c>
      <c r="B129">
        <v>934</v>
      </c>
      <c r="C129">
        <v>76444.3</v>
      </c>
      <c r="D129">
        <f t="shared" si="20"/>
        <v>82771.726707983078</v>
      </c>
      <c r="E129">
        <v>120</v>
      </c>
      <c r="F129">
        <v>61.3</v>
      </c>
      <c r="G129">
        <v>22812</v>
      </c>
      <c r="H129">
        <v>445177.4</v>
      </c>
      <c r="I129">
        <f t="shared" si="21"/>
        <v>802377.91322848073</v>
      </c>
      <c r="J129">
        <v>457.6</v>
      </c>
      <c r="K129">
        <v>81.900000000000006</v>
      </c>
      <c r="L129">
        <v>1813.3</v>
      </c>
      <c r="M129">
        <v>8735.4</v>
      </c>
      <c r="N129">
        <f t="shared" si="22"/>
        <v>8812.3796612932601</v>
      </c>
      <c r="O129">
        <v>40</v>
      </c>
      <c r="P129">
        <v>184.9</v>
      </c>
      <c r="Q129">
        <v>21.9</v>
      </c>
      <c r="R129">
        <v>45.2</v>
      </c>
      <c r="S129">
        <v>64.400000000000006</v>
      </c>
      <c r="T129">
        <v>20</v>
      </c>
      <c r="U129">
        <v>15.5</v>
      </c>
      <c r="V129">
        <v>8.2899999999999991</v>
      </c>
      <c r="W129">
        <v>0</v>
      </c>
      <c r="X129">
        <v>212.7</v>
      </c>
      <c r="Y129">
        <f t="shared" si="23"/>
        <v>894896.01959775703</v>
      </c>
      <c r="Z129">
        <f t="shared" si="34"/>
        <v>27517.498637516255</v>
      </c>
      <c r="AA129">
        <f t="shared" si="35"/>
        <v>160.01859083513006</v>
      </c>
      <c r="AB129">
        <f t="shared" si="24"/>
        <v>717.96050706404367</v>
      </c>
      <c r="AC129">
        <f t="shared" si="36"/>
        <v>237.68124490664917</v>
      </c>
      <c r="AD129">
        <f t="shared" si="37"/>
        <v>81.227314020988842</v>
      </c>
      <c r="AE129">
        <f t="shared" si="38"/>
        <v>22.348965200437156</v>
      </c>
      <c r="AF129">
        <f t="shared" si="39"/>
        <v>41.792564924817484</v>
      </c>
      <c r="AG129">
        <f t="shared" si="25"/>
        <v>9.6938646219046909</v>
      </c>
      <c r="AH129">
        <f t="shared" si="26"/>
        <v>14.359210141280874</v>
      </c>
      <c r="AI129">
        <f t="shared" si="27"/>
        <v>8.8389049387811252</v>
      </c>
    </row>
    <row r="130" spans="1:35" x14ac:dyDescent="0.35">
      <c r="A130">
        <v>14.282</v>
      </c>
      <c r="B130">
        <v>1225.5</v>
      </c>
      <c r="C130">
        <v>76585.7</v>
      </c>
      <c r="D130">
        <f t="shared" si="20"/>
        <v>82937.52869107615</v>
      </c>
      <c r="E130">
        <v>110.2</v>
      </c>
      <c r="F130">
        <v>87.7</v>
      </c>
      <c r="G130">
        <v>27101.1</v>
      </c>
      <c r="H130">
        <v>441218.5</v>
      </c>
      <c r="I130">
        <f t="shared" si="21"/>
        <v>789608.28159128386</v>
      </c>
      <c r="J130">
        <v>816.9</v>
      </c>
      <c r="K130">
        <v>751</v>
      </c>
      <c r="L130">
        <v>2188.9</v>
      </c>
      <c r="M130">
        <v>8931.4</v>
      </c>
      <c r="N130">
        <f t="shared" si="22"/>
        <v>9011.8887834807792</v>
      </c>
      <c r="O130">
        <v>156.1</v>
      </c>
      <c r="P130">
        <v>361</v>
      </c>
      <c r="Q130">
        <v>570.1</v>
      </c>
      <c r="R130">
        <v>142.6</v>
      </c>
      <c r="S130">
        <v>68.8</v>
      </c>
      <c r="T130">
        <v>46.3</v>
      </c>
      <c r="U130">
        <v>4.5199999999999996</v>
      </c>
      <c r="V130">
        <v>34.6</v>
      </c>
      <c r="W130">
        <v>7.8</v>
      </c>
      <c r="X130">
        <v>260.5</v>
      </c>
      <c r="Y130">
        <f t="shared" si="23"/>
        <v>882783.1990658408</v>
      </c>
      <c r="Z130">
        <f t="shared" si="34"/>
        <v>33179.154328032761</v>
      </c>
      <c r="AA130">
        <f t="shared" si="35"/>
        <v>950.06339142782792</v>
      </c>
      <c r="AB130">
        <f t="shared" si="24"/>
        <v>1334.3026931713825</v>
      </c>
      <c r="AC130">
        <f t="shared" si="36"/>
        <v>295.08944016567204</v>
      </c>
      <c r="AD130">
        <f t="shared" si="37"/>
        <v>117.12955129800572</v>
      </c>
      <c r="AE130">
        <f t="shared" si="38"/>
        <v>61.283449953792157</v>
      </c>
      <c r="AF130">
        <f t="shared" si="39"/>
        <v>650.91859542417842</v>
      </c>
      <c r="AG130">
        <f t="shared" si="25"/>
        <v>9.5205185644293682</v>
      </c>
      <c r="AH130">
        <f t="shared" si="26"/>
        <v>26.686053863427652</v>
      </c>
      <c r="AI130">
        <f t="shared" si="27"/>
        <v>11.391682785299809</v>
      </c>
    </row>
    <row r="131" spans="1:35" x14ac:dyDescent="0.35">
      <c r="A131">
        <v>14.2918</v>
      </c>
      <c r="B131">
        <v>1041.5</v>
      </c>
      <c r="C131">
        <v>70492.399999999994</v>
      </c>
      <c r="D131">
        <f t="shared" si="20"/>
        <v>75838.433166119343</v>
      </c>
      <c r="E131">
        <v>268.3</v>
      </c>
      <c r="F131">
        <v>316.8</v>
      </c>
      <c r="G131">
        <v>70838.7</v>
      </c>
      <c r="H131">
        <v>411061.8</v>
      </c>
      <c r="I131">
        <f t="shared" si="21"/>
        <v>697971.02650159202</v>
      </c>
      <c r="J131">
        <v>4353.7</v>
      </c>
      <c r="K131">
        <v>4195.2</v>
      </c>
      <c r="L131">
        <v>5430</v>
      </c>
      <c r="M131">
        <v>8454.2999999999993</v>
      </c>
      <c r="N131">
        <f t="shared" si="22"/>
        <v>8526.3846134373816</v>
      </c>
      <c r="O131">
        <v>750.3</v>
      </c>
      <c r="P131">
        <v>1286.3</v>
      </c>
      <c r="Q131">
        <v>2141.9</v>
      </c>
      <c r="R131">
        <v>518</v>
      </c>
      <c r="S131">
        <v>71.7</v>
      </c>
      <c r="T131">
        <v>122.4</v>
      </c>
      <c r="U131">
        <v>4.5199999999999996</v>
      </c>
      <c r="V131">
        <v>24.4</v>
      </c>
      <c r="W131">
        <v>10.7</v>
      </c>
      <c r="X131">
        <v>679</v>
      </c>
      <c r="Y131">
        <f t="shared" si="23"/>
        <v>783377.34428114875</v>
      </c>
      <c r="Z131">
        <f t="shared" si="34"/>
        <v>97358.827845585081</v>
      </c>
      <c r="AA131">
        <f t="shared" si="35"/>
        <v>5759.6763972544422</v>
      </c>
      <c r="AB131">
        <f t="shared" si="24"/>
        <v>7199.595496568053</v>
      </c>
      <c r="AC131">
        <f t="shared" si="36"/>
        <v>866.75981244143759</v>
      </c>
      <c r="AD131">
        <f t="shared" si="37"/>
        <v>122.67395872698403</v>
      </c>
      <c r="AE131">
        <f t="shared" si="38"/>
        <v>169.9053476229092</v>
      </c>
      <c r="AF131">
        <f t="shared" si="39"/>
        <v>2739.95669605383</v>
      </c>
      <c r="AG131">
        <f t="shared" si="25"/>
        <v>9.2033946030072933</v>
      </c>
      <c r="AH131">
        <f t="shared" si="26"/>
        <v>143.99190993136105</v>
      </c>
      <c r="AI131">
        <f t="shared" si="27"/>
        <v>58.6888657648283</v>
      </c>
    </row>
    <row r="132" spans="1:35" x14ac:dyDescent="0.35">
      <c r="A132">
        <v>14.301600000000001</v>
      </c>
      <c r="B132">
        <v>1028.4000000000001</v>
      </c>
      <c r="C132">
        <v>65862.3</v>
      </c>
      <c r="D132">
        <f t="shared" si="20"/>
        <v>70505.986430052028</v>
      </c>
      <c r="E132">
        <v>230.2</v>
      </c>
      <c r="F132">
        <v>627</v>
      </c>
      <c r="G132">
        <v>84078.3</v>
      </c>
      <c r="H132">
        <v>405589.1</v>
      </c>
      <c r="I132">
        <f t="shared" si="21"/>
        <v>682337.92482607567</v>
      </c>
      <c r="J132">
        <v>6276.7</v>
      </c>
      <c r="K132">
        <v>5147.7</v>
      </c>
      <c r="L132">
        <v>6826.7</v>
      </c>
      <c r="M132">
        <v>7290.7</v>
      </c>
      <c r="N132">
        <f t="shared" si="22"/>
        <v>7344.2446847229094</v>
      </c>
      <c r="O132">
        <v>830.9</v>
      </c>
      <c r="P132">
        <v>1352.5</v>
      </c>
      <c r="Q132">
        <v>2450.1</v>
      </c>
      <c r="R132">
        <v>581.20000000000005</v>
      </c>
      <c r="S132">
        <v>112.7</v>
      </c>
      <c r="T132">
        <v>196.1</v>
      </c>
      <c r="U132">
        <v>0</v>
      </c>
      <c r="V132">
        <v>48.8</v>
      </c>
      <c r="W132">
        <v>0</v>
      </c>
      <c r="X132">
        <v>888.2</v>
      </c>
      <c r="Y132">
        <f t="shared" si="23"/>
        <v>761216.55594085052</v>
      </c>
      <c r="Z132">
        <f t="shared" si="34"/>
        <v>119420.68165824769</v>
      </c>
      <c r="AA132">
        <f t="shared" si="35"/>
        <v>7586.1460906647917</v>
      </c>
      <c r="AB132">
        <f t="shared" si="24"/>
        <v>10022.377916584383</v>
      </c>
      <c r="AC132">
        <f t="shared" si="36"/>
        <v>1166.816450677692</v>
      </c>
      <c r="AD132">
        <f t="shared" si="37"/>
        <v>212.16038818334525</v>
      </c>
      <c r="AE132">
        <f t="shared" si="38"/>
        <v>257.61394503253257</v>
      </c>
      <c r="AF132">
        <f t="shared" si="39"/>
        <v>3218.6635733003977</v>
      </c>
      <c r="AG132">
        <f t="shared" si="25"/>
        <v>9.6777303513512756</v>
      </c>
      <c r="AH132">
        <f t="shared" si="26"/>
        <v>200.44755833168765</v>
      </c>
      <c r="AI132">
        <f t="shared" si="27"/>
        <v>47.239628482972144</v>
      </c>
    </row>
    <row r="133" spans="1:35" x14ac:dyDescent="0.35">
      <c r="A133">
        <v>14.311400000000001</v>
      </c>
      <c r="B133">
        <v>987.4</v>
      </c>
      <c r="C133">
        <v>65615.199999999997</v>
      </c>
      <c r="D133">
        <f t="shared" si="20"/>
        <v>70222.888899733822</v>
      </c>
      <c r="E133">
        <v>344.4</v>
      </c>
      <c r="F133">
        <v>481.9</v>
      </c>
      <c r="G133">
        <v>86638.3</v>
      </c>
      <c r="H133">
        <v>404812.7</v>
      </c>
      <c r="I133">
        <f t="shared" si="21"/>
        <v>680143.37671519548</v>
      </c>
      <c r="J133">
        <v>6576.8</v>
      </c>
      <c r="K133">
        <v>5203.5</v>
      </c>
      <c r="L133">
        <v>7167.1</v>
      </c>
      <c r="M133">
        <v>7950.5</v>
      </c>
      <c r="N133">
        <f t="shared" si="22"/>
        <v>8014.2170325170273</v>
      </c>
      <c r="O133">
        <v>943.1</v>
      </c>
      <c r="P133">
        <v>1693.2</v>
      </c>
      <c r="Q133">
        <v>2517.1</v>
      </c>
      <c r="R133">
        <v>576.1</v>
      </c>
      <c r="S133">
        <v>69.7</v>
      </c>
      <c r="T133">
        <v>169.3</v>
      </c>
      <c r="U133">
        <v>15.5</v>
      </c>
      <c r="V133">
        <v>20</v>
      </c>
      <c r="W133">
        <v>0</v>
      </c>
      <c r="X133">
        <v>884.3</v>
      </c>
      <c r="Y133">
        <f t="shared" si="23"/>
        <v>759367.88264744636</v>
      </c>
      <c r="Z133">
        <f t="shared" si="34"/>
        <v>123530.9026673061</v>
      </c>
      <c r="AA133">
        <f t="shared" si="35"/>
        <v>7487.0166752095502</v>
      </c>
      <c r="AB133">
        <f t="shared" si="24"/>
        <v>10890.637053502476</v>
      </c>
      <c r="AC133">
        <f t="shared" si="36"/>
        <v>1164.5212027100654</v>
      </c>
      <c r="AD133">
        <f t="shared" si="37"/>
        <v>118.12456392976689</v>
      </c>
      <c r="AE133">
        <f t="shared" si="38"/>
        <v>222.94859167569157</v>
      </c>
      <c r="AF133">
        <f t="shared" si="39"/>
        <v>3335.1423702176994</v>
      </c>
      <c r="AG133">
        <f t="shared" si="25"/>
        <v>9.6854941084284203</v>
      </c>
      <c r="AH133">
        <f t="shared" si="26"/>
        <v>217.81274107004953</v>
      </c>
      <c r="AI133">
        <f t="shared" si="27"/>
        <v>92.19620958751392</v>
      </c>
    </row>
    <row r="134" spans="1:35" x14ac:dyDescent="0.35">
      <c r="A134">
        <v>14.321199999999999</v>
      </c>
      <c r="B134">
        <v>840.8</v>
      </c>
      <c r="C134">
        <v>64636.6</v>
      </c>
      <c r="D134">
        <f t="shared" ref="D134:D197" si="40">1/((1/C134)-0.000001)</f>
        <v>69103.195613597883</v>
      </c>
      <c r="E134">
        <v>352.2</v>
      </c>
      <c r="F134">
        <v>637.4</v>
      </c>
      <c r="G134">
        <v>89259.1</v>
      </c>
      <c r="H134">
        <v>399305.5</v>
      </c>
      <c r="I134">
        <f t="shared" ref="I134:I197" si="41">1/((1/H134)-0.000001)</f>
        <v>664739.73042869545</v>
      </c>
      <c r="J134">
        <v>8138.7</v>
      </c>
      <c r="K134">
        <v>5667.4</v>
      </c>
      <c r="L134">
        <v>7458.9</v>
      </c>
      <c r="M134">
        <v>7445.9</v>
      </c>
      <c r="N134">
        <f t="shared" ref="N134:N197" si="42">1/((1/M134)-0.000001)</f>
        <v>7501.7573349402301</v>
      </c>
      <c r="O134">
        <v>955.1</v>
      </c>
      <c r="P134">
        <v>1556</v>
      </c>
      <c r="Q134">
        <v>2590.3000000000002</v>
      </c>
      <c r="R134">
        <v>467</v>
      </c>
      <c r="S134">
        <v>78</v>
      </c>
      <c r="T134">
        <v>198.5</v>
      </c>
      <c r="U134">
        <v>36.799999999999997</v>
      </c>
      <c r="V134">
        <v>7.8</v>
      </c>
      <c r="W134">
        <v>3.9</v>
      </c>
      <c r="X134">
        <v>988.7</v>
      </c>
      <c r="Y134">
        <f t="shared" ref="Y134:Y197" si="43">B134+D134+I134+N134</f>
        <v>742185.48337723361</v>
      </c>
      <c r="Z134">
        <f t="shared" si="34"/>
        <v>130315.13303102528</v>
      </c>
      <c r="AA134">
        <f t="shared" si="35"/>
        <v>8494.911502864079</v>
      </c>
      <c r="AB134">
        <f t="shared" ref="AB134:AB197" si="44">(J134+P134)*1000000/Y134</f>
        <v>13062.368123781311</v>
      </c>
      <c r="AC134">
        <f t="shared" si="36"/>
        <v>1332.146777515816</v>
      </c>
      <c r="AD134">
        <f t="shared" si="37"/>
        <v>115.60452463928088</v>
      </c>
      <c r="AE134">
        <f t="shared" si="38"/>
        <v>272.70810940548313</v>
      </c>
      <c r="AF134">
        <f t="shared" si="39"/>
        <v>3539.6811967349054</v>
      </c>
      <c r="AG134">
        <f t="shared" ref="AG134:AG197" si="45">I134/D134</f>
        <v>9.6195222887476763</v>
      </c>
      <c r="AH134">
        <f t="shared" ref="AH134:AH197" si="46">AB134/50</f>
        <v>261.24736247562623</v>
      </c>
      <c r="AI134">
        <f t="shared" ref="AI134:AI197" si="47">AB134/AD134</f>
        <v>112.9918414918415</v>
      </c>
    </row>
    <row r="135" spans="1:35" x14ac:dyDescent="0.35">
      <c r="A135">
        <v>14.331</v>
      </c>
      <c r="B135">
        <v>1110.3</v>
      </c>
      <c r="C135">
        <v>63372.7</v>
      </c>
      <c r="D135">
        <f t="shared" si="40"/>
        <v>67660.530501299712</v>
      </c>
      <c r="E135">
        <v>454.1</v>
      </c>
      <c r="F135">
        <v>694.2</v>
      </c>
      <c r="G135">
        <v>98414.8</v>
      </c>
      <c r="H135">
        <v>391676.9</v>
      </c>
      <c r="I135">
        <f t="shared" si="41"/>
        <v>643863.26937116159</v>
      </c>
      <c r="J135">
        <v>8865.9</v>
      </c>
      <c r="K135">
        <v>6060.9</v>
      </c>
      <c r="L135">
        <v>7598.9</v>
      </c>
      <c r="M135">
        <v>7534.8</v>
      </c>
      <c r="N135">
        <f t="shared" si="42"/>
        <v>7592.0042334985646</v>
      </c>
      <c r="O135">
        <v>1104.4000000000001</v>
      </c>
      <c r="P135">
        <v>1657</v>
      </c>
      <c r="Q135">
        <v>2531.1</v>
      </c>
      <c r="R135">
        <v>605.79999999999995</v>
      </c>
      <c r="S135">
        <v>83.9</v>
      </c>
      <c r="T135">
        <v>253.1</v>
      </c>
      <c r="U135">
        <v>30.3</v>
      </c>
      <c r="V135">
        <v>39.5</v>
      </c>
      <c r="W135">
        <v>0</v>
      </c>
      <c r="X135">
        <v>977.5</v>
      </c>
      <c r="Y135">
        <f t="shared" si="43"/>
        <v>720226.10410595988</v>
      </c>
      <c r="Z135">
        <f t="shared" si="34"/>
        <v>147195.02583372517</v>
      </c>
      <c r="AA135">
        <f t="shared" si="35"/>
        <v>9379.1379699925274</v>
      </c>
      <c r="AB135">
        <f t="shared" si="44"/>
        <v>14610.550686804692</v>
      </c>
      <c r="AC135">
        <f t="shared" si="36"/>
        <v>1357.2126786676283</v>
      </c>
      <c r="AD135">
        <f t="shared" si="37"/>
        <v>171.33508393614869</v>
      </c>
      <c r="AE135">
        <f t="shared" si="38"/>
        <v>351.4174209419711</v>
      </c>
      <c r="AF135">
        <f t="shared" si="39"/>
        <v>3556.383176613057</v>
      </c>
      <c r="AG135">
        <f t="shared" si="45"/>
        <v>9.5160836694709836</v>
      </c>
      <c r="AH135">
        <f t="shared" si="46"/>
        <v>292.21101373609383</v>
      </c>
      <c r="AI135">
        <f t="shared" si="47"/>
        <v>85.274716369529983</v>
      </c>
    </row>
    <row r="136" spans="1:35" x14ac:dyDescent="0.35">
      <c r="A136">
        <v>14.3407</v>
      </c>
      <c r="B136">
        <v>877.7</v>
      </c>
      <c r="C136">
        <v>62349.4</v>
      </c>
      <c r="D136">
        <f t="shared" si="40"/>
        <v>66495.344854469251</v>
      </c>
      <c r="E136">
        <v>407.3</v>
      </c>
      <c r="F136">
        <v>588.4</v>
      </c>
      <c r="G136">
        <v>93504.9</v>
      </c>
      <c r="H136">
        <v>398003.6</v>
      </c>
      <c r="I136">
        <f t="shared" si="41"/>
        <v>661139.50183090789</v>
      </c>
      <c r="J136">
        <v>9082</v>
      </c>
      <c r="K136">
        <v>6144.8</v>
      </c>
      <c r="L136">
        <v>8302.7000000000007</v>
      </c>
      <c r="M136">
        <v>8158.2</v>
      </c>
      <c r="N136">
        <f t="shared" si="42"/>
        <v>8225.3036724203394</v>
      </c>
      <c r="O136">
        <v>1108.4000000000001</v>
      </c>
      <c r="P136">
        <v>1582.8</v>
      </c>
      <c r="Q136">
        <v>2479</v>
      </c>
      <c r="R136">
        <v>694.7</v>
      </c>
      <c r="S136">
        <v>68.8</v>
      </c>
      <c r="T136">
        <v>245.8</v>
      </c>
      <c r="U136">
        <v>25.8</v>
      </c>
      <c r="V136">
        <v>26.8</v>
      </c>
      <c r="W136">
        <v>0</v>
      </c>
      <c r="X136">
        <v>1069.2</v>
      </c>
      <c r="Y136">
        <f t="shared" si="43"/>
        <v>736737.85035779746</v>
      </c>
      <c r="Z136">
        <f t="shared" si="34"/>
        <v>138187.00905696242</v>
      </c>
      <c r="AA136">
        <f t="shared" si="35"/>
        <v>9139.2073812008093</v>
      </c>
      <c r="AB136">
        <f t="shared" si="44"/>
        <v>14475.705293030118</v>
      </c>
      <c r="AC136">
        <f t="shared" si="36"/>
        <v>1451.2624802441492</v>
      </c>
      <c r="AD136">
        <f t="shared" si="37"/>
        <v>129.76121690174023</v>
      </c>
      <c r="AE136">
        <f t="shared" si="38"/>
        <v>333.63291960719403</v>
      </c>
      <c r="AF136">
        <f t="shared" si="39"/>
        <v>3399.8524696179807</v>
      </c>
      <c r="AG136">
        <f t="shared" si="45"/>
        <v>9.9426434027504964</v>
      </c>
      <c r="AH136">
        <f t="shared" si="46"/>
        <v>289.51410586060234</v>
      </c>
      <c r="AI136">
        <f t="shared" si="47"/>
        <v>111.55648535564855</v>
      </c>
    </row>
    <row r="137" spans="1:35" x14ac:dyDescent="0.35">
      <c r="A137">
        <v>14.3505</v>
      </c>
      <c r="B137">
        <v>937.8</v>
      </c>
      <c r="C137">
        <v>62980.4</v>
      </c>
      <c r="D137">
        <f t="shared" si="40"/>
        <v>67213.535341203111</v>
      </c>
      <c r="E137">
        <v>372.1</v>
      </c>
      <c r="F137">
        <v>780</v>
      </c>
      <c r="G137">
        <v>94471</v>
      </c>
      <c r="H137">
        <v>391921.8</v>
      </c>
      <c r="I137">
        <f t="shared" si="41"/>
        <v>644525.32585447072</v>
      </c>
      <c r="J137">
        <v>9050.7999999999993</v>
      </c>
      <c r="K137">
        <v>5807.9</v>
      </c>
      <c r="L137">
        <v>8275.1</v>
      </c>
      <c r="M137">
        <v>7501.9</v>
      </c>
      <c r="N137">
        <f t="shared" si="42"/>
        <v>7558.6038905263395</v>
      </c>
      <c r="O137">
        <v>1050.9000000000001</v>
      </c>
      <c r="P137">
        <v>1673.5</v>
      </c>
      <c r="Q137">
        <v>2652.9</v>
      </c>
      <c r="R137">
        <v>731.6</v>
      </c>
      <c r="S137">
        <v>87.8</v>
      </c>
      <c r="T137">
        <v>261</v>
      </c>
      <c r="U137">
        <v>24.5</v>
      </c>
      <c r="V137">
        <v>24.6</v>
      </c>
      <c r="W137">
        <v>8.2899999999999991</v>
      </c>
      <c r="X137">
        <v>1073.0999999999999</v>
      </c>
      <c r="Y137">
        <f t="shared" si="43"/>
        <v>720235.2650862002</v>
      </c>
      <c r="Z137">
        <f t="shared" si="34"/>
        <v>142656.30271200757</v>
      </c>
      <c r="AA137">
        <f t="shared" si="35"/>
        <v>9146.8723059701024</v>
      </c>
      <c r="AB137">
        <f t="shared" si="44"/>
        <v>14889.995699830775</v>
      </c>
      <c r="AC137">
        <f t="shared" si="36"/>
        <v>1489.9298215723547</v>
      </c>
      <c r="AD137">
        <f t="shared" si="37"/>
        <v>156.06011736532727</v>
      </c>
      <c r="AE137">
        <f t="shared" si="38"/>
        <v>373.89171712908347</v>
      </c>
      <c r="AF137">
        <f t="shared" si="39"/>
        <v>3717.3964255687474</v>
      </c>
      <c r="AG137">
        <f t="shared" si="45"/>
        <v>9.5892192336350011</v>
      </c>
      <c r="AH137">
        <f t="shared" si="46"/>
        <v>297.79991399661549</v>
      </c>
      <c r="AI137">
        <f t="shared" si="47"/>
        <v>95.411921708185048</v>
      </c>
    </row>
    <row r="138" spans="1:35" x14ac:dyDescent="0.35">
      <c r="A138">
        <v>14.360300000000001</v>
      </c>
      <c r="B138">
        <v>907.4</v>
      </c>
      <c r="C138">
        <v>61965.7</v>
      </c>
      <c r="D138">
        <f t="shared" si="40"/>
        <v>66059.098265383262</v>
      </c>
      <c r="E138">
        <v>392.6</v>
      </c>
      <c r="F138">
        <v>654.79999999999995</v>
      </c>
      <c r="G138">
        <v>98062</v>
      </c>
      <c r="H138">
        <v>389836.7</v>
      </c>
      <c r="I138">
        <f t="shared" si="41"/>
        <v>638905.51922739367</v>
      </c>
      <c r="J138">
        <v>9923</v>
      </c>
      <c r="K138">
        <v>6078.1</v>
      </c>
      <c r="L138">
        <v>8196.4</v>
      </c>
      <c r="M138">
        <v>7389.7</v>
      </c>
      <c r="N138">
        <f t="shared" si="42"/>
        <v>7444.7142045574174</v>
      </c>
      <c r="O138">
        <v>1199.9000000000001</v>
      </c>
      <c r="P138">
        <v>1592</v>
      </c>
      <c r="Q138">
        <v>2846.1</v>
      </c>
      <c r="R138">
        <v>617.4</v>
      </c>
      <c r="S138">
        <v>83.4</v>
      </c>
      <c r="T138">
        <v>261</v>
      </c>
      <c r="U138">
        <v>34.4</v>
      </c>
      <c r="V138">
        <v>23.4</v>
      </c>
      <c r="W138">
        <v>4.88</v>
      </c>
      <c r="X138">
        <v>1103.4000000000001</v>
      </c>
      <c r="Y138">
        <f t="shared" si="43"/>
        <v>713316.73169733444</v>
      </c>
      <c r="Z138">
        <f t="shared" si="34"/>
        <v>148963.84071513161</v>
      </c>
      <c r="AA138">
        <f t="shared" si="35"/>
        <v>9438.8645335419114</v>
      </c>
      <c r="AB138">
        <f t="shared" si="44"/>
        <v>16142.899063365725</v>
      </c>
      <c r="AC138">
        <f t="shared" si="36"/>
        <v>1546.858430440099</v>
      </c>
      <c r="AD138">
        <f t="shared" si="37"/>
        <v>149.7231107223152</v>
      </c>
      <c r="AE138">
        <f t="shared" si="38"/>
        <v>372.73764680570378</v>
      </c>
      <c r="AF138">
        <f t="shared" si="39"/>
        <v>4038.1780939665628</v>
      </c>
      <c r="AG138">
        <f t="shared" si="45"/>
        <v>9.671726317859795</v>
      </c>
      <c r="AH138">
        <f t="shared" si="46"/>
        <v>322.85798126731447</v>
      </c>
      <c r="AI138">
        <f t="shared" si="47"/>
        <v>107.81835205992509</v>
      </c>
    </row>
    <row r="139" spans="1:35" x14ac:dyDescent="0.35">
      <c r="A139">
        <v>14.370100000000001</v>
      </c>
      <c r="B139">
        <v>815.2</v>
      </c>
      <c r="C139">
        <v>61971.199999999997</v>
      </c>
      <c r="D139">
        <f t="shared" si="40"/>
        <v>66065.348953038541</v>
      </c>
      <c r="E139">
        <v>375.6</v>
      </c>
      <c r="F139">
        <v>780.6</v>
      </c>
      <c r="G139">
        <v>98300.7</v>
      </c>
      <c r="H139">
        <v>399654</v>
      </c>
      <c r="I139">
        <f t="shared" si="41"/>
        <v>665706.1094768683</v>
      </c>
      <c r="J139">
        <v>10321.299999999999</v>
      </c>
      <c r="K139">
        <v>6274.5</v>
      </c>
      <c r="L139">
        <v>8207.1</v>
      </c>
      <c r="M139">
        <v>7644.8</v>
      </c>
      <c r="N139">
        <f t="shared" si="42"/>
        <v>7703.6931937274076</v>
      </c>
      <c r="O139">
        <v>1309.5999999999999</v>
      </c>
      <c r="P139">
        <v>1751</v>
      </c>
      <c r="Q139">
        <v>2758.4</v>
      </c>
      <c r="R139">
        <v>617.4</v>
      </c>
      <c r="S139">
        <v>96.6</v>
      </c>
      <c r="T139">
        <v>285.8</v>
      </c>
      <c r="U139">
        <v>11.6</v>
      </c>
      <c r="V139">
        <v>21</v>
      </c>
      <c r="W139">
        <v>13.2</v>
      </c>
      <c r="X139">
        <v>1219.5</v>
      </c>
      <c r="Y139">
        <f t="shared" si="43"/>
        <v>740290.35162363423</v>
      </c>
      <c r="Z139">
        <f t="shared" si="34"/>
        <v>143873.0084302772</v>
      </c>
      <c r="AA139">
        <f t="shared" si="35"/>
        <v>9530.179590381631</v>
      </c>
      <c r="AB139">
        <f t="shared" si="44"/>
        <v>16307.5203851064</v>
      </c>
      <c r="AC139">
        <f t="shared" si="36"/>
        <v>1647.3266162733908</v>
      </c>
      <c r="AD139">
        <f t="shared" si="37"/>
        <v>158.85658882636389</v>
      </c>
      <c r="AE139">
        <f t="shared" si="38"/>
        <v>403.89557873369728</v>
      </c>
      <c r="AF139">
        <f t="shared" si="39"/>
        <v>3741.7750939543193</v>
      </c>
      <c r="AG139">
        <f t="shared" si="45"/>
        <v>10.076479122967692</v>
      </c>
      <c r="AH139">
        <f t="shared" si="46"/>
        <v>326.15040770212801</v>
      </c>
      <c r="AI139">
        <f t="shared" si="47"/>
        <v>102.65561224489795</v>
      </c>
    </row>
    <row r="140" spans="1:35" x14ac:dyDescent="0.35">
      <c r="A140">
        <v>14.379799999999999</v>
      </c>
      <c r="B140">
        <v>885.5</v>
      </c>
      <c r="C140">
        <v>64021.2</v>
      </c>
      <c r="D140">
        <f t="shared" si="40"/>
        <v>68400.267185538818</v>
      </c>
      <c r="E140">
        <v>446.8</v>
      </c>
      <c r="F140">
        <v>543.79999999999995</v>
      </c>
      <c r="G140">
        <v>100336.1</v>
      </c>
      <c r="H140">
        <v>385817.5</v>
      </c>
      <c r="I140">
        <f t="shared" si="41"/>
        <v>628180.54894107208</v>
      </c>
      <c r="J140">
        <v>9882.5</v>
      </c>
      <c r="K140">
        <v>6054.1</v>
      </c>
      <c r="L140">
        <v>8271.1</v>
      </c>
      <c r="M140">
        <v>7253.7</v>
      </c>
      <c r="N140">
        <f t="shared" si="42"/>
        <v>7306.7006142455521</v>
      </c>
      <c r="O140">
        <v>1241.9000000000001</v>
      </c>
      <c r="P140">
        <v>1563</v>
      </c>
      <c r="Q140">
        <v>2815.7</v>
      </c>
      <c r="R140">
        <v>596.70000000000005</v>
      </c>
      <c r="S140">
        <v>52.7</v>
      </c>
      <c r="T140">
        <v>288.60000000000002</v>
      </c>
      <c r="U140">
        <v>29.7</v>
      </c>
      <c r="V140">
        <v>22.9</v>
      </c>
      <c r="W140">
        <v>3.9</v>
      </c>
      <c r="X140">
        <v>1097.5</v>
      </c>
      <c r="Y140">
        <f t="shared" si="43"/>
        <v>704773.01674085646</v>
      </c>
      <c r="Z140">
        <f t="shared" si="34"/>
        <v>154102.38107900583</v>
      </c>
      <c r="AA140">
        <f t="shared" si="35"/>
        <v>9361.7375286460992</v>
      </c>
      <c r="AB140">
        <f t="shared" si="44"/>
        <v>16239.980430761138</v>
      </c>
      <c r="AC140">
        <f t="shared" si="36"/>
        <v>1557.2389605312435</v>
      </c>
      <c r="AD140">
        <f t="shared" si="37"/>
        <v>107.26857896689022</v>
      </c>
      <c r="AE140">
        <f t="shared" si="38"/>
        <v>415.02724005046809</v>
      </c>
      <c r="AF140">
        <f t="shared" si="39"/>
        <v>4037.3282353490658</v>
      </c>
      <c r="AG140">
        <f t="shared" si="45"/>
        <v>9.1838902798011581</v>
      </c>
      <c r="AH140">
        <f t="shared" si="46"/>
        <v>324.79960861522272</v>
      </c>
      <c r="AI140">
        <f t="shared" si="47"/>
        <v>151.39550264550266</v>
      </c>
    </row>
    <row r="141" spans="1:35" x14ac:dyDescent="0.35">
      <c r="A141">
        <v>14.3896</v>
      </c>
      <c r="B141">
        <v>890.2</v>
      </c>
      <c r="C141">
        <v>62013.1</v>
      </c>
      <c r="D141">
        <f t="shared" si="40"/>
        <v>66112.970234445704</v>
      </c>
      <c r="E141">
        <v>367.3</v>
      </c>
      <c r="F141">
        <v>741.2</v>
      </c>
      <c r="G141">
        <v>101202.7</v>
      </c>
      <c r="H141">
        <v>395958.9</v>
      </c>
      <c r="I141">
        <f t="shared" si="41"/>
        <v>655516.48720592039</v>
      </c>
      <c r="J141">
        <v>10290.700000000001</v>
      </c>
      <c r="K141">
        <v>6465.4</v>
      </c>
      <c r="L141">
        <v>8638.2999999999993</v>
      </c>
      <c r="M141">
        <v>7105.9</v>
      </c>
      <c r="N141">
        <f t="shared" si="42"/>
        <v>7156.7551866810363</v>
      </c>
      <c r="O141">
        <v>1199.3</v>
      </c>
      <c r="P141">
        <v>1658.5</v>
      </c>
      <c r="Q141">
        <v>2611.4</v>
      </c>
      <c r="R141">
        <v>739.3</v>
      </c>
      <c r="S141">
        <v>69.599999999999994</v>
      </c>
      <c r="T141">
        <v>232.7</v>
      </c>
      <c r="U141">
        <v>44.5</v>
      </c>
      <c r="V141">
        <v>24.4</v>
      </c>
      <c r="W141">
        <v>0</v>
      </c>
      <c r="X141">
        <v>1119</v>
      </c>
      <c r="Y141">
        <f t="shared" si="43"/>
        <v>729676.41262704716</v>
      </c>
      <c r="Z141">
        <f t="shared" si="34"/>
        <v>150533.85048386102</v>
      </c>
      <c r="AA141">
        <f t="shared" si="35"/>
        <v>9876.4327245472341</v>
      </c>
      <c r="AB141">
        <f t="shared" si="44"/>
        <v>16376.026130513672</v>
      </c>
      <c r="AC141">
        <f t="shared" si="36"/>
        <v>1533.5564924886016</v>
      </c>
      <c r="AD141">
        <f t="shared" si="37"/>
        <v>128.82422725105323</v>
      </c>
      <c r="AE141">
        <f t="shared" si="38"/>
        <v>318.90848597149022</v>
      </c>
      <c r="AF141">
        <f t="shared" si="39"/>
        <v>3639.8326080433217</v>
      </c>
      <c r="AG141">
        <f t="shared" si="45"/>
        <v>9.9150966123798181</v>
      </c>
      <c r="AH141">
        <f t="shared" si="46"/>
        <v>327.52052261027342</v>
      </c>
      <c r="AI141">
        <f t="shared" si="47"/>
        <v>127.11914893617021</v>
      </c>
    </row>
    <row r="142" spans="1:35" x14ac:dyDescent="0.35">
      <c r="A142">
        <v>14.3994</v>
      </c>
      <c r="B142">
        <v>1039.9000000000001</v>
      </c>
      <c r="C142">
        <v>61971.6</v>
      </c>
      <c r="D142">
        <f t="shared" si="40"/>
        <v>66065.803551363686</v>
      </c>
      <c r="E142">
        <v>326.8</v>
      </c>
      <c r="F142">
        <v>795.8</v>
      </c>
      <c r="G142">
        <v>99488.3</v>
      </c>
      <c r="H142">
        <v>392298.2</v>
      </c>
      <c r="I142">
        <f t="shared" si="41"/>
        <v>645543.91644059634</v>
      </c>
      <c r="J142">
        <v>10693.5</v>
      </c>
      <c r="K142">
        <v>6505.8</v>
      </c>
      <c r="L142">
        <v>8580.7999999999993</v>
      </c>
      <c r="M142">
        <v>7248.8</v>
      </c>
      <c r="N142">
        <f t="shared" si="42"/>
        <v>7301.7287715189868</v>
      </c>
      <c r="O142">
        <v>1356.1</v>
      </c>
      <c r="P142">
        <v>1625.2</v>
      </c>
      <c r="Q142">
        <v>2850.3</v>
      </c>
      <c r="R142">
        <v>625.79999999999995</v>
      </c>
      <c r="S142">
        <v>79.5</v>
      </c>
      <c r="T142">
        <v>346.2</v>
      </c>
      <c r="U142">
        <v>10.3</v>
      </c>
      <c r="V142">
        <v>10.7</v>
      </c>
      <c r="W142">
        <v>7.84</v>
      </c>
      <c r="X142">
        <v>1095.2</v>
      </c>
      <c r="Y142">
        <f t="shared" si="43"/>
        <v>719951.34876347904</v>
      </c>
      <c r="Z142">
        <f t="shared" ref="Z142:Z155" si="48">(G142+L142)*1000000/Y142</f>
        <v>150106.11506681578</v>
      </c>
      <c r="AA142">
        <f t="shared" ref="AA142:AA155" si="49">(F142+K142)*1000000/Y142</f>
        <v>10141.796404077226</v>
      </c>
      <c r="AB142">
        <f t="shared" si="44"/>
        <v>17110.461729334133</v>
      </c>
      <c r="AC142">
        <f t="shared" ref="AC142:AC155" si="50">(X142)*1000000/Y142</f>
        <v>1521.2139013018211</v>
      </c>
      <c r="AD142">
        <f t="shared" ref="AD142:AD155" si="51">(V142+S142)*1000000/Y142</f>
        <v>125.28624351481398</v>
      </c>
      <c r="AE142">
        <f t="shared" ref="AE142:AE155" si="52">(T142+W142)*1000000/Y142</f>
        <v>491.75545070936511</v>
      </c>
      <c r="AF142">
        <f t="shared" ref="AF142:AF155" si="53">(Q142+U142)*1000000/Y142</f>
        <v>3973.3240376771278</v>
      </c>
      <c r="AG142">
        <f t="shared" si="45"/>
        <v>9.7712262886307002</v>
      </c>
      <c r="AH142">
        <f t="shared" si="46"/>
        <v>342.20923458668267</v>
      </c>
      <c r="AI142">
        <f t="shared" si="47"/>
        <v>136.57095343680709</v>
      </c>
    </row>
    <row r="143" spans="1:35" x14ac:dyDescent="0.35">
      <c r="A143">
        <v>14.4091</v>
      </c>
      <c r="B143">
        <v>878.9</v>
      </c>
      <c r="C143">
        <v>62968.6</v>
      </c>
      <c r="D143">
        <f t="shared" si="40"/>
        <v>67200.095962632637</v>
      </c>
      <c r="E143">
        <v>446.3</v>
      </c>
      <c r="F143">
        <v>614.9</v>
      </c>
      <c r="G143">
        <v>99262.8</v>
      </c>
      <c r="H143">
        <v>384500</v>
      </c>
      <c r="I143">
        <f t="shared" si="41"/>
        <v>624695.36961819662</v>
      </c>
      <c r="J143">
        <v>10471.700000000001</v>
      </c>
      <c r="K143">
        <v>6426.9</v>
      </c>
      <c r="L143">
        <v>8627.2000000000007</v>
      </c>
      <c r="M143">
        <v>7397.4</v>
      </c>
      <c r="N143">
        <f t="shared" si="42"/>
        <v>7452.5293405437378</v>
      </c>
      <c r="O143">
        <v>1324.4</v>
      </c>
      <c r="P143">
        <v>1745.9</v>
      </c>
      <c r="Q143">
        <v>2737.9</v>
      </c>
      <c r="R143">
        <v>766.4</v>
      </c>
      <c r="S143">
        <v>56.8</v>
      </c>
      <c r="T143">
        <v>389.4</v>
      </c>
      <c r="U143">
        <v>26.4</v>
      </c>
      <c r="V143">
        <v>13.7</v>
      </c>
      <c r="W143">
        <v>5.37</v>
      </c>
      <c r="X143">
        <v>1127.7</v>
      </c>
      <c r="Y143">
        <f t="shared" si="43"/>
        <v>700226.89492137299</v>
      </c>
      <c r="Z143">
        <f t="shared" si="48"/>
        <v>154078.62905939188</v>
      </c>
      <c r="AA143">
        <f t="shared" si="49"/>
        <v>10056.454630738952</v>
      </c>
      <c r="AB143">
        <f t="shared" si="44"/>
        <v>17448.05874868872</v>
      </c>
      <c r="AC143">
        <f t="shared" si="50"/>
        <v>1610.4779867483196</v>
      </c>
      <c r="AD143">
        <f t="shared" si="51"/>
        <v>100.68165120666538</v>
      </c>
      <c r="AE143">
        <f t="shared" si="52"/>
        <v>563.77440350149345</v>
      </c>
      <c r="AF143">
        <f t="shared" si="53"/>
        <v>3947.7204032707104</v>
      </c>
      <c r="AG143">
        <f t="shared" si="45"/>
        <v>9.2960487729893337</v>
      </c>
      <c r="AH143">
        <f t="shared" si="46"/>
        <v>348.9611749737744</v>
      </c>
      <c r="AI143">
        <f t="shared" si="47"/>
        <v>173.29929078014183</v>
      </c>
    </row>
    <row r="144" spans="1:35" x14ac:dyDescent="0.35">
      <c r="A144">
        <v>14.418900000000001</v>
      </c>
      <c r="B144">
        <v>970.4</v>
      </c>
      <c r="C144">
        <v>62712.4</v>
      </c>
      <c r="D144">
        <f t="shared" si="40"/>
        <v>66908.385430469803</v>
      </c>
      <c r="E144">
        <v>438.5</v>
      </c>
      <c r="F144">
        <v>674.9</v>
      </c>
      <c r="G144">
        <v>101679.1</v>
      </c>
      <c r="H144">
        <v>387825.5</v>
      </c>
      <c r="I144">
        <f t="shared" si="41"/>
        <v>633521.1610415004</v>
      </c>
      <c r="J144">
        <v>10499.4</v>
      </c>
      <c r="K144">
        <v>6606.6</v>
      </c>
      <c r="L144">
        <v>8783.7999999999993</v>
      </c>
      <c r="M144">
        <v>6860</v>
      </c>
      <c r="N144">
        <f t="shared" si="42"/>
        <v>6907.384658759087</v>
      </c>
      <c r="O144">
        <v>1431.2</v>
      </c>
      <c r="P144">
        <v>1817</v>
      </c>
      <c r="Q144">
        <v>2884.3</v>
      </c>
      <c r="R144">
        <v>694.6</v>
      </c>
      <c r="S144">
        <v>104.4</v>
      </c>
      <c r="T144">
        <v>327.8</v>
      </c>
      <c r="U144">
        <v>31</v>
      </c>
      <c r="V144">
        <v>15.1</v>
      </c>
      <c r="W144">
        <v>0</v>
      </c>
      <c r="X144">
        <v>1195.0999999999999</v>
      </c>
      <c r="Y144">
        <f t="shared" si="43"/>
        <v>708307.33113072929</v>
      </c>
      <c r="Z144">
        <f t="shared" si="48"/>
        <v>155953.34841961751</v>
      </c>
      <c r="AA144">
        <f t="shared" si="49"/>
        <v>10280.1420795348</v>
      </c>
      <c r="AB144">
        <f t="shared" si="44"/>
        <v>17388.497137730195</v>
      </c>
      <c r="AC144">
        <f t="shared" si="50"/>
        <v>1687.2619376848231</v>
      </c>
      <c r="AD144">
        <f t="shared" si="51"/>
        <v>168.71207560315989</v>
      </c>
      <c r="AE144">
        <f t="shared" si="52"/>
        <v>462.79345926958837</v>
      </c>
      <c r="AF144">
        <f t="shared" si="53"/>
        <v>4115.8687364509788</v>
      </c>
      <c r="AG144">
        <f t="shared" si="45"/>
        <v>9.4684867519310583</v>
      </c>
      <c r="AH144">
        <f t="shared" si="46"/>
        <v>347.7699427546039</v>
      </c>
      <c r="AI144">
        <f t="shared" si="47"/>
        <v>103.06610878661087</v>
      </c>
    </row>
    <row r="145" spans="1:35" x14ac:dyDescent="0.35">
      <c r="A145">
        <v>14.428699999999999</v>
      </c>
      <c r="B145">
        <v>1016.1</v>
      </c>
      <c r="C145">
        <v>62493.599999999999</v>
      </c>
      <c r="D145">
        <f t="shared" si="40"/>
        <v>66659.384938598814</v>
      </c>
      <c r="E145">
        <v>494.8</v>
      </c>
      <c r="F145">
        <v>757.9</v>
      </c>
      <c r="G145">
        <v>101320.7</v>
      </c>
      <c r="H145">
        <v>386632.9</v>
      </c>
      <c r="I145">
        <f t="shared" si="41"/>
        <v>630345.0250266114</v>
      </c>
      <c r="J145">
        <v>10729.2</v>
      </c>
      <c r="K145">
        <v>6408</v>
      </c>
      <c r="L145">
        <v>8390.7999999999993</v>
      </c>
      <c r="M145">
        <v>7588.8</v>
      </c>
      <c r="N145">
        <f t="shared" si="42"/>
        <v>7646.8302655189709</v>
      </c>
      <c r="O145">
        <v>1286.8</v>
      </c>
      <c r="P145">
        <v>1608.6</v>
      </c>
      <c r="Q145">
        <v>2726.7</v>
      </c>
      <c r="R145">
        <v>658</v>
      </c>
      <c r="S145">
        <v>105.8</v>
      </c>
      <c r="T145">
        <v>350.2</v>
      </c>
      <c r="U145">
        <v>14.8</v>
      </c>
      <c r="V145">
        <v>23.9</v>
      </c>
      <c r="W145">
        <v>3.41</v>
      </c>
      <c r="X145">
        <v>1049.8</v>
      </c>
      <c r="Y145">
        <f t="shared" si="43"/>
        <v>705667.3402307292</v>
      </c>
      <c r="Z145">
        <f t="shared" si="48"/>
        <v>155471.98197401071</v>
      </c>
      <c r="AA145">
        <f t="shared" si="49"/>
        <v>10154.784827730577</v>
      </c>
      <c r="AB145">
        <f t="shared" si="44"/>
        <v>17483.875611936299</v>
      </c>
      <c r="AC145">
        <f t="shared" si="50"/>
        <v>1487.6698128848518</v>
      </c>
      <c r="AD145">
        <f t="shared" si="51"/>
        <v>183.7976516776198</v>
      </c>
      <c r="AE145">
        <f t="shared" si="52"/>
        <v>501.10013577273048</v>
      </c>
      <c r="AF145">
        <f t="shared" si="53"/>
        <v>3884.9750352675001</v>
      </c>
      <c r="AG145">
        <f t="shared" si="45"/>
        <v>9.4562082384533515</v>
      </c>
      <c r="AH145">
        <f t="shared" si="46"/>
        <v>349.67751223872597</v>
      </c>
      <c r="AI145">
        <f t="shared" si="47"/>
        <v>95.125674633770259</v>
      </c>
    </row>
    <row r="146" spans="1:35" x14ac:dyDescent="0.35">
      <c r="A146">
        <v>14.438499999999999</v>
      </c>
      <c r="B146">
        <v>914.2</v>
      </c>
      <c r="C146">
        <v>61086.7</v>
      </c>
      <c r="D146">
        <f t="shared" si="40"/>
        <v>65061.065808738669</v>
      </c>
      <c r="E146">
        <v>421</v>
      </c>
      <c r="F146">
        <v>647.70000000000005</v>
      </c>
      <c r="G146">
        <v>101518.7</v>
      </c>
      <c r="H146">
        <v>387451.9</v>
      </c>
      <c r="I146">
        <f t="shared" si="41"/>
        <v>632524.85804788221</v>
      </c>
      <c r="J146">
        <v>10703.9</v>
      </c>
      <c r="K146">
        <v>6291</v>
      </c>
      <c r="L146">
        <v>8606</v>
      </c>
      <c r="M146">
        <v>7761</v>
      </c>
      <c r="N146">
        <f t="shared" si="42"/>
        <v>7821.7042466583143</v>
      </c>
      <c r="O146">
        <v>1376.7</v>
      </c>
      <c r="P146">
        <v>1709.1</v>
      </c>
      <c r="Q146">
        <v>2698.9</v>
      </c>
      <c r="R146">
        <v>737.4</v>
      </c>
      <c r="S146">
        <v>135.6</v>
      </c>
      <c r="T146">
        <v>482.9</v>
      </c>
      <c r="U146">
        <v>29</v>
      </c>
      <c r="V146">
        <v>17.600000000000001</v>
      </c>
      <c r="W146">
        <v>0</v>
      </c>
      <c r="X146">
        <v>1198.9000000000001</v>
      </c>
      <c r="Y146">
        <f t="shared" si="43"/>
        <v>706321.82810327923</v>
      </c>
      <c r="Z146">
        <f t="shared" si="48"/>
        <v>155912.92186979877</v>
      </c>
      <c r="AA146">
        <f t="shared" si="49"/>
        <v>9823.7088589387549</v>
      </c>
      <c r="AB146">
        <f t="shared" si="44"/>
        <v>17574.141851644654</v>
      </c>
      <c r="AC146">
        <f t="shared" si="50"/>
        <v>1697.3848921241258</v>
      </c>
      <c r="AD146">
        <f t="shared" si="51"/>
        <v>216.89829466462265</v>
      </c>
      <c r="AE146">
        <f t="shared" si="52"/>
        <v>683.68267946179026</v>
      </c>
      <c r="AF146">
        <f t="shared" si="53"/>
        <v>3862.1204831307055</v>
      </c>
      <c r="AG146">
        <f t="shared" si="45"/>
        <v>9.7220180792507822</v>
      </c>
      <c r="AH146">
        <f t="shared" si="46"/>
        <v>351.48283703289309</v>
      </c>
      <c r="AI146">
        <f t="shared" si="47"/>
        <v>81.02480417754569</v>
      </c>
    </row>
    <row r="147" spans="1:35" x14ac:dyDescent="0.35">
      <c r="A147">
        <v>14.4482</v>
      </c>
      <c r="B147">
        <v>745.1</v>
      </c>
      <c r="C147">
        <v>60683.8</v>
      </c>
      <c r="D147">
        <f t="shared" si="40"/>
        <v>64604.23018361655</v>
      </c>
      <c r="E147">
        <v>465.3</v>
      </c>
      <c r="F147">
        <v>736.1</v>
      </c>
      <c r="G147">
        <v>102296.6</v>
      </c>
      <c r="H147">
        <v>394887.5</v>
      </c>
      <c r="I147">
        <f t="shared" si="41"/>
        <v>652585.26307091652</v>
      </c>
      <c r="J147">
        <v>10879.5</v>
      </c>
      <c r="K147">
        <v>6735</v>
      </c>
      <c r="L147">
        <v>8496.2999999999993</v>
      </c>
      <c r="M147">
        <v>6951.8</v>
      </c>
      <c r="N147">
        <f t="shared" si="42"/>
        <v>7000.4658384154973</v>
      </c>
      <c r="O147">
        <v>1485.1</v>
      </c>
      <c r="P147">
        <v>1749.3</v>
      </c>
      <c r="Q147">
        <v>2991.4</v>
      </c>
      <c r="R147">
        <v>752.9</v>
      </c>
      <c r="S147">
        <v>62.4</v>
      </c>
      <c r="T147">
        <v>240.5</v>
      </c>
      <c r="U147">
        <v>21.9</v>
      </c>
      <c r="V147">
        <v>36.1</v>
      </c>
      <c r="W147">
        <v>4.88</v>
      </c>
      <c r="X147">
        <v>1206.7</v>
      </c>
      <c r="Y147">
        <f t="shared" si="43"/>
        <v>724935.05909294868</v>
      </c>
      <c r="Z147">
        <f t="shared" si="48"/>
        <v>152831.48277947272</v>
      </c>
      <c r="AA147">
        <f t="shared" si="49"/>
        <v>10305.888653458103</v>
      </c>
      <c r="AB147">
        <f t="shared" si="44"/>
        <v>17420.594909289357</v>
      </c>
      <c r="AC147">
        <f t="shared" si="50"/>
        <v>1664.5628941023269</v>
      </c>
      <c r="AD147">
        <f t="shared" si="51"/>
        <v>135.87423971913415</v>
      </c>
      <c r="AE147">
        <f t="shared" si="52"/>
        <v>338.48549179980853</v>
      </c>
      <c r="AF147">
        <f t="shared" si="53"/>
        <v>4156.648188280883</v>
      </c>
      <c r="AG147">
        <f t="shared" si="45"/>
        <v>10.101277597707686</v>
      </c>
      <c r="AH147">
        <f t="shared" si="46"/>
        <v>348.41189818578715</v>
      </c>
      <c r="AI147">
        <f t="shared" si="47"/>
        <v>128.21116751269037</v>
      </c>
    </row>
    <row r="148" spans="1:35" x14ac:dyDescent="0.35">
      <c r="A148">
        <v>14.458</v>
      </c>
      <c r="B148">
        <v>831.3</v>
      </c>
      <c r="C148">
        <v>60582.9</v>
      </c>
      <c r="D148">
        <f t="shared" si="40"/>
        <v>64489.884205854891</v>
      </c>
      <c r="E148">
        <v>418</v>
      </c>
      <c r="F148">
        <v>656.7</v>
      </c>
      <c r="G148">
        <v>100115.7</v>
      </c>
      <c r="H148">
        <v>390421.8</v>
      </c>
      <c r="I148">
        <f t="shared" si="41"/>
        <v>640478.61291627551</v>
      </c>
      <c r="J148">
        <v>10722.4</v>
      </c>
      <c r="K148">
        <v>6591.2</v>
      </c>
      <c r="L148">
        <v>8754.9</v>
      </c>
      <c r="M148">
        <v>7393.3</v>
      </c>
      <c r="N148">
        <f t="shared" si="42"/>
        <v>7448.3680192769198</v>
      </c>
      <c r="O148">
        <v>1382.5</v>
      </c>
      <c r="P148">
        <v>1658.5</v>
      </c>
      <c r="Q148">
        <v>2777.3</v>
      </c>
      <c r="R148">
        <v>599.29999999999995</v>
      </c>
      <c r="S148">
        <v>72.7</v>
      </c>
      <c r="T148">
        <v>262.89999999999998</v>
      </c>
      <c r="U148">
        <v>42.6</v>
      </c>
      <c r="V148">
        <v>12.2</v>
      </c>
      <c r="W148">
        <v>5.36</v>
      </c>
      <c r="X148">
        <v>1188</v>
      </c>
      <c r="Y148">
        <f t="shared" si="43"/>
        <v>713248.16514140728</v>
      </c>
      <c r="Z148">
        <f t="shared" si="48"/>
        <v>152640.56091671193</v>
      </c>
      <c r="AA148">
        <f t="shared" si="49"/>
        <v>10161.820743784241</v>
      </c>
      <c r="AB148">
        <f t="shared" si="44"/>
        <v>17358.474378332801</v>
      </c>
      <c r="AC148">
        <f t="shared" si="50"/>
        <v>1665.6194268154468</v>
      </c>
      <c r="AD148">
        <f t="shared" si="51"/>
        <v>119.032903482013</v>
      </c>
      <c r="AE148">
        <f t="shared" si="52"/>
        <v>376.11032612585166</v>
      </c>
      <c r="AF148">
        <f t="shared" si="53"/>
        <v>3953.602880199393</v>
      </c>
      <c r="AG148">
        <f t="shared" si="45"/>
        <v>9.9314585659951913</v>
      </c>
      <c r="AH148">
        <f t="shared" si="46"/>
        <v>347.16948756665602</v>
      </c>
      <c r="AI148">
        <f t="shared" si="47"/>
        <v>145.82921083627798</v>
      </c>
    </row>
    <row r="149" spans="1:35" x14ac:dyDescent="0.35">
      <c r="A149">
        <v>14.4678</v>
      </c>
      <c r="B149">
        <v>923.7</v>
      </c>
      <c r="C149">
        <v>61204.4</v>
      </c>
      <c r="D149">
        <f t="shared" si="40"/>
        <v>65194.596139990434</v>
      </c>
      <c r="E149">
        <v>435.6</v>
      </c>
      <c r="F149">
        <v>645.20000000000005</v>
      </c>
      <c r="G149">
        <v>101381.9</v>
      </c>
      <c r="H149">
        <v>382265.5</v>
      </c>
      <c r="I149">
        <f t="shared" si="41"/>
        <v>618818.44060838444</v>
      </c>
      <c r="J149">
        <v>11098</v>
      </c>
      <c r="K149">
        <v>6651.6</v>
      </c>
      <c r="L149">
        <v>8732.5</v>
      </c>
      <c r="M149">
        <v>7497.4</v>
      </c>
      <c r="N149">
        <f t="shared" si="42"/>
        <v>7554.0356267076768</v>
      </c>
      <c r="O149">
        <v>1393.4</v>
      </c>
      <c r="P149">
        <v>1782</v>
      </c>
      <c r="Q149">
        <v>2810.8</v>
      </c>
      <c r="R149">
        <v>747</v>
      </c>
      <c r="S149">
        <v>62.9</v>
      </c>
      <c r="T149">
        <v>318</v>
      </c>
      <c r="U149">
        <v>26.5</v>
      </c>
      <c r="V149">
        <v>21.9</v>
      </c>
      <c r="W149">
        <v>0</v>
      </c>
      <c r="X149">
        <v>1109.7</v>
      </c>
      <c r="Y149">
        <f t="shared" si="43"/>
        <v>692490.7723750826</v>
      </c>
      <c r="Z149">
        <f t="shared" si="48"/>
        <v>159012.08274925192</v>
      </c>
      <c r="AA149">
        <f t="shared" si="49"/>
        <v>10537.035713809832</v>
      </c>
      <c r="AB149">
        <f t="shared" si="44"/>
        <v>18599.525818697322</v>
      </c>
      <c r="AC149">
        <f t="shared" si="50"/>
        <v>1602.476226786368</v>
      </c>
      <c r="AD149">
        <f t="shared" si="51"/>
        <v>122.45650539018114</v>
      </c>
      <c r="AE149">
        <f t="shared" si="52"/>
        <v>459.21189521317928</v>
      </c>
      <c r="AF149">
        <f t="shared" si="53"/>
        <v>4097.2387115985957</v>
      </c>
      <c r="AG149">
        <f t="shared" si="45"/>
        <v>9.4918670756026131</v>
      </c>
      <c r="AH149">
        <f t="shared" si="46"/>
        <v>371.99051637394643</v>
      </c>
      <c r="AI149">
        <f t="shared" si="47"/>
        <v>151.88679245283018</v>
      </c>
    </row>
    <row r="150" spans="1:35" x14ac:dyDescent="0.35">
      <c r="A150">
        <v>14.477600000000001</v>
      </c>
      <c r="B150">
        <v>1020.6</v>
      </c>
      <c r="C150">
        <v>62207.6</v>
      </c>
      <c r="D150">
        <f t="shared" si="40"/>
        <v>66334.08417470647</v>
      </c>
      <c r="E150">
        <v>452.6</v>
      </c>
      <c r="F150">
        <v>723.2</v>
      </c>
      <c r="G150">
        <v>107657.8</v>
      </c>
      <c r="H150">
        <v>386640.6</v>
      </c>
      <c r="I150">
        <f t="shared" si="41"/>
        <v>630365.49207528238</v>
      </c>
      <c r="J150">
        <v>10798.4</v>
      </c>
      <c r="K150">
        <v>6737.6</v>
      </c>
      <c r="L150">
        <v>8712.2999999999993</v>
      </c>
      <c r="M150">
        <v>6949.6</v>
      </c>
      <c r="N150">
        <f t="shared" si="42"/>
        <v>6998.234933493809</v>
      </c>
      <c r="O150">
        <v>1531</v>
      </c>
      <c r="P150">
        <v>1776.9</v>
      </c>
      <c r="Q150">
        <v>2683.7</v>
      </c>
      <c r="R150">
        <v>715.5</v>
      </c>
      <c r="S150">
        <v>111.7</v>
      </c>
      <c r="T150">
        <v>260</v>
      </c>
      <c r="U150">
        <v>28.4</v>
      </c>
      <c r="V150">
        <v>3.9</v>
      </c>
      <c r="W150">
        <v>7.8</v>
      </c>
      <c r="X150">
        <v>1105.3</v>
      </c>
      <c r="Y150">
        <f t="shared" si="43"/>
        <v>704718.41118348262</v>
      </c>
      <c r="Z150">
        <f t="shared" si="48"/>
        <v>165129.92729191168</v>
      </c>
      <c r="AA150">
        <f t="shared" si="49"/>
        <v>10586.923630206511</v>
      </c>
      <c r="AB150">
        <f t="shared" si="44"/>
        <v>17844.432329902414</v>
      </c>
      <c r="AC150">
        <f t="shared" si="50"/>
        <v>1568.4278748213671</v>
      </c>
      <c r="AD150">
        <f t="shared" si="51"/>
        <v>164.03715039297029</v>
      </c>
      <c r="AE150">
        <f t="shared" si="52"/>
        <v>380.00993836710586</v>
      </c>
      <c r="AF150">
        <f t="shared" si="53"/>
        <v>3848.4875050240025</v>
      </c>
      <c r="AG150">
        <f t="shared" si="45"/>
        <v>9.5028898027003148</v>
      </c>
      <c r="AH150">
        <f t="shared" si="46"/>
        <v>356.8886465980483</v>
      </c>
      <c r="AI150">
        <f t="shared" si="47"/>
        <v>108.78287197231833</v>
      </c>
    </row>
    <row r="151" spans="1:35" x14ac:dyDescent="0.35">
      <c r="A151">
        <v>14.488899999999999</v>
      </c>
      <c r="B151">
        <v>922.9</v>
      </c>
      <c r="C151">
        <v>61753.3</v>
      </c>
      <c r="D151">
        <f t="shared" si="40"/>
        <v>65817.764133889315</v>
      </c>
      <c r="E151">
        <v>394.2</v>
      </c>
      <c r="F151">
        <v>837.4</v>
      </c>
      <c r="G151">
        <v>103903.4</v>
      </c>
      <c r="H151">
        <v>384783.6</v>
      </c>
      <c r="I151">
        <f t="shared" si="41"/>
        <v>625444.31520356087</v>
      </c>
      <c r="J151">
        <v>11215</v>
      </c>
      <c r="K151">
        <v>6813.5</v>
      </c>
      <c r="L151">
        <v>8952.9</v>
      </c>
      <c r="M151">
        <v>6880.3</v>
      </c>
      <c r="N151">
        <f t="shared" si="42"/>
        <v>6927.966487826191</v>
      </c>
      <c r="O151">
        <v>1460.5</v>
      </c>
      <c r="P151">
        <v>1727.7</v>
      </c>
      <c r="Q151">
        <v>3018.3</v>
      </c>
      <c r="R151">
        <v>694.9</v>
      </c>
      <c r="S151">
        <v>81</v>
      </c>
      <c r="T151">
        <v>275.10000000000002</v>
      </c>
      <c r="U151">
        <v>19.399999999999999</v>
      </c>
      <c r="V151">
        <v>24.9</v>
      </c>
      <c r="W151">
        <v>0.83</v>
      </c>
      <c r="X151">
        <v>1058.9000000000001</v>
      </c>
      <c r="Y151">
        <f t="shared" si="43"/>
        <v>699112.94582527631</v>
      </c>
      <c r="Z151">
        <f t="shared" si="48"/>
        <v>161427.85035510594</v>
      </c>
      <c r="AA151">
        <f t="shared" si="49"/>
        <v>10943.725253103992</v>
      </c>
      <c r="AB151">
        <f t="shared" si="44"/>
        <v>18513.031516991341</v>
      </c>
      <c r="AC151">
        <f t="shared" si="50"/>
        <v>1514.6336601591734</v>
      </c>
      <c r="AD151">
        <f t="shared" si="51"/>
        <v>151.47766985631924</v>
      </c>
      <c r="AE151">
        <f t="shared" si="52"/>
        <v>394.68586821014321</v>
      </c>
      <c r="AF151">
        <f t="shared" si="53"/>
        <v>4345.0775988908499</v>
      </c>
      <c r="AG151">
        <f t="shared" si="45"/>
        <v>9.5026673031805711</v>
      </c>
      <c r="AH151">
        <f t="shared" si="46"/>
        <v>370.26063033982683</v>
      </c>
      <c r="AI151">
        <f t="shared" si="47"/>
        <v>122.2162417374882</v>
      </c>
    </row>
    <row r="152" spans="1:35" x14ac:dyDescent="0.35">
      <c r="A152">
        <v>14.498699999999999</v>
      </c>
      <c r="B152">
        <v>925.3</v>
      </c>
      <c r="C152">
        <v>61557.2</v>
      </c>
      <c r="D152">
        <f t="shared" si="40"/>
        <v>65595.047455209846</v>
      </c>
      <c r="E152">
        <v>425.3</v>
      </c>
      <c r="F152">
        <v>629.6</v>
      </c>
      <c r="G152">
        <v>102454.5</v>
      </c>
      <c r="H152">
        <v>387492.7</v>
      </c>
      <c r="I152">
        <f t="shared" si="41"/>
        <v>632633.60289746744</v>
      </c>
      <c r="J152">
        <v>11236.9</v>
      </c>
      <c r="K152">
        <v>6804.1</v>
      </c>
      <c r="L152">
        <v>9038.1</v>
      </c>
      <c r="M152">
        <v>6630.5</v>
      </c>
      <c r="N152">
        <f t="shared" si="42"/>
        <v>6674.7569761302311</v>
      </c>
      <c r="O152">
        <v>1244.4000000000001</v>
      </c>
      <c r="P152">
        <v>1673.6</v>
      </c>
      <c r="Q152">
        <v>3049.6</v>
      </c>
      <c r="R152">
        <v>774.1</v>
      </c>
      <c r="S152">
        <v>108.8</v>
      </c>
      <c r="T152">
        <v>195.6</v>
      </c>
      <c r="U152">
        <v>40</v>
      </c>
      <c r="V152">
        <v>25</v>
      </c>
      <c r="W152">
        <v>0</v>
      </c>
      <c r="X152">
        <v>1145.8</v>
      </c>
      <c r="Y152">
        <f t="shared" si="43"/>
        <v>705828.70732880745</v>
      </c>
      <c r="Z152">
        <f t="shared" si="48"/>
        <v>157959.85462526904</v>
      </c>
      <c r="AA152">
        <f t="shared" si="49"/>
        <v>10531.875400949146</v>
      </c>
      <c r="AB152">
        <f t="shared" si="44"/>
        <v>18291.265098666063</v>
      </c>
      <c r="AC152">
        <f t="shared" si="50"/>
        <v>1623.3400371830353</v>
      </c>
      <c r="AD152">
        <f t="shared" si="51"/>
        <v>189.56440650644976</v>
      </c>
      <c r="AE152">
        <f t="shared" si="52"/>
        <v>277.12106063274717</v>
      </c>
      <c r="AF152">
        <f t="shared" si="53"/>
        <v>4377.2659965794255</v>
      </c>
      <c r="AG152">
        <f t="shared" si="45"/>
        <v>9.6445330469415023</v>
      </c>
      <c r="AH152">
        <f t="shared" si="46"/>
        <v>365.82530197332125</v>
      </c>
      <c r="AI152">
        <f t="shared" si="47"/>
        <v>96.491031390134509</v>
      </c>
    </row>
    <row r="153" spans="1:35" x14ac:dyDescent="0.35">
      <c r="A153">
        <v>14.5084</v>
      </c>
      <c r="B153">
        <v>882.3</v>
      </c>
      <c r="C153">
        <v>61816</v>
      </c>
      <c r="D153">
        <f t="shared" si="40"/>
        <v>65888.994056602969</v>
      </c>
      <c r="E153">
        <v>347.8</v>
      </c>
      <c r="F153">
        <v>720.6</v>
      </c>
      <c r="G153">
        <v>100079.3</v>
      </c>
      <c r="H153">
        <v>383546.5</v>
      </c>
      <c r="I153">
        <f t="shared" si="41"/>
        <v>622182.37060865096</v>
      </c>
      <c r="J153">
        <v>10676.5</v>
      </c>
      <c r="K153">
        <v>6946.6</v>
      </c>
      <c r="L153">
        <v>8887.7999999999993</v>
      </c>
      <c r="M153">
        <v>6844.5</v>
      </c>
      <c r="N153">
        <f t="shared" si="42"/>
        <v>6891.6700355583789</v>
      </c>
      <c r="O153">
        <v>1236</v>
      </c>
      <c r="P153">
        <v>1555.2</v>
      </c>
      <c r="Q153">
        <v>2902.4</v>
      </c>
      <c r="R153">
        <v>823.2</v>
      </c>
      <c r="S153">
        <v>79.5</v>
      </c>
      <c r="T153">
        <v>239.5</v>
      </c>
      <c r="U153">
        <v>20</v>
      </c>
      <c r="V153">
        <v>32.200000000000003</v>
      </c>
      <c r="W153">
        <v>3.9</v>
      </c>
      <c r="X153">
        <v>1179.4000000000001</v>
      </c>
      <c r="Y153">
        <f t="shared" si="43"/>
        <v>695845.33470081235</v>
      </c>
      <c r="Z153">
        <f t="shared" si="48"/>
        <v>156596.72425173593</v>
      </c>
      <c r="AA153">
        <f t="shared" si="49"/>
        <v>11018.540496928979</v>
      </c>
      <c r="AB153">
        <f t="shared" si="44"/>
        <v>17578.187838622467</v>
      </c>
      <c r="AC153">
        <f t="shared" si="50"/>
        <v>1694.9168747493266</v>
      </c>
      <c r="AD153">
        <f t="shared" si="51"/>
        <v>160.52417747117158</v>
      </c>
      <c r="AE153">
        <f t="shared" si="52"/>
        <v>349.79037418516708</v>
      </c>
      <c r="AF153">
        <f t="shared" si="53"/>
        <v>4199.7838517614309</v>
      </c>
      <c r="AG153">
        <f t="shared" si="45"/>
        <v>9.4428876858274009</v>
      </c>
      <c r="AH153">
        <f t="shared" si="46"/>
        <v>351.56375677244932</v>
      </c>
      <c r="AI153">
        <f t="shared" si="47"/>
        <v>109.50492390331245</v>
      </c>
    </row>
    <row r="154" spans="1:35" x14ac:dyDescent="0.35">
      <c r="A154">
        <v>14.5182</v>
      </c>
      <c r="B154">
        <v>919.7</v>
      </c>
      <c r="C154">
        <v>60746.8</v>
      </c>
      <c r="D154">
        <f t="shared" si="40"/>
        <v>64675.63804946313</v>
      </c>
      <c r="E154">
        <v>418.5</v>
      </c>
      <c r="F154">
        <v>714.2</v>
      </c>
      <c r="G154">
        <v>100421.3</v>
      </c>
      <c r="H154">
        <v>384042</v>
      </c>
      <c r="I154">
        <f t="shared" si="41"/>
        <v>623487.31569360243</v>
      </c>
      <c r="J154">
        <v>10501.4</v>
      </c>
      <c r="K154">
        <v>6129.6</v>
      </c>
      <c r="L154">
        <v>8872.2999999999993</v>
      </c>
      <c r="M154">
        <v>6998.7</v>
      </c>
      <c r="N154">
        <f t="shared" si="42"/>
        <v>7048.0270267521291</v>
      </c>
      <c r="O154">
        <v>1380</v>
      </c>
      <c r="P154">
        <v>1512.3</v>
      </c>
      <c r="Q154">
        <v>2809.7</v>
      </c>
      <c r="R154">
        <v>712.9</v>
      </c>
      <c r="S154">
        <v>77.599999999999994</v>
      </c>
      <c r="T154">
        <v>228.8</v>
      </c>
      <c r="U154">
        <v>35.5</v>
      </c>
      <c r="V154">
        <v>35.1</v>
      </c>
      <c r="W154">
        <v>0</v>
      </c>
      <c r="X154">
        <v>1202.7</v>
      </c>
      <c r="Y154">
        <f t="shared" si="43"/>
        <v>696130.68076981767</v>
      </c>
      <c r="Z154">
        <f t="shared" si="48"/>
        <v>157001.55591352104</v>
      </c>
      <c r="AA154">
        <f t="shared" si="49"/>
        <v>9831.2000735720612</v>
      </c>
      <c r="AB154">
        <f t="shared" si="44"/>
        <v>17257.822894279881</v>
      </c>
      <c r="AC154">
        <f t="shared" si="50"/>
        <v>1727.6928502418418</v>
      </c>
      <c r="AD154">
        <f t="shared" si="51"/>
        <v>161.89489001601027</v>
      </c>
      <c r="AE154">
        <f t="shared" si="52"/>
        <v>328.67392045841308</v>
      </c>
      <c r="AF154">
        <f t="shared" si="53"/>
        <v>4087.1636297564551</v>
      </c>
      <c r="AG154">
        <f t="shared" si="45"/>
        <v>9.640219014411068</v>
      </c>
      <c r="AH154">
        <f t="shared" si="46"/>
        <v>345.1564578855976</v>
      </c>
      <c r="AI154">
        <f t="shared" si="47"/>
        <v>106.59893522626443</v>
      </c>
    </row>
    <row r="155" spans="1:35" x14ac:dyDescent="0.35">
      <c r="A155">
        <v>14.528</v>
      </c>
      <c r="B155">
        <v>1019.8</v>
      </c>
      <c r="C155">
        <v>60593.3</v>
      </c>
      <c r="D155">
        <f t="shared" si="40"/>
        <v>64501.668978941721</v>
      </c>
      <c r="E155">
        <v>385.8</v>
      </c>
      <c r="F155">
        <v>654.79999999999995</v>
      </c>
      <c r="G155">
        <v>101717.4</v>
      </c>
      <c r="H155">
        <v>384604.9</v>
      </c>
      <c r="I155">
        <f t="shared" si="41"/>
        <v>624972.31453419116</v>
      </c>
      <c r="J155">
        <v>10311.6</v>
      </c>
      <c r="K155">
        <v>6796.4</v>
      </c>
      <c r="L155">
        <v>8603.2000000000007</v>
      </c>
      <c r="M155">
        <v>7559.7</v>
      </c>
      <c r="N155">
        <f t="shared" si="42"/>
        <v>7617.2843847634967</v>
      </c>
      <c r="O155">
        <v>1514.9</v>
      </c>
      <c r="P155">
        <v>1556.9</v>
      </c>
      <c r="Q155">
        <v>2895.3</v>
      </c>
      <c r="R155">
        <v>686.5</v>
      </c>
      <c r="S155">
        <v>82.9</v>
      </c>
      <c r="T155">
        <v>164.9</v>
      </c>
      <c r="U155">
        <v>18.100000000000001</v>
      </c>
      <c r="V155">
        <v>15.6</v>
      </c>
      <c r="W155">
        <v>3.9</v>
      </c>
      <c r="X155">
        <v>1062</v>
      </c>
      <c r="Y155">
        <f t="shared" si="43"/>
        <v>698111.06789789628</v>
      </c>
      <c r="Z155">
        <f t="shared" si="48"/>
        <v>158027.28974372192</v>
      </c>
      <c r="AA155">
        <f t="shared" si="49"/>
        <v>10673.373253394388</v>
      </c>
      <c r="AB155">
        <f t="shared" si="44"/>
        <v>17000.876430361728</v>
      </c>
      <c r="AC155">
        <f t="shared" si="50"/>
        <v>1521.2479057205337</v>
      </c>
      <c r="AD155">
        <f t="shared" si="51"/>
        <v>141.09502703716814</v>
      </c>
      <c r="AE155">
        <f t="shared" si="52"/>
        <v>241.79533567384755</v>
      </c>
      <c r="AF155">
        <f t="shared" si="53"/>
        <v>4173.2614392902096</v>
      </c>
      <c r="AG155">
        <f t="shared" si="45"/>
        <v>9.689242533216154</v>
      </c>
      <c r="AH155">
        <f t="shared" si="46"/>
        <v>340.01752860723457</v>
      </c>
      <c r="AI155">
        <f t="shared" si="47"/>
        <v>120.49238578680205</v>
      </c>
    </row>
    <row r="156" spans="1:35" x14ac:dyDescent="0.35">
      <c r="A156">
        <v>14.537800000000001</v>
      </c>
      <c r="B156">
        <v>1083.8</v>
      </c>
      <c r="C156">
        <v>59741</v>
      </c>
      <c r="D156">
        <f t="shared" si="40"/>
        <v>63536.748917053716</v>
      </c>
      <c r="E156">
        <v>429.2</v>
      </c>
      <c r="F156">
        <v>740.6</v>
      </c>
      <c r="G156">
        <v>99919.4</v>
      </c>
      <c r="H156">
        <v>384740.3</v>
      </c>
      <c r="I156">
        <f t="shared" si="41"/>
        <v>625329.92165747227</v>
      </c>
      <c r="J156">
        <v>10854.1</v>
      </c>
      <c r="K156">
        <v>6656.3</v>
      </c>
      <c r="L156">
        <v>8856.2000000000007</v>
      </c>
      <c r="M156">
        <v>7280.8</v>
      </c>
      <c r="N156">
        <f t="shared" si="42"/>
        <v>7334.1988348769719</v>
      </c>
      <c r="O156">
        <v>1320.6</v>
      </c>
      <c r="P156">
        <v>1799.9</v>
      </c>
      <c r="Q156">
        <v>2905.1</v>
      </c>
      <c r="R156">
        <v>894.8</v>
      </c>
      <c r="S156">
        <v>105.4</v>
      </c>
      <c r="T156">
        <v>183.4</v>
      </c>
      <c r="U156">
        <v>43.9</v>
      </c>
      <c r="V156">
        <v>24.9</v>
      </c>
      <c r="W156">
        <v>0</v>
      </c>
      <c r="X156">
        <v>1190.5999999999999</v>
      </c>
      <c r="Y156">
        <f t="shared" si="43"/>
        <v>697284.669409403</v>
      </c>
      <c r="Z156">
        <f t="shared" ref="Z156:Z171" si="54">(G156+L156)*1000000/Y156</f>
        <v>155998.84060570618</v>
      </c>
      <c r="AA156">
        <f t="shared" ref="AA156:AA171" si="55">(F156+K156)*1000000/Y156</f>
        <v>10608.149475400258</v>
      </c>
      <c r="AB156">
        <f t="shared" si="44"/>
        <v>18147.537949913458</v>
      </c>
      <c r="AC156">
        <f t="shared" ref="AC156:AC171" si="56">(X156)*1000000/Y156</f>
        <v>1707.4805344687027</v>
      </c>
      <c r="AD156">
        <f t="shared" ref="AD156:AD171" si="57">(V156+S156)*1000000/Y156</f>
        <v>186.86772521524608</v>
      </c>
      <c r="AE156">
        <f t="shared" ref="AE156:AE171" si="58">(T156+W156)*1000000/Y156</f>
        <v>263.02026711033096</v>
      </c>
      <c r="AF156">
        <f t="shared" ref="AF156:AF171" si="59">(Q156+U156)*1000000/Y156</f>
        <v>4229.2626374501961</v>
      </c>
      <c r="AG156">
        <f t="shared" si="45"/>
        <v>9.8420194976269748</v>
      </c>
      <c r="AH156">
        <f t="shared" si="46"/>
        <v>362.95075899826918</v>
      </c>
      <c r="AI156">
        <f t="shared" si="47"/>
        <v>97.114351496546419</v>
      </c>
    </row>
    <row r="157" spans="1:35" x14ac:dyDescent="0.35">
      <c r="A157">
        <v>14.547499999999999</v>
      </c>
      <c r="B157">
        <v>1121.7</v>
      </c>
      <c r="C157">
        <v>61754.5</v>
      </c>
      <c r="D157">
        <f t="shared" si="40"/>
        <v>65819.127296640378</v>
      </c>
      <c r="E157">
        <v>425</v>
      </c>
      <c r="F157">
        <v>640</v>
      </c>
      <c r="G157">
        <v>100566.7</v>
      </c>
      <c r="H157">
        <v>391758.1</v>
      </c>
      <c r="I157">
        <f t="shared" si="41"/>
        <v>644082.72432399017</v>
      </c>
      <c r="J157">
        <v>11200.4</v>
      </c>
      <c r="K157">
        <v>6630.8</v>
      </c>
      <c r="L157">
        <v>8731.2000000000007</v>
      </c>
      <c r="M157">
        <v>7071.1</v>
      </c>
      <c r="N157">
        <f t="shared" si="42"/>
        <v>7121.4565312783216</v>
      </c>
      <c r="O157">
        <v>1598.4</v>
      </c>
      <c r="P157">
        <v>1567.3</v>
      </c>
      <c r="Q157">
        <v>2802.9</v>
      </c>
      <c r="R157">
        <v>735.4</v>
      </c>
      <c r="S157">
        <v>52.7</v>
      </c>
      <c r="T157">
        <v>201.8</v>
      </c>
      <c r="U157">
        <v>16.8</v>
      </c>
      <c r="V157">
        <v>37.200000000000003</v>
      </c>
      <c r="W157">
        <v>0</v>
      </c>
      <c r="X157">
        <v>1174.0999999999999</v>
      </c>
      <c r="Y157">
        <f t="shared" si="43"/>
        <v>718145.00815190887</v>
      </c>
      <c r="Z157">
        <f t="shared" si="54"/>
        <v>152194.75002864641</v>
      </c>
      <c r="AA157">
        <f t="shared" si="55"/>
        <v>10124.417655858733</v>
      </c>
      <c r="AB157">
        <f t="shared" si="44"/>
        <v>17778.721365559159</v>
      </c>
      <c r="AC157">
        <f t="shared" si="56"/>
        <v>1634.9065810837512</v>
      </c>
      <c r="AD157">
        <f t="shared" si="57"/>
        <v>125.18363141080764</v>
      </c>
      <c r="AE157">
        <f t="shared" si="58"/>
        <v>281.00174436819776</v>
      </c>
      <c r="AF157">
        <f t="shared" si="59"/>
        <v>3926.3658007681238</v>
      </c>
      <c r="AG157">
        <f t="shared" si="45"/>
        <v>9.7856466771607629</v>
      </c>
      <c r="AH157">
        <f t="shared" si="46"/>
        <v>355.57442731118317</v>
      </c>
      <c r="AI157">
        <f t="shared" si="47"/>
        <v>142.02113459399331</v>
      </c>
    </row>
    <row r="158" spans="1:35" x14ac:dyDescent="0.35">
      <c r="A158">
        <v>14.5573</v>
      </c>
      <c r="B158">
        <v>945.7</v>
      </c>
      <c r="C158">
        <v>59493.599999999999</v>
      </c>
      <c r="D158">
        <f t="shared" si="40"/>
        <v>63256.98581104818</v>
      </c>
      <c r="E158">
        <v>378</v>
      </c>
      <c r="F158">
        <v>817.5</v>
      </c>
      <c r="G158">
        <v>102028.8</v>
      </c>
      <c r="H158">
        <v>382376.4</v>
      </c>
      <c r="I158">
        <f t="shared" si="41"/>
        <v>619109.114353791</v>
      </c>
      <c r="J158">
        <v>11086.8</v>
      </c>
      <c r="K158">
        <v>6546.3</v>
      </c>
      <c r="L158">
        <v>8741.7000000000007</v>
      </c>
      <c r="M158">
        <v>6701</v>
      </c>
      <c r="N158">
        <f t="shared" si="42"/>
        <v>6746.206328608002</v>
      </c>
      <c r="O158">
        <v>1485</v>
      </c>
      <c r="P158">
        <v>1681.7</v>
      </c>
      <c r="Q158">
        <v>2845</v>
      </c>
      <c r="R158">
        <v>820.6</v>
      </c>
      <c r="S158">
        <v>73.2</v>
      </c>
      <c r="T158">
        <v>182.4</v>
      </c>
      <c r="U158">
        <v>21.9</v>
      </c>
      <c r="V158">
        <v>14.6</v>
      </c>
      <c r="W158">
        <v>0</v>
      </c>
      <c r="X158">
        <v>1199</v>
      </c>
      <c r="Y158">
        <f t="shared" si="43"/>
        <v>690058.00649344712</v>
      </c>
      <c r="Z158">
        <f t="shared" si="54"/>
        <v>160523.46173459245</v>
      </c>
      <c r="AA158">
        <f t="shared" si="55"/>
        <v>10671.276806741793</v>
      </c>
      <c r="AB158">
        <f t="shared" si="44"/>
        <v>18503.516921546292</v>
      </c>
      <c r="AC158">
        <f t="shared" si="56"/>
        <v>1737.535089394526</v>
      </c>
      <c r="AD158">
        <f t="shared" si="57"/>
        <v>127.23568044106703</v>
      </c>
      <c r="AE158">
        <f t="shared" si="58"/>
        <v>264.3256049254058</v>
      </c>
      <c r="AF158">
        <f t="shared" si="59"/>
        <v>4154.5782717140673</v>
      </c>
      <c r="AG158">
        <f t="shared" si="45"/>
        <v>9.7872054195421399</v>
      </c>
      <c r="AH158">
        <f t="shared" si="46"/>
        <v>370.07033843092586</v>
      </c>
      <c r="AI158">
        <f t="shared" si="47"/>
        <v>145.42710706150342</v>
      </c>
    </row>
    <row r="159" spans="1:35" x14ac:dyDescent="0.35">
      <c r="A159">
        <v>14.5671</v>
      </c>
      <c r="B159">
        <v>1000.8</v>
      </c>
      <c r="C159">
        <v>61502</v>
      </c>
      <c r="D159">
        <f t="shared" si="40"/>
        <v>65532.371938991892</v>
      </c>
      <c r="E159">
        <v>356.7</v>
      </c>
      <c r="F159">
        <v>784.9</v>
      </c>
      <c r="G159">
        <v>102398.1</v>
      </c>
      <c r="H159">
        <v>441945.5</v>
      </c>
      <c r="I159">
        <f t="shared" si="41"/>
        <v>791939.67614274228</v>
      </c>
      <c r="J159">
        <v>11168.7</v>
      </c>
      <c r="K159">
        <v>7125.2</v>
      </c>
      <c r="L159">
        <v>8718.7999999999993</v>
      </c>
      <c r="M159">
        <v>6716.2</v>
      </c>
      <c r="N159">
        <f t="shared" si="42"/>
        <v>6761.6123408033036</v>
      </c>
      <c r="O159">
        <v>1555.5</v>
      </c>
      <c r="P159">
        <v>1841.8</v>
      </c>
      <c r="Q159">
        <v>2929.5</v>
      </c>
      <c r="R159">
        <v>747.1</v>
      </c>
      <c r="S159">
        <v>103.4</v>
      </c>
      <c r="T159">
        <v>197.5</v>
      </c>
      <c r="U159">
        <v>10.3</v>
      </c>
      <c r="V159">
        <v>29.1</v>
      </c>
      <c r="W159">
        <v>8.7799999999999994</v>
      </c>
      <c r="X159">
        <v>1119.5</v>
      </c>
      <c r="Y159">
        <f t="shared" si="43"/>
        <v>865234.46042253741</v>
      </c>
      <c r="Z159">
        <f t="shared" si="54"/>
        <v>128424.03427359569</v>
      </c>
      <c r="AA159">
        <f t="shared" si="55"/>
        <v>9142.1462757471545</v>
      </c>
      <c r="AB159">
        <f t="shared" si="44"/>
        <v>15036.964655391002</v>
      </c>
      <c r="AC159">
        <f t="shared" si="56"/>
        <v>1293.8689467514873</v>
      </c>
      <c r="AD159">
        <f t="shared" si="57"/>
        <v>153.1376823980099</v>
      </c>
      <c r="AE159">
        <f t="shared" si="58"/>
        <v>238.40936698159609</v>
      </c>
      <c r="AF159">
        <f t="shared" si="59"/>
        <v>3397.6917638767509</v>
      </c>
      <c r="AG159">
        <f t="shared" si="45"/>
        <v>12.084709475799343</v>
      </c>
      <c r="AH159">
        <f t="shared" si="46"/>
        <v>300.73929310782006</v>
      </c>
      <c r="AI159">
        <f t="shared" si="47"/>
        <v>98.192452830188685</v>
      </c>
    </row>
    <row r="160" spans="1:35" x14ac:dyDescent="0.35">
      <c r="A160">
        <v>14.5769</v>
      </c>
      <c r="B160">
        <v>997</v>
      </c>
      <c r="C160">
        <v>60907.3</v>
      </c>
      <c r="D160">
        <f t="shared" si="40"/>
        <v>64857.601384826026</v>
      </c>
      <c r="E160">
        <v>396.1</v>
      </c>
      <c r="F160">
        <v>711.6</v>
      </c>
      <c r="G160">
        <v>101650.9</v>
      </c>
      <c r="H160">
        <v>382078.5</v>
      </c>
      <c r="I160">
        <f t="shared" si="41"/>
        <v>618328.54173224268</v>
      </c>
      <c r="J160">
        <v>11365.8</v>
      </c>
      <c r="K160">
        <v>6771.2</v>
      </c>
      <c r="L160">
        <v>8973.5</v>
      </c>
      <c r="M160">
        <v>7139.4</v>
      </c>
      <c r="N160">
        <f t="shared" si="42"/>
        <v>7190.7375516764378</v>
      </c>
      <c r="O160">
        <v>1369</v>
      </c>
      <c r="P160">
        <v>1835.9</v>
      </c>
      <c r="Q160">
        <v>2713.5</v>
      </c>
      <c r="R160">
        <v>670.9</v>
      </c>
      <c r="S160">
        <v>61.9</v>
      </c>
      <c r="T160">
        <v>239</v>
      </c>
      <c r="U160">
        <v>35</v>
      </c>
      <c r="V160">
        <v>52.2</v>
      </c>
      <c r="W160">
        <v>6.83</v>
      </c>
      <c r="X160">
        <v>982.9</v>
      </c>
      <c r="Y160">
        <f t="shared" si="43"/>
        <v>691373.88066874514</v>
      </c>
      <c r="Z160">
        <f t="shared" si="54"/>
        <v>160006.62317904801</v>
      </c>
      <c r="AA160">
        <f t="shared" si="55"/>
        <v>10823.087491766557</v>
      </c>
      <c r="AB160">
        <f t="shared" si="44"/>
        <v>19094.878139206518</v>
      </c>
      <c r="AC160">
        <f t="shared" si="56"/>
        <v>1421.6620376940916</v>
      </c>
      <c r="AD160">
        <f t="shared" si="57"/>
        <v>165.03371502787249</v>
      </c>
      <c r="AE160">
        <f t="shared" si="58"/>
        <v>355.56738094041975</v>
      </c>
      <c r="AF160">
        <f t="shared" si="59"/>
        <v>3975.4177541990143</v>
      </c>
      <c r="AG160">
        <f t="shared" si="45"/>
        <v>9.5336325816838752</v>
      </c>
      <c r="AH160">
        <f t="shared" si="46"/>
        <v>381.89756278413034</v>
      </c>
      <c r="AI160">
        <f t="shared" si="47"/>
        <v>115.70289219982469</v>
      </c>
    </row>
    <row r="161" spans="1:35" x14ac:dyDescent="0.35">
      <c r="A161">
        <v>14.586600000000001</v>
      </c>
      <c r="B161">
        <v>1072.3</v>
      </c>
      <c r="C161">
        <v>60057.3</v>
      </c>
      <c r="D161">
        <f t="shared" si="40"/>
        <v>63894.639534941874</v>
      </c>
      <c r="E161">
        <v>401.9</v>
      </c>
      <c r="F161">
        <v>665.8</v>
      </c>
      <c r="G161">
        <v>99948.6</v>
      </c>
      <c r="H161">
        <v>382923.6</v>
      </c>
      <c r="I161">
        <f t="shared" si="41"/>
        <v>620544.87904577132</v>
      </c>
      <c r="J161">
        <v>11011</v>
      </c>
      <c r="K161">
        <v>6709.9</v>
      </c>
      <c r="L161">
        <v>8046.6</v>
      </c>
      <c r="M161">
        <v>7362.2</v>
      </c>
      <c r="N161">
        <f t="shared" si="42"/>
        <v>7416.8039943673302</v>
      </c>
      <c r="O161">
        <v>1323.1</v>
      </c>
      <c r="P161">
        <v>1730.6</v>
      </c>
      <c r="Q161">
        <v>2830</v>
      </c>
      <c r="R161">
        <v>769.5</v>
      </c>
      <c r="S161">
        <v>88.3</v>
      </c>
      <c r="T161">
        <v>247.8</v>
      </c>
      <c r="U161">
        <v>10.3</v>
      </c>
      <c r="V161">
        <v>25.4</v>
      </c>
      <c r="W161">
        <v>3.41</v>
      </c>
      <c r="X161">
        <v>1106.3</v>
      </c>
      <c r="Y161">
        <f t="shared" si="43"/>
        <v>692928.6225750806</v>
      </c>
      <c r="Z161">
        <f t="shared" si="54"/>
        <v>155853.28197104234</v>
      </c>
      <c r="AA161">
        <f t="shared" si="55"/>
        <v>10644.242075886863</v>
      </c>
      <c r="AB161">
        <f t="shared" si="44"/>
        <v>18388.041112588642</v>
      </c>
      <c r="AC161">
        <f t="shared" si="56"/>
        <v>1596.5569381283995</v>
      </c>
      <c r="AD161">
        <f t="shared" si="57"/>
        <v>164.08616457127269</v>
      </c>
      <c r="AE161">
        <f t="shared" si="58"/>
        <v>362.53373264687264</v>
      </c>
      <c r="AF161">
        <f t="shared" si="59"/>
        <v>4098.9791840966218</v>
      </c>
      <c r="AG161">
        <f t="shared" si="45"/>
        <v>9.712002189266844</v>
      </c>
      <c r="AH161">
        <f t="shared" si="46"/>
        <v>367.76082225177282</v>
      </c>
      <c r="AI161">
        <f t="shared" si="47"/>
        <v>112.0633245382586</v>
      </c>
    </row>
    <row r="162" spans="1:35" x14ac:dyDescent="0.35">
      <c r="A162">
        <v>14.5983</v>
      </c>
      <c r="B162">
        <v>823.7</v>
      </c>
      <c r="C162">
        <v>59569.5</v>
      </c>
      <c r="D162">
        <f t="shared" si="40"/>
        <v>63342.798856481153</v>
      </c>
      <c r="E162">
        <v>484.3</v>
      </c>
      <c r="F162">
        <v>789.7</v>
      </c>
      <c r="G162">
        <v>104936.7</v>
      </c>
      <c r="H162">
        <v>390084.8</v>
      </c>
      <c r="I162">
        <f t="shared" si="41"/>
        <v>639572.18970768398</v>
      </c>
      <c r="J162">
        <v>11515.4</v>
      </c>
      <c r="K162">
        <v>6693.3</v>
      </c>
      <c r="L162">
        <v>8780.7000000000007</v>
      </c>
      <c r="M162">
        <v>7100.2</v>
      </c>
      <c r="N162">
        <f t="shared" si="42"/>
        <v>7150.9733409151659</v>
      </c>
      <c r="O162">
        <v>1379.2</v>
      </c>
      <c r="P162">
        <v>1702.3</v>
      </c>
      <c r="Q162">
        <v>2838.1</v>
      </c>
      <c r="R162">
        <v>727.7</v>
      </c>
      <c r="S162">
        <v>89.3</v>
      </c>
      <c r="T162">
        <v>282.39999999999998</v>
      </c>
      <c r="U162">
        <v>22.3</v>
      </c>
      <c r="V162">
        <v>17.100000000000001</v>
      </c>
      <c r="W162">
        <v>0</v>
      </c>
      <c r="X162">
        <v>1072.0999999999999</v>
      </c>
      <c r="Y162">
        <f t="shared" si="43"/>
        <v>710889.66190508031</v>
      </c>
      <c r="Z162">
        <f t="shared" si="54"/>
        <v>159964.90889353209</v>
      </c>
      <c r="AA162">
        <f t="shared" si="55"/>
        <v>10526.2467595135</v>
      </c>
      <c r="AB162">
        <f t="shared" si="44"/>
        <v>18593.180782202537</v>
      </c>
      <c r="AC162">
        <f t="shared" si="56"/>
        <v>1508.1102700620638</v>
      </c>
      <c r="AD162">
        <f t="shared" si="57"/>
        <v>149.67160967689918</v>
      </c>
      <c r="AE162">
        <f t="shared" si="58"/>
        <v>397.248708390567</v>
      </c>
      <c r="AF162">
        <f t="shared" si="59"/>
        <v>4023.6905293214509</v>
      </c>
      <c r="AG162">
        <f t="shared" si="45"/>
        <v>10.096999205178692</v>
      </c>
      <c r="AH162">
        <f t="shared" si="46"/>
        <v>371.86361564405075</v>
      </c>
      <c r="AI162">
        <f t="shared" si="47"/>
        <v>124.22650375939847</v>
      </c>
    </row>
    <row r="163" spans="1:35" x14ac:dyDescent="0.35">
      <c r="A163">
        <v>14.608000000000001</v>
      </c>
      <c r="B163">
        <v>946.6</v>
      </c>
      <c r="C163">
        <v>63020</v>
      </c>
      <c r="D163">
        <f t="shared" si="40"/>
        <v>67258.639458686419</v>
      </c>
      <c r="E163">
        <v>423.4</v>
      </c>
      <c r="F163">
        <v>578.70000000000005</v>
      </c>
      <c r="G163">
        <v>100341.3</v>
      </c>
      <c r="H163">
        <v>383663.1</v>
      </c>
      <c r="I163">
        <f t="shared" si="41"/>
        <v>622489.25871548487</v>
      </c>
      <c r="J163">
        <v>11100.9</v>
      </c>
      <c r="K163">
        <v>6377.9</v>
      </c>
      <c r="L163">
        <v>8696.9</v>
      </c>
      <c r="M163">
        <v>6617.1</v>
      </c>
      <c r="N163">
        <f t="shared" si="42"/>
        <v>6661.1776788185107</v>
      </c>
      <c r="O163">
        <v>1472.8</v>
      </c>
      <c r="P163">
        <v>1861.4</v>
      </c>
      <c r="Q163">
        <v>2998.5</v>
      </c>
      <c r="R163">
        <v>730.2</v>
      </c>
      <c r="S163">
        <v>104.4</v>
      </c>
      <c r="T163">
        <v>303.89999999999998</v>
      </c>
      <c r="U163">
        <v>45.8</v>
      </c>
      <c r="V163">
        <v>4.3899999999999997</v>
      </c>
      <c r="W163">
        <v>0</v>
      </c>
      <c r="X163">
        <v>1180.4000000000001</v>
      </c>
      <c r="Y163">
        <f t="shared" si="43"/>
        <v>697355.67585298978</v>
      </c>
      <c r="Z163">
        <f t="shared" si="54"/>
        <v>156359.52179872477</v>
      </c>
      <c r="AA163">
        <f t="shared" si="55"/>
        <v>9975.6842037470233</v>
      </c>
      <c r="AB163">
        <f t="shared" si="44"/>
        <v>18587.788769546911</v>
      </c>
      <c r="AC163">
        <f t="shared" si="56"/>
        <v>1692.6799922523915</v>
      </c>
      <c r="AD163">
        <f t="shared" si="57"/>
        <v>156.00360585999465</v>
      </c>
      <c r="AE163">
        <f t="shared" si="58"/>
        <v>435.78909661597913</v>
      </c>
      <c r="AF163">
        <f t="shared" si="59"/>
        <v>4365.4911050609589</v>
      </c>
      <c r="AG163">
        <f t="shared" si="45"/>
        <v>9.2551568649831015</v>
      </c>
      <c r="AH163">
        <f t="shared" si="46"/>
        <v>371.7557753909382</v>
      </c>
      <c r="AI163">
        <f t="shared" si="47"/>
        <v>119.1497380273922</v>
      </c>
    </row>
    <row r="164" spans="1:35" x14ac:dyDescent="0.35">
      <c r="A164">
        <v>14.617800000000001</v>
      </c>
      <c r="B164">
        <v>1041.7</v>
      </c>
      <c r="C164">
        <v>66890.2</v>
      </c>
      <c r="D164">
        <f t="shared" si="40"/>
        <v>71685.240043561862</v>
      </c>
      <c r="E164">
        <v>226.8</v>
      </c>
      <c r="F164">
        <v>392.8</v>
      </c>
      <c r="G164">
        <v>62014.3</v>
      </c>
      <c r="H164">
        <v>411084</v>
      </c>
      <c r="I164">
        <f t="shared" si="41"/>
        <v>698035.03385881858</v>
      </c>
      <c r="J164">
        <v>5037.8</v>
      </c>
      <c r="K164">
        <v>2869</v>
      </c>
      <c r="L164">
        <v>5079.8999999999996</v>
      </c>
      <c r="M164">
        <v>7830.7</v>
      </c>
      <c r="N164">
        <f t="shared" si="42"/>
        <v>7892.5038297395413</v>
      </c>
      <c r="O164">
        <v>503.2</v>
      </c>
      <c r="P164">
        <v>632.70000000000005</v>
      </c>
      <c r="Q164">
        <v>952.7</v>
      </c>
      <c r="R164">
        <v>265.2</v>
      </c>
      <c r="S164">
        <v>82.4</v>
      </c>
      <c r="T164">
        <v>88.8</v>
      </c>
      <c r="U164">
        <v>16.8</v>
      </c>
      <c r="V164">
        <v>20.5</v>
      </c>
      <c r="W164">
        <v>0</v>
      </c>
      <c r="X164">
        <v>531.20000000000005</v>
      </c>
      <c r="Y164">
        <f t="shared" si="43"/>
        <v>778654.47773211997</v>
      </c>
      <c r="Z164">
        <f t="shared" si="54"/>
        <v>86166.845396453718</v>
      </c>
      <c r="AA164">
        <f t="shared" si="55"/>
        <v>4189.0210527013178</v>
      </c>
      <c r="AB164">
        <f t="shared" si="44"/>
        <v>7282.4342017728932</v>
      </c>
      <c r="AC164">
        <f t="shared" si="56"/>
        <v>682.20245974460124</v>
      </c>
      <c r="AD164">
        <f t="shared" si="57"/>
        <v>132.15104124194175</v>
      </c>
      <c r="AE164">
        <f t="shared" si="58"/>
        <v>114.04288107176315</v>
      </c>
      <c r="AF164">
        <f t="shared" si="59"/>
        <v>1245.0965450346212</v>
      </c>
      <c r="AG164">
        <f t="shared" si="45"/>
        <v>9.7375001246370232</v>
      </c>
      <c r="AH164">
        <f t="shared" si="46"/>
        <v>145.64868403545788</v>
      </c>
      <c r="AI164">
        <f t="shared" si="47"/>
        <v>55.10689990281827</v>
      </c>
    </row>
    <row r="165" spans="1:35" x14ac:dyDescent="0.35">
      <c r="A165">
        <v>14.627599999999999</v>
      </c>
      <c r="B165">
        <v>1309.0999999999999</v>
      </c>
      <c r="C165">
        <v>74088.2</v>
      </c>
      <c r="D165">
        <f t="shared" si="40"/>
        <v>80016.47673136901</v>
      </c>
      <c r="E165">
        <v>55.1</v>
      </c>
      <c r="F165">
        <v>69.7</v>
      </c>
      <c r="G165">
        <v>24939.1</v>
      </c>
      <c r="H165">
        <v>436689.1</v>
      </c>
      <c r="I165">
        <f t="shared" si="41"/>
        <v>775218.62261142116</v>
      </c>
      <c r="J165">
        <v>555.1</v>
      </c>
      <c r="K165">
        <v>151.6</v>
      </c>
      <c r="L165">
        <v>2215.9</v>
      </c>
      <c r="M165">
        <v>8546.7999999999993</v>
      </c>
      <c r="N165">
        <f t="shared" si="42"/>
        <v>8620.4774970719736</v>
      </c>
      <c r="O165">
        <v>70.3</v>
      </c>
      <c r="P165">
        <v>169.7</v>
      </c>
      <c r="Q165">
        <v>47.1</v>
      </c>
      <c r="R165">
        <v>56.1</v>
      </c>
      <c r="S165">
        <v>48.3</v>
      </c>
      <c r="T165">
        <v>10.7</v>
      </c>
      <c r="U165">
        <v>5.16</v>
      </c>
      <c r="V165">
        <v>34.6</v>
      </c>
      <c r="W165">
        <v>5.37</v>
      </c>
      <c r="X165">
        <v>230.7</v>
      </c>
      <c r="Y165">
        <f t="shared" si="43"/>
        <v>865164.67683986214</v>
      </c>
      <c r="Z165">
        <f t="shared" si="54"/>
        <v>31387.088177464117</v>
      </c>
      <c r="AA165">
        <f t="shared" si="55"/>
        <v>255.78945364289484</v>
      </c>
      <c r="AB165">
        <f t="shared" si="44"/>
        <v>837.75958427641285</v>
      </c>
      <c r="AC165">
        <f t="shared" si="56"/>
        <v>266.65443721380859</v>
      </c>
      <c r="AD165">
        <f t="shared" si="57"/>
        <v>95.819908300930777</v>
      </c>
      <c r="AE165">
        <f t="shared" si="58"/>
        <v>18.574498508998282</v>
      </c>
      <c r="AF165">
        <f t="shared" si="59"/>
        <v>60.404685257016205</v>
      </c>
      <c r="AG165">
        <f t="shared" si="45"/>
        <v>9.6882374015789523</v>
      </c>
      <c r="AH165">
        <f t="shared" si="46"/>
        <v>16.755191685528256</v>
      </c>
      <c r="AI165">
        <f t="shared" si="47"/>
        <v>8.7430639324487327</v>
      </c>
    </row>
    <row r="166" spans="1:35" x14ac:dyDescent="0.35">
      <c r="A166">
        <v>14.6374</v>
      </c>
      <c r="B166">
        <v>1116</v>
      </c>
      <c r="C166">
        <v>74095.7</v>
      </c>
      <c r="D166">
        <f t="shared" si="40"/>
        <v>80025.225069156717</v>
      </c>
      <c r="E166">
        <v>45.4</v>
      </c>
      <c r="F166">
        <v>45.4</v>
      </c>
      <c r="G166">
        <v>23111.4</v>
      </c>
      <c r="H166">
        <v>437148.6</v>
      </c>
      <c r="I166">
        <f t="shared" si="41"/>
        <v>776667.87361637549</v>
      </c>
      <c r="J166">
        <v>479.5</v>
      </c>
      <c r="K166">
        <v>110.9</v>
      </c>
      <c r="L166">
        <v>1945</v>
      </c>
      <c r="M166">
        <v>8726.7000000000007</v>
      </c>
      <c r="N166">
        <f t="shared" si="42"/>
        <v>8803.5257279702782</v>
      </c>
      <c r="O166">
        <v>58.7</v>
      </c>
      <c r="P166">
        <v>168.8</v>
      </c>
      <c r="Q166">
        <v>58.7</v>
      </c>
      <c r="R166">
        <v>91</v>
      </c>
      <c r="S166">
        <v>50.3</v>
      </c>
      <c r="T166">
        <v>3.9</v>
      </c>
      <c r="U166">
        <v>6.45</v>
      </c>
      <c r="V166">
        <v>23.4</v>
      </c>
      <c r="W166">
        <v>4.88</v>
      </c>
      <c r="X166">
        <v>241.5</v>
      </c>
      <c r="Y166">
        <f t="shared" si="43"/>
        <v>866612.62441350252</v>
      </c>
      <c r="Z166">
        <f t="shared" si="54"/>
        <v>28913.033683253139</v>
      </c>
      <c r="AA166">
        <f t="shared" si="55"/>
        <v>180.35740029263843</v>
      </c>
      <c r="AB166">
        <f t="shared" si="44"/>
        <v>748.08510946716251</v>
      </c>
      <c r="AC166">
        <f t="shared" si="56"/>
        <v>278.67122310090969</v>
      </c>
      <c r="AD166">
        <f t="shared" si="57"/>
        <v>85.043764565370765</v>
      </c>
      <c r="AE166">
        <f t="shared" si="58"/>
        <v>10.131400988927481</v>
      </c>
      <c r="AF166">
        <f t="shared" si="59"/>
        <v>75.177764741301317</v>
      </c>
      <c r="AG166">
        <f t="shared" si="45"/>
        <v>9.7052882131251685</v>
      </c>
      <c r="AH166">
        <f t="shared" si="46"/>
        <v>14.961702189343249</v>
      </c>
      <c r="AI166">
        <f t="shared" si="47"/>
        <v>8.7964721845318881</v>
      </c>
    </row>
    <row r="167" spans="1:35" x14ac:dyDescent="0.35">
      <c r="A167">
        <v>14.6471</v>
      </c>
      <c r="B167">
        <v>1294.0999999999999</v>
      </c>
      <c r="C167">
        <v>74323.100000000006</v>
      </c>
      <c r="D167">
        <f t="shared" si="40"/>
        <v>80290.541980684633</v>
      </c>
      <c r="E167">
        <v>42</v>
      </c>
      <c r="F167">
        <v>33.1</v>
      </c>
      <c r="G167">
        <v>24026.3</v>
      </c>
      <c r="H167">
        <v>436263.6</v>
      </c>
      <c r="I167">
        <f t="shared" si="41"/>
        <v>773878.71352639259</v>
      </c>
      <c r="J167">
        <v>329.2</v>
      </c>
      <c r="K167">
        <v>103.2</v>
      </c>
      <c r="L167">
        <v>1757.4</v>
      </c>
      <c r="M167">
        <v>8354.4</v>
      </c>
      <c r="N167">
        <f t="shared" si="42"/>
        <v>8424.7840155797585</v>
      </c>
      <c r="O167">
        <v>63.2</v>
      </c>
      <c r="P167">
        <v>182.4</v>
      </c>
      <c r="Q167">
        <v>27.1</v>
      </c>
      <c r="R167">
        <v>67.2</v>
      </c>
      <c r="S167">
        <v>57.6</v>
      </c>
      <c r="T167">
        <v>7.8</v>
      </c>
      <c r="U167">
        <v>5.16</v>
      </c>
      <c r="V167">
        <v>16.100000000000001</v>
      </c>
      <c r="W167">
        <v>0</v>
      </c>
      <c r="X167">
        <v>195.1</v>
      </c>
      <c r="Y167">
        <f t="shared" si="43"/>
        <v>863888.13952265691</v>
      </c>
      <c r="Z167">
        <f t="shared" si="54"/>
        <v>29846.109490803792</v>
      </c>
      <c r="AA167">
        <f t="shared" si="55"/>
        <v>157.77505647353004</v>
      </c>
      <c r="AB167">
        <f t="shared" si="44"/>
        <v>592.20630148098292</v>
      </c>
      <c r="AC167">
        <f t="shared" si="56"/>
        <v>225.83942419652027</v>
      </c>
      <c r="AD167">
        <f t="shared" si="57"/>
        <v>85.311971108577879</v>
      </c>
      <c r="AE167">
        <f t="shared" si="58"/>
        <v>9.0289467387640094</v>
      </c>
      <c r="AF167">
        <f t="shared" si="59"/>
        <v>37.342797665708581</v>
      </c>
      <c r="AG167">
        <f t="shared" si="45"/>
        <v>9.6384791338507014</v>
      </c>
      <c r="AH167">
        <f t="shared" si="46"/>
        <v>11.844126029619659</v>
      </c>
      <c r="AI167">
        <f t="shared" si="47"/>
        <v>6.9416553595658073</v>
      </c>
    </row>
    <row r="168" spans="1:35" x14ac:dyDescent="0.35">
      <c r="A168">
        <v>14.6569</v>
      </c>
      <c r="B168">
        <v>1154</v>
      </c>
      <c r="C168">
        <v>73890.2</v>
      </c>
      <c r="D168">
        <f t="shared" si="40"/>
        <v>79785.571861997349</v>
      </c>
      <c r="E168">
        <v>49</v>
      </c>
      <c r="F168">
        <v>60</v>
      </c>
      <c r="G168">
        <v>20167.7</v>
      </c>
      <c r="H168">
        <v>440716.4</v>
      </c>
      <c r="I168">
        <f t="shared" si="41"/>
        <v>788001.65068312397</v>
      </c>
      <c r="J168">
        <v>369.3</v>
      </c>
      <c r="K168">
        <v>123.2</v>
      </c>
      <c r="L168">
        <v>1643.2</v>
      </c>
      <c r="M168">
        <v>8409.7000000000007</v>
      </c>
      <c r="N168">
        <f t="shared" si="42"/>
        <v>8481.0228579283212</v>
      </c>
      <c r="O168">
        <v>92.3</v>
      </c>
      <c r="P168">
        <v>233.7</v>
      </c>
      <c r="Q168">
        <v>36.9</v>
      </c>
      <c r="R168">
        <v>62.6</v>
      </c>
      <c r="S168">
        <v>56.6</v>
      </c>
      <c r="T168">
        <v>3.9</v>
      </c>
      <c r="U168">
        <v>0</v>
      </c>
      <c r="V168">
        <v>15.1</v>
      </c>
      <c r="W168">
        <v>0</v>
      </c>
      <c r="X168">
        <v>175.6</v>
      </c>
      <c r="Y168">
        <f t="shared" si="43"/>
        <v>877422.24540304963</v>
      </c>
      <c r="Z168">
        <f t="shared" si="54"/>
        <v>24857.929137619507</v>
      </c>
      <c r="AA168">
        <f t="shared" si="55"/>
        <v>208.79342979940733</v>
      </c>
      <c r="AB168">
        <f t="shared" si="44"/>
        <v>687.24038301879159</v>
      </c>
      <c r="AC168">
        <f t="shared" si="56"/>
        <v>200.13169362868956</v>
      </c>
      <c r="AD168">
        <f t="shared" si="57"/>
        <v>81.716642557955822</v>
      </c>
      <c r="AE168">
        <f t="shared" si="58"/>
        <v>4.4448382981314882</v>
      </c>
      <c r="AF168">
        <f t="shared" si="59"/>
        <v>42.055008513090236</v>
      </c>
      <c r="AG168">
        <f t="shared" si="45"/>
        <v>9.876493108880716</v>
      </c>
      <c r="AH168">
        <f t="shared" si="46"/>
        <v>13.744807660375832</v>
      </c>
      <c r="AI168">
        <f t="shared" si="47"/>
        <v>8.4100418410041833</v>
      </c>
    </row>
    <row r="169" spans="1:35" x14ac:dyDescent="0.35">
      <c r="A169">
        <v>14.666700000000001</v>
      </c>
      <c r="B169">
        <v>1078.0999999999999</v>
      </c>
      <c r="C169">
        <v>75007.5</v>
      </c>
      <c r="D169">
        <f t="shared" si="40"/>
        <v>81089.846674432498</v>
      </c>
      <c r="E169">
        <v>39.5</v>
      </c>
      <c r="F169">
        <v>24.5</v>
      </c>
      <c r="G169">
        <v>19760.099999999999</v>
      </c>
      <c r="H169">
        <v>445310.9</v>
      </c>
      <c r="I169">
        <f t="shared" si="41"/>
        <v>802811.70118540293</v>
      </c>
      <c r="J169">
        <v>336.6</v>
      </c>
      <c r="K169">
        <v>80.599999999999994</v>
      </c>
      <c r="L169">
        <v>1747</v>
      </c>
      <c r="M169">
        <v>8804.7999999999993</v>
      </c>
      <c r="N169">
        <f t="shared" si="42"/>
        <v>8883.013154220278</v>
      </c>
      <c r="O169">
        <v>43.2</v>
      </c>
      <c r="P169">
        <v>127.8</v>
      </c>
      <c r="Q169">
        <v>34.1</v>
      </c>
      <c r="R169">
        <v>69</v>
      </c>
      <c r="S169">
        <v>48.3</v>
      </c>
      <c r="T169">
        <v>19</v>
      </c>
      <c r="U169">
        <v>0</v>
      </c>
      <c r="V169">
        <v>28.8</v>
      </c>
      <c r="W169">
        <v>3.9</v>
      </c>
      <c r="X169">
        <v>199</v>
      </c>
      <c r="Y169">
        <f t="shared" si="43"/>
        <v>893862.66101405572</v>
      </c>
      <c r="Z169">
        <f t="shared" si="54"/>
        <v>24060.855138082345</v>
      </c>
      <c r="AA169">
        <f t="shared" si="55"/>
        <v>117.57958418440676</v>
      </c>
      <c r="AB169">
        <f t="shared" si="44"/>
        <v>519.54290100131777</v>
      </c>
      <c r="AC169">
        <f t="shared" si="56"/>
        <v>222.62927928351041</v>
      </c>
      <c r="AD169">
        <f t="shared" si="57"/>
        <v>86.254861471149013</v>
      </c>
      <c r="AE169">
        <f t="shared" si="58"/>
        <v>25.619148219057227</v>
      </c>
      <c r="AF169">
        <f t="shared" si="59"/>
        <v>38.149037304360327</v>
      </c>
      <c r="AG169">
        <f t="shared" si="45"/>
        <v>9.900274006049246</v>
      </c>
      <c r="AH169">
        <f t="shared" si="46"/>
        <v>10.390858020026355</v>
      </c>
      <c r="AI169">
        <f t="shared" si="47"/>
        <v>6.0233463035019454</v>
      </c>
    </row>
    <row r="170" spans="1:35" x14ac:dyDescent="0.35">
      <c r="A170">
        <v>14.676500000000001</v>
      </c>
      <c r="B170">
        <v>1226.5999999999999</v>
      </c>
      <c r="C170">
        <v>76226.8</v>
      </c>
      <c r="D170">
        <f t="shared" si="40"/>
        <v>82516.790917943945</v>
      </c>
      <c r="E170">
        <v>56.6</v>
      </c>
      <c r="F170">
        <v>45.2</v>
      </c>
      <c r="G170">
        <v>19020</v>
      </c>
      <c r="H170">
        <v>445092.5</v>
      </c>
      <c r="I170">
        <f t="shared" si="41"/>
        <v>802102.15216049517</v>
      </c>
      <c r="J170">
        <v>305.8</v>
      </c>
      <c r="K170">
        <v>84.5</v>
      </c>
      <c r="L170">
        <v>1612.6</v>
      </c>
      <c r="M170">
        <v>8514.2999999999993</v>
      </c>
      <c r="N170">
        <f t="shared" si="42"/>
        <v>8587.4158346408822</v>
      </c>
      <c r="O170">
        <v>49</v>
      </c>
      <c r="P170">
        <v>127.2</v>
      </c>
      <c r="Q170">
        <v>17.399999999999999</v>
      </c>
      <c r="R170">
        <v>57.4</v>
      </c>
      <c r="S170">
        <v>25.9</v>
      </c>
      <c r="T170">
        <v>25.4</v>
      </c>
      <c r="U170">
        <v>10.3</v>
      </c>
      <c r="V170">
        <v>21.9</v>
      </c>
      <c r="W170">
        <v>0</v>
      </c>
      <c r="X170">
        <v>171.2</v>
      </c>
      <c r="Y170">
        <f t="shared" si="43"/>
        <v>894432.95891307993</v>
      </c>
      <c r="Z170">
        <f t="shared" si="54"/>
        <v>23067.799318433943</v>
      </c>
      <c r="AA170">
        <f t="shared" si="55"/>
        <v>145.00807322396994</v>
      </c>
      <c r="AB170">
        <f t="shared" si="44"/>
        <v>484.10559526583643</v>
      </c>
      <c r="AC170">
        <f t="shared" si="56"/>
        <v>191.40618454852472</v>
      </c>
      <c r="AD170">
        <f t="shared" si="57"/>
        <v>53.441680031655849</v>
      </c>
      <c r="AE170">
        <f t="shared" si="58"/>
        <v>28.397880184185325</v>
      </c>
      <c r="AF170">
        <f t="shared" si="59"/>
        <v>30.969341775666674</v>
      </c>
      <c r="AG170">
        <f t="shared" si="45"/>
        <v>9.7204719577391074</v>
      </c>
      <c r="AH170">
        <f t="shared" si="46"/>
        <v>9.6821119053167291</v>
      </c>
      <c r="AI170">
        <f t="shared" si="47"/>
        <v>9.05857740585774</v>
      </c>
    </row>
    <row r="171" spans="1:35" x14ac:dyDescent="0.35">
      <c r="A171">
        <v>14.686299999999999</v>
      </c>
      <c r="B171">
        <v>1229.3</v>
      </c>
      <c r="C171">
        <v>75000.600000000006</v>
      </c>
      <c r="D171">
        <f t="shared" si="40"/>
        <v>81081.782323318272</v>
      </c>
      <c r="E171">
        <v>68.3</v>
      </c>
      <c r="F171">
        <v>49.7</v>
      </c>
      <c r="G171">
        <v>18739.3</v>
      </c>
      <c r="H171">
        <v>438628.4</v>
      </c>
      <c r="I171">
        <f t="shared" si="41"/>
        <v>781351.24755153281</v>
      </c>
      <c r="J171">
        <v>336.1</v>
      </c>
      <c r="K171">
        <v>76.099999999999994</v>
      </c>
      <c r="L171">
        <v>1591.6</v>
      </c>
      <c r="M171">
        <v>8496.4</v>
      </c>
      <c r="N171">
        <f t="shared" si="42"/>
        <v>8569.207413871216</v>
      </c>
      <c r="O171">
        <v>68.099999999999994</v>
      </c>
      <c r="P171">
        <v>133.19999999999999</v>
      </c>
      <c r="Q171">
        <v>39.4</v>
      </c>
      <c r="R171">
        <v>36.1</v>
      </c>
      <c r="S171">
        <v>53.7</v>
      </c>
      <c r="T171">
        <v>13.7</v>
      </c>
      <c r="U171">
        <v>0</v>
      </c>
      <c r="V171">
        <v>16.600000000000001</v>
      </c>
      <c r="W171">
        <v>0</v>
      </c>
      <c r="X171">
        <v>170.5</v>
      </c>
      <c r="Y171">
        <f t="shared" si="43"/>
        <v>872231.53728872223</v>
      </c>
      <c r="Z171">
        <f t="shared" si="54"/>
        <v>23309.063168246979</v>
      </c>
      <c r="AA171">
        <f t="shared" si="55"/>
        <v>144.22775905471329</v>
      </c>
      <c r="AB171">
        <f t="shared" si="44"/>
        <v>538.04520925577856</v>
      </c>
      <c r="AC171">
        <f t="shared" si="56"/>
        <v>195.47561938655497</v>
      </c>
      <c r="AD171">
        <f t="shared" si="57"/>
        <v>80.597865354104499</v>
      </c>
      <c r="AE171">
        <f t="shared" si="58"/>
        <v>15.706838625195326</v>
      </c>
      <c r="AF171">
        <f t="shared" si="59"/>
        <v>45.171492104576338</v>
      </c>
      <c r="AG171">
        <f t="shared" si="45"/>
        <v>9.6365820430025799</v>
      </c>
      <c r="AH171">
        <f t="shared" si="46"/>
        <v>10.760904185115571</v>
      </c>
      <c r="AI171">
        <f t="shared" si="47"/>
        <v>6.6756756756756745</v>
      </c>
    </row>
    <row r="172" spans="1:35" x14ac:dyDescent="0.35">
      <c r="A172">
        <v>14.696099999999999</v>
      </c>
      <c r="B172">
        <v>1218</v>
      </c>
      <c r="C172">
        <v>74720.600000000006</v>
      </c>
      <c r="D172">
        <f t="shared" si="40"/>
        <v>80754.634762213464</v>
      </c>
      <c r="E172">
        <v>47.3</v>
      </c>
      <c r="F172">
        <v>44.1</v>
      </c>
      <c r="G172">
        <v>18507.099999999999</v>
      </c>
      <c r="H172">
        <v>440740.3</v>
      </c>
      <c r="I172">
        <f t="shared" si="41"/>
        <v>788078.06105106452</v>
      </c>
      <c r="J172">
        <v>236.6</v>
      </c>
      <c r="K172">
        <v>49.2</v>
      </c>
      <c r="L172">
        <v>1448.2</v>
      </c>
      <c r="M172">
        <v>8603.9</v>
      </c>
      <c r="N172">
        <f t="shared" si="42"/>
        <v>8678.5695445039564</v>
      </c>
      <c r="O172">
        <v>61.6</v>
      </c>
      <c r="P172">
        <v>117.6</v>
      </c>
      <c r="Q172">
        <v>42</v>
      </c>
      <c r="R172">
        <v>57.4</v>
      </c>
      <c r="S172">
        <v>32.200000000000003</v>
      </c>
      <c r="T172">
        <v>8.2899999999999991</v>
      </c>
      <c r="U172">
        <v>5.81</v>
      </c>
      <c r="V172">
        <v>8.2899999999999991</v>
      </c>
      <c r="W172">
        <v>3.9</v>
      </c>
      <c r="X172">
        <v>161.5</v>
      </c>
      <c r="Y172">
        <f t="shared" si="43"/>
        <v>878729.2653577819</v>
      </c>
      <c r="Z172">
        <f t="shared" ref="Z172:Z189" si="60">(G172+L172)*1000000/Y172</f>
        <v>22709.269836227697</v>
      </c>
      <c r="AA172">
        <f t="shared" ref="AA172:AA189" si="61">(F172+K172)*1000000/Y172</f>
        <v>106.17604725160957</v>
      </c>
      <c r="AB172">
        <f t="shared" si="44"/>
        <v>403.08205719742875</v>
      </c>
      <c r="AC172">
        <f t="shared" ref="AC172:AC189" si="62">(X172)*1000000/Y172</f>
        <v>183.78812037658031</v>
      </c>
      <c r="AD172">
        <f t="shared" ref="AD172:AD189" si="63">(V172+S172)*1000000/Y172</f>
        <v>46.077900891936451</v>
      </c>
      <c r="AE172">
        <f t="shared" ref="AE172:AE189" si="64">(T172+W172)*1000000/Y172</f>
        <v>13.872304565885536</v>
      </c>
      <c r="AF172">
        <f t="shared" ref="AF172:AF189" si="65">(Q172+U172)*1000000/Y172</f>
        <v>54.408111673091668</v>
      </c>
      <c r="AG172">
        <f t="shared" si="45"/>
        <v>9.7589205049543519</v>
      </c>
      <c r="AH172">
        <f t="shared" si="46"/>
        <v>8.0616411439485756</v>
      </c>
      <c r="AI172">
        <f t="shared" si="47"/>
        <v>8.7478389725858232</v>
      </c>
    </row>
    <row r="173" spans="1:35" x14ac:dyDescent="0.35">
      <c r="A173">
        <v>14.7058</v>
      </c>
      <c r="B173">
        <v>1153</v>
      </c>
      <c r="C173">
        <v>75012.600000000006</v>
      </c>
      <c r="D173">
        <f t="shared" si="40"/>
        <v>81095.80735910566</v>
      </c>
      <c r="E173">
        <v>27.3</v>
      </c>
      <c r="F173">
        <v>58.1</v>
      </c>
      <c r="G173">
        <v>17423.3</v>
      </c>
      <c r="H173">
        <v>440550.1</v>
      </c>
      <c r="I173">
        <f t="shared" si="41"/>
        <v>787470.15595140844</v>
      </c>
      <c r="J173">
        <v>310.7</v>
      </c>
      <c r="K173">
        <v>41.9</v>
      </c>
      <c r="L173">
        <v>1627.5</v>
      </c>
      <c r="M173">
        <v>8694.4</v>
      </c>
      <c r="N173">
        <f t="shared" si="42"/>
        <v>8770.6555879438183</v>
      </c>
      <c r="O173">
        <v>32.299999999999997</v>
      </c>
      <c r="P173">
        <v>100.5</v>
      </c>
      <c r="Q173">
        <v>15.5</v>
      </c>
      <c r="R173">
        <v>85.8</v>
      </c>
      <c r="S173">
        <v>59</v>
      </c>
      <c r="T173">
        <v>21</v>
      </c>
      <c r="U173">
        <v>9.68</v>
      </c>
      <c r="V173">
        <v>3.41</v>
      </c>
      <c r="W173">
        <v>0</v>
      </c>
      <c r="X173">
        <v>184.9</v>
      </c>
      <c r="Y173">
        <f t="shared" si="43"/>
        <v>878489.61889845796</v>
      </c>
      <c r="Z173">
        <f t="shared" si="60"/>
        <v>21685.856713808276</v>
      </c>
      <c r="AA173">
        <f t="shared" si="61"/>
        <v>113.83173784727296</v>
      </c>
      <c r="AB173">
        <f t="shared" si="44"/>
        <v>468.07610602798644</v>
      </c>
      <c r="AC173">
        <f t="shared" si="62"/>
        <v>210.47488327960772</v>
      </c>
      <c r="AD173">
        <f t="shared" si="63"/>
        <v>71.04238759048306</v>
      </c>
      <c r="AE173">
        <f t="shared" si="64"/>
        <v>23.904664947927323</v>
      </c>
      <c r="AF173">
        <f t="shared" si="65"/>
        <v>28.662831589943334</v>
      </c>
      <c r="AG173">
        <f t="shared" si="45"/>
        <v>9.7103682865423639</v>
      </c>
      <c r="AH173">
        <f t="shared" si="46"/>
        <v>9.3615221205597283</v>
      </c>
      <c r="AI173">
        <f t="shared" si="47"/>
        <v>6.5886877103028363</v>
      </c>
    </row>
    <row r="174" spans="1:35" x14ac:dyDescent="0.35">
      <c r="A174">
        <v>14.7156</v>
      </c>
      <c r="B174">
        <v>1161.8</v>
      </c>
      <c r="C174">
        <v>75526.100000000006</v>
      </c>
      <c r="D174">
        <f t="shared" si="40"/>
        <v>81696.303162263444</v>
      </c>
      <c r="E174">
        <v>89.9</v>
      </c>
      <c r="F174">
        <v>61.9</v>
      </c>
      <c r="G174">
        <v>17213.5</v>
      </c>
      <c r="H174">
        <v>440923.7</v>
      </c>
      <c r="I174">
        <f t="shared" si="41"/>
        <v>788664.62413091015</v>
      </c>
      <c r="J174">
        <v>244.9</v>
      </c>
      <c r="K174">
        <v>69</v>
      </c>
      <c r="L174">
        <v>1423.4</v>
      </c>
      <c r="M174">
        <v>7964</v>
      </c>
      <c r="N174">
        <f t="shared" si="42"/>
        <v>8027.9344701200353</v>
      </c>
      <c r="O174">
        <v>69</v>
      </c>
      <c r="P174">
        <v>147.30000000000001</v>
      </c>
      <c r="Q174">
        <v>21.9</v>
      </c>
      <c r="R174">
        <v>80</v>
      </c>
      <c r="S174">
        <v>55.1</v>
      </c>
      <c r="T174">
        <v>3.9</v>
      </c>
      <c r="U174">
        <v>7.1</v>
      </c>
      <c r="V174">
        <v>10.7</v>
      </c>
      <c r="W174">
        <v>4.3899999999999997</v>
      </c>
      <c r="X174">
        <v>152.69999999999999</v>
      </c>
      <c r="Y174">
        <f t="shared" si="43"/>
        <v>879550.66176329355</v>
      </c>
      <c r="Z174">
        <f t="shared" si="60"/>
        <v>21189.114863079485</v>
      </c>
      <c r="AA174">
        <f t="shared" si="61"/>
        <v>148.82599228289601</v>
      </c>
      <c r="AB174">
        <f t="shared" si="44"/>
        <v>445.90950476204603</v>
      </c>
      <c r="AC174">
        <f t="shared" si="62"/>
        <v>173.6113752604906</v>
      </c>
      <c r="AD174">
        <f t="shared" si="63"/>
        <v>74.810926602097453</v>
      </c>
      <c r="AE174">
        <f t="shared" si="64"/>
        <v>9.4252671965256507</v>
      </c>
      <c r="AF174">
        <f t="shared" si="65"/>
        <v>32.971381025240518</v>
      </c>
      <c r="AG174">
        <f t="shared" si="45"/>
        <v>9.6536145896893455</v>
      </c>
      <c r="AH174">
        <f t="shared" si="46"/>
        <v>8.9181900952409201</v>
      </c>
      <c r="AI174">
        <f t="shared" si="47"/>
        <v>5.9604863221884514</v>
      </c>
    </row>
    <row r="175" spans="1:35" x14ac:dyDescent="0.35">
      <c r="A175">
        <v>14.7254</v>
      </c>
      <c r="B175">
        <v>1213.2</v>
      </c>
      <c r="C175">
        <v>74561.5</v>
      </c>
      <c r="D175">
        <f t="shared" si="40"/>
        <v>80568.833045091596</v>
      </c>
      <c r="E175">
        <v>47.8</v>
      </c>
      <c r="F175">
        <v>56.1</v>
      </c>
      <c r="G175">
        <v>17138.900000000001</v>
      </c>
      <c r="H175">
        <v>460698.2</v>
      </c>
      <c r="I175">
        <f t="shared" si="41"/>
        <v>854249.32755648124</v>
      </c>
      <c r="J175">
        <v>268.3</v>
      </c>
      <c r="K175">
        <v>85.8</v>
      </c>
      <c r="L175">
        <v>1674.1</v>
      </c>
      <c r="M175">
        <v>8366.7000000000007</v>
      </c>
      <c r="N175">
        <f t="shared" si="42"/>
        <v>8437.2922934314538</v>
      </c>
      <c r="O175">
        <v>72.900000000000006</v>
      </c>
      <c r="P175">
        <v>181</v>
      </c>
      <c r="Q175">
        <v>58.1</v>
      </c>
      <c r="R175">
        <v>65.2</v>
      </c>
      <c r="S175">
        <v>32.200000000000003</v>
      </c>
      <c r="T175">
        <v>11.7</v>
      </c>
      <c r="U175">
        <v>11</v>
      </c>
      <c r="V175">
        <v>27.8</v>
      </c>
      <c r="W175">
        <v>0</v>
      </c>
      <c r="X175">
        <v>141.5</v>
      </c>
      <c r="Y175">
        <f t="shared" si="43"/>
        <v>944468.65289500426</v>
      </c>
      <c r="Z175">
        <f t="shared" si="60"/>
        <v>19919.136482014532</v>
      </c>
      <c r="AA175">
        <f t="shared" si="61"/>
        <v>150.24320771795365</v>
      </c>
      <c r="AB175">
        <f t="shared" si="44"/>
        <v>475.71721795402806</v>
      </c>
      <c r="AC175">
        <f t="shared" si="62"/>
        <v>149.81968916201862</v>
      </c>
      <c r="AD175">
        <f t="shared" si="63"/>
        <v>63.527783390255244</v>
      </c>
      <c r="AE175">
        <f t="shared" si="64"/>
        <v>12.387917761099773</v>
      </c>
      <c r="AF175">
        <f t="shared" si="65"/>
        <v>73.162830537777296</v>
      </c>
      <c r="AG175">
        <f t="shared" si="45"/>
        <v>10.602726827114244</v>
      </c>
      <c r="AH175">
        <f t="shared" si="46"/>
        <v>9.5143443590805603</v>
      </c>
      <c r="AI175">
        <f t="shared" si="47"/>
        <v>7.4883333333333342</v>
      </c>
    </row>
    <row r="176" spans="1:35" x14ac:dyDescent="0.35">
      <c r="A176">
        <v>14.735200000000001</v>
      </c>
      <c r="B176">
        <v>1147.4000000000001</v>
      </c>
      <c r="C176">
        <v>75093.3</v>
      </c>
      <c r="D176">
        <f t="shared" si="40"/>
        <v>81190.135177959048</v>
      </c>
      <c r="E176">
        <v>46.8</v>
      </c>
      <c r="F176">
        <v>33.5</v>
      </c>
      <c r="G176">
        <v>16735.2</v>
      </c>
      <c r="H176">
        <v>437419.2</v>
      </c>
      <c r="I176">
        <f t="shared" si="41"/>
        <v>777522.44655345508</v>
      </c>
      <c r="J176">
        <v>215.6</v>
      </c>
      <c r="K176">
        <v>52</v>
      </c>
      <c r="L176">
        <v>1350.2</v>
      </c>
      <c r="M176">
        <v>8145.9</v>
      </c>
      <c r="N176">
        <f t="shared" si="42"/>
        <v>8212.8006528379519</v>
      </c>
      <c r="O176">
        <v>58.7</v>
      </c>
      <c r="P176">
        <v>193.2</v>
      </c>
      <c r="Q176">
        <v>51</v>
      </c>
      <c r="R176">
        <v>72.2</v>
      </c>
      <c r="S176">
        <v>52.7</v>
      </c>
      <c r="T176">
        <v>12.2</v>
      </c>
      <c r="U176">
        <v>5.81</v>
      </c>
      <c r="V176">
        <v>14.6</v>
      </c>
      <c r="W176">
        <v>0</v>
      </c>
      <c r="X176">
        <v>172.2</v>
      </c>
      <c r="Y176">
        <f t="shared" si="43"/>
        <v>868072.78238425206</v>
      </c>
      <c r="Z176">
        <f t="shared" si="60"/>
        <v>20833.967343529159</v>
      </c>
      <c r="AA176">
        <f t="shared" si="61"/>
        <v>98.4940453554659</v>
      </c>
      <c r="AB176">
        <f t="shared" si="44"/>
        <v>470.92825428437959</v>
      </c>
      <c r="AC176">
        <f t="shared" si="62"/>
        <v>198.37046327732429</v>
      </c>
      <c r="AD176">
        <f t="shared" si="63"/>
        <v>77.528061431846254</v>
      </c>
      <c r="AE176">
        <f t="shared" si="64"/>
        <v>14.054121091657121</v>
      </c>
      <c r="AF176">
        <f t="shared" si="65"/>
        <v>65.443821247298445</v>
      </c>
      <c r="AG176">
        <f t="shared" si="45"/>
        <v>9.5765630251657914</v>
      </c>
      <c r="AH176">
        <f t="shared" si="46"/>
        <v>9.4185650856875913</v>
      </c>
      <c r="AI176">
        <f t="shared" si="47"/>
        <v>6.0742942050520057</v>
      </c>
    </row>
    <row r="177" spans="1:35" x14ac:dyDescent="0.35">
      <c r="A177">
        <v>14.744899999999999</v>
      </c>
      <c r="B177">
        <v>1167.3</v>
      </c>
      <c r="C177">
        <v>75080</v>
      </c>
      <c r="D177">
        <f t="shared" si="40"/>
        <v>81174.588072481958</v>
      </c>
      <c r="E177">
        <v>41.9</v>
      </c>
      <c r="F177">
        <v>32.299999999999997</v>
      </c>
      <c r="G177">
        <v>16433.099999999999</v>
      </c>
      <c r="H177">
        <v>441547.3</v>
      </c>
      <c r="I177">
        <f t="shared" si="41"/>
        <v>790661.9486305645</v>
      </c>
      <c r="J177">
        <v>295.89999999999998</v>
      </c>
      <c r="K177">
        <v>59.4</v>
      </c>
      <c r="L177">
        <v>1474.7</v>
      </c>
      <c r="M177">
        <v>7968.9</v>
      </c>
      <c r="N177">
        <f t="shared" si="42"/>
        <v>8032.9134842647563</v>
      </c>
      <c r="O177">
        <v>65.2</v>
      </c>
      <c r="P177">
        <v>66.8</v>
      </c>
      <c r="Q177">
        <v>31</v>
      </c>
      <c r="R177">
        <v>51.6</v>
      </c>
      <c r="S177">
        <v>35.6</v>
      </c>
      <c r="T177">
        <v>8.2899999999999991</v>
      </c>
      <c r="U177">
        <v>5.16</v>
      </c>
      <c r="V177">
        <v>22</v>
      </c>
      <c r="W177">
        <v>0</v>
      </c>
      <c r="X177">
        <v>142.4</v>
      </c>
      <c r="Y177">
        <f t="shared" si="43"/>
        <v>881036.75018731121</v>
      </c>
      <c r="Z177">
        <f t="shared" si="60"/>
        <v>20325.826358767379</v>
      </c>
      <c r="AA177">
        <f t="shared" si="61"/>
        <v>104.08192391577795</v>
      </c>
      <c r="AB177">
        <f t="shared" si="44"/>
        <v>411.67408728737911</v>
      </c>
      <c r="AC177">
        <f t="shared" si="62"/>
        <v>161.62776407422882</v>
      </c>
      <c r="AD177">
        <f t="shared" si="63"/>
        <v>65.377522546879064</v>
      </c>
      <c r="AE177">
        <f t="shared" si="64"/>
        <v>9.4093691304449205</v>
      </c>
      <c r="AF177">
        <f t="shared" si="65"/>
        <v>41.042555821096308</v>
      </c>
      <c r="AG177">
        <f t="shared" si="45"/>
        <v>9.7402643783615019</v>
      </c>
      <c r="AH177">
        <f t="shared" si="46"/>
        <v>8.2334817457475822</v>
      </c>
      <c r="AI177">
        <f t="shared" si="47"/>
        <v>6.296875</v>
      </c>
    </row>
    <row r="178" spans="1:35" x14ac:dyDescent="0.35">
      <c r="A178">
        <v>14.7547</v>
      </c>
      <c r="B178">
        <v>1151.4000000000001</v>
      </c>
      <c r="C178">
        <v>75357.100000000006</v>
      </c>
      <c r="D178">
        <f t="shared" si="40"/>
        <v>81498.597999292499</v>
      </c>
      <c r="E178">
        <v>40</v>
      </c>
      <c r="F178">
        <v>62.6</v>
      </c>
      <c r="G178">
        <v>17045.2</v>
      </c>
      <c r="H178">
        <v>444458.4</v>
      </c>
      <c r="I178">
        <f t="shared" si="41"/>
        <v>800045.21713585453</v>
      </c>
      <c r="J178">
        <v>228.2</v>
      </c>
      <c r="K178">
        <v>81.900000000000006</v>
      </c>
      <c r="L178">
        <v>1335.4</v>
      </c>
      <c r="M178">
        <v>8384.7999999999993</v>
      </c>
      <c r="N178">
        <f t="shared" si="42"/>
        <v>8455.699347892205</v>
      </c>
      <c r="O178">
        <v>56.8</v>
      </c>
      <c r="P178">
        <v>89.8</v>
      </c>
      <c r="Q178">
        <v>22.6</v>
      </c>
      <c r="R178">
        <v>54.8</v>
      </c>
      <c r="S178">
        <v>40</v>
      </c>
      <c r="T178">
        <v>4.3899999999999997</v>
      </c>
      <c r="U178">
        <v>6.45</v>
      </c>
      <c r="V178">
        <v>30.2</v>
      </c>
      <c r="W178">
        <v>0</v>
      </c>
      <c r="X178">
        <v>149.30000000000001</v>
      </c>
      <c r="Y178">
        <f t="shared" si="43"/>
        <v>891150.91448303917</v>
      </c>
      <c r="Z178">
        <f t="shared" si="60"/>
        <v>20625.687188642652</v>
      </c>
      <c r="AA178">
        <f t="shared" si="61"/>
        <v>162.14986446355735</v>
      </c>
      <c r="AB178">
        <f t="shared" si="44"/>
        <v>356.84191625890134</v>
      </c>
      <c r="AC178">
        <f t="shared" si="62"/>
        <v>167.53615753916341</v>
      </c>
      <c r="AD178">
        <f t="shared" si="63"/>
        <v>78.77453623073859</v>
      </c>
      <c r="AE178">
        <f t="shared" si="64"/>
        <v>4.92621387539804</v>
      </c>
      <c r="AF178">
        <f t="shared" si="65"/>
        <v>32.598294551324159</v>
      </c>
      <c r="AG178">
        <f t="shared" si="45"/>
        <v>9.8166746027066605</v>
      </c>
      <c r="AH178">
        <f t="shared" si="46"/>
        <v>7.1368383251780267</v>
      </c>
      <c r="AI178">
        <f t="shared" si="47"/>
        <v>4.5299145299145307</v>
      </c>
    </row>
    <row r="179" spans="1:35" x14ac:dyDescent="0.35">
      <c r="A179">
        <v>14.7645</v>
      </c>
      <c r="B179">
        <v>1120.5999999999999</v>
      </c>
      <c r="C179">
        <v>75065.3</v>
      </c>
      <c r="D179">
        <f t="shared" si="40"/>
        <v>81157.404949776464</v>
      </c>
      <c r="E179">
        <v>49.8</v>
      </c>
      <c r="F179">
        <v>75.5</v>
      </c>
      <c r="G179">
        <v>15532.7</v>
      </c>
      <c r="H179">
        <v>439960.7</v>
      </c>
      <c r="I179">
        <f t="shared" si="41"/>
        <v>785588.97563081724</v>
      </c>
      <c r="J179">
        <v>186.8</v>
      </c>
      <c r="K179">
        <v>73.5</v>
      </c>
      <c r="L179">
        <v>1455.5</v>
      </c>
      <c r="M179">
        <v>8608.9</v>
      </c>
      <c r="N179">
        <f t="shared" si="42"/>
        <v>8683.6567324439366</v>
      </c>
      <c r="O179">
        <v>33.5</v>
      </c>
      <c r="P179">
        <v>159</v>
      </c>
      <c r="Q179">
        <v>38.1</v>
      </c>
      <c r="R179">
        <v>65.2</v>
      </c>
      <c r="S179">
        <v>35.1</v>
      </c>
      <c r="T179">
        <v>7.8</v>
      </c>
      <c r="U179">
        <v>0</v>
      </c>
      <c r="V179">
        <v>7.32</v>
      </c>
      <c r="W179">
        <v>0</v>
      </c>
      <c r="X179">
        <v>189.3</v>
      </c>
      <c r="Y179">
        <f t="shared" si="43"/>
        <v>876550.63731303765</v>
      </c>
      <c r="Z179">
        <f t="shared" si="60"/>
        <v>19380.74000159913</v>
      </c>
      <c r="AA179">
        <f t="shared" si="61"/>
        <v>169.98447512027587</v>
      </c>
      <c r="AB179">
        <f t="shared" si="44"/>
        <v>394.500882527459</v>
      </c>
      <c r="AC179">
        <f t="shared" si="62"/>
        <v>215.96014188099477</v>
      </c>
      <c r="AD179">
        <f t="shared" si="63"/>
        <v>48.394237816121489</v>
      </c>
      <c r="AE179">
        <f t="shared" si="64"/>
        <v>8.8985161472359184</v>
      </c>
      <c r="AF179">
        <f t="shared" si="65"/>
        <v>43.465828873036983</v>
      </c>
      <c r="AG179">
        <f t="shared" si="45"/>
        <v>9.6798188177279929</v>
      </c>
      <c r="AH179">
        <f t="shared" si="46"/>
        <v>7.8900176505491801</v>
      </c>
      <c r="AI179">
        <f t="shared" si="47"/>
        <v>8.1518151815181525</v>
      </c>
    </row>
    <row r="180" spans="1:35" x14ac:dyDescent="0.35">
      <c r="A180">
        <v>14.7743</v>
      </c>
      <c r="B180">
        <v>1219.8</v>
      </c>
      <c r="C180">
        <v>75051.899999999994</v>
      </c>
      <c r="D180">
        <f t="shared" si="40"/>
        <v>81141.74189881573</v>
      </c>
      <c r="E180">
        <v>53.2</v>
      </c>
      <c r="F180">
        <v>60.6</v>
      </c>
      <c r="G180">
        <v>15523.5</v>
      </c>
      <c r="H180">
        <v>439238.2</v>
      </c>
      <c r="I180">
        <f t="shared" si="41"/>
        <v>783288.37663335854</v>
      </c>
      <c r="J180">
        <v>211.2</v>
      </c>
      <c r="K180">
        <v>44.5</v>
      </c>
      <c r="L180">
        <v>1276</v>
      </c>
      <c r="M180">
        <v>8745</v>
      </c>
      <c r="N180">
        <f t="shared" si="42"/>
        <v>8822.1496991187942</v>
      </c>
      <c r="O180">
        <v>75.5</v>
      </c>
      <c r="P180">
        <v>141.9</v>
      </c>
      <c r="Q180">
        <v>22.6</v>
      </c>
      <c r="R180">
        <v>73.5</v>
      </c>
      <c r="S180">
        <v>11.4</v>
      </c>
      <c r="T180">
        <v>5.37</v>
      </c>
      <c r="U180">
        <v>5.16</v>
      </c>
      <c r="V180">
        <v>29.3</v>
      </c>
      <c r="W180">
        <v>0</v>
      </c>
      <c r="X180">
        <v>134.6</v>
      </c>
      <c r="Y180">
        <f t="shared" si="43"/>
        <v>874472.06823129312</v>
      </c>
      <c r="Z180">
        <f t="shared" si="60"/>
        <v>19211.019551463389</v>
      </c>
      <c r="AA180">
        <f t="shared" si="61"/>
        <v>120.18680049161001</v>
      </c>
      <c r="AB180">
        <f t="shared" si="44"/>
        <v>403.78648195611316</v>
      </c>
      <c r="AC180">
        <f t="shared" si="62"/>
        <v>153.92144002065373</v>
      </c>
      <c r="AD180">
        <f t="shared" si="63"/>
        <v>46.542367079053541</v>
      </c>
      <c r="AE180">
        <f t="shared" si="64"/>
        <v>6.1408479413886372</v>
      </c>
      <c r="AF180">
        <f t="shared" si="65"/>
        <v>31.744867570381484</v>
      </c>
      <c r="AG180">
        <f t="shared" si="45"/>
        <v>9.6533345021126635</v>
      </c>
      <c r="AH180">
        <f t="shared" si="46"/>
        <v>8.0757296391222635</v>
      </c>
      <c r="AI180">
        <f t="shared" si="47"/>
        <v>8.6756756756756754</v>
      </c>
    </row>
    <row r="181" spans="1:35" x14ac:dyDescent="0.35">
      <c r="A181">
        <v>14.7841</v>
      </c>
      <c r="B181">
        <v>1065.4000000000001</v>
      </c>
      <c r="C181">
        <v>76503.3</v>
      </c>
      <c r="D181">
        <f t="shared" si="40"/>
        <v>82840.902409288537</v>
      </c>
      <c r="E181">
        <v>67.8</v>
      </c>
      <c r="F181">
        <v>61.7</v>
      </c>
      <c r="G181">
        <v>15442.6</v>
      </c>
      <c r="H181">
        <v>439356.4</v>
      </c>
      <c r="I181">
        <f t="shared" si="41"/>
        <v>783664.34576261998</v>
      </c>
      <c r="J181">
        <v>221.9</v>
      </c>
      <c r="K181">
        <v>81.900000000000006</v>
      </c>
      <c r="L181">
        <v>1309.2</v>
      </c>
      <c r="M181">
        <v>8508.9</v>
      </c>
      <c r="N181">
        <f t="shared" si="42"/>
        <v>8581.9227222513637</v>
      </c>
      <c r="O181">
        <v>41.3</v>
      </c>
      <c r="P181">
        <v>117.6</v>
      </c>
      <c r="Q181">
        <v>27.1</v>
      </c>
      <c r="R181">
        <v>61.3</v>
      </c>
      <c r="S181">
        <v>79</v>
      </c>
      <c r="T181">
        <v>0</v>
      </c>
      <c r="U181">
        <v>5.16</v>
      </c>
      <c r="V181">
        <v>24.9</v>
      </c>
      <c r="W181">
        <v>0</v>
      </c>
      <c r="X181">
        <v>189.8</v>
      </c>
      <c r="Y181">
        <f t="shared" si="43"/>
        <v>876152.57089415984</v>
      </c>
      <c r="Z181">
        <f t="shared" si="60"/>
        <v>19119.729321690975</v>
      </c>
      <c r="AA181">
        <f t="shared" si="61"/>
        <v>163.89839483487296</v>
      </c>
      <c r="AB181">
        <f t="shared" si="44"/>
        <v>387.48958945988409</v>
      </c>
      <c r="AC181">
        <f t="shared" si="62"/>
        <v>216.62893690570252</v>
      </c>
      <c r="AD181">
        <f t="shared" si="63"/>
        <v>118.58665197314274</v>
      </c>
      <c r="AE181">
        <f t="shared" si="64"/>
        <v>0</v>
      </c>
      <c r="AF181">
        <f t="shared" si="65"/>
        <v>36.820071151622571</v>
      </c>
      <c r="AG181">
        <f t="shared" si="45"/>
        <v>9.459872152174329</v>
      </c>
      <c r="AH181">
        <f t="shared" si="46"/>
        <v>7.7497917891976815</v>
      </c>
      <c r="AI181">
        <f t="shared" si="47"/>
        <v>3.2675649663137629</v>
      </c>
    </row>
    <row r="182" spans="1:35" x14ac:dyDescent="0.35">
      <c r="A182">
        <v>14.793900000000001</v>
      </c>
      <c r="B182">
        <v>1059</v>
      </c>
      <c r="C182">
        <v>77487</v>
      </c>
      <c r="D182">
        <f t="shared" si="40"/>
        <v>83995.564290150927</v>
      </c>
      <c r="E182">
        <v>35.6</v>
      </c>
      <c r="F182">
        <v>67.7</v>
      </c>
      <c r="G182">
        <v>15341.5</v>
      </c>
      <c r="H182">
        <v>442490.9</v>
      </c>
      <c r="I182">
        <f t="shared" si="41"/>
        <v>793692.69488157239</v>
      </c>
      <c r="J182">
        <v>163.9</v>
      </c>
      <c r="K182">
        <v>47.1</v>
      </c>
      <c r="L182">
        <v>1362.5</v>
      </c>
      <c r="M182">
        <v>8417</v>
      </c>
      <c r="N182">
        <f t="shared" si="42"/>
        <v>8488.4472605924057</v>
      </c>
      <c r="O182">
        <v>61.9</v>
      </c>
      <c r="P182">
        <v>174.6</v>
      </c>
      <c r="Q182">
        <v>5.81</v>
      </c>
      <c r="R182">
        <v>110.3</v>
      </c>
      <c r="S182">
        <v>37.1</v>
      </c>
      <c r="T182">
        <v>3.9</v>
      </c>
      <c r="U182">
        <v>0</v>
      </c>
      <c r="V182">
        <v>16.100000000000001</v>
      </c>
      <c r="W182">
        <v>3.41</v>
      </c>
      <c r="X182">
        <v>143.4</v>
      </c>
      <c r="Y182">
        <f t="shared" si="43"/>
        <v>887235.70643231564</v>
      </c>
      <c r="Z182">
        <f t="shared" si="60"/>
        <v>18827.015052368493</v>
      </c>
      <c r="AA182">
        <f t="shared" si="61"/>
        <v>129.39064463672793</v>
      </c>
      <c r="AB182">
        <f t="shared" si="44"/>
        <v>381.52206628512539</v>
      </c>
      <c r="AC182">
        <f t="shared" si="62"/>
        <v>161.6255961751462</v>
      </c>
      <c r="AD182">
        <f t="shared" si="63"/>
        <v>59.961518246288541</v>
      </c>
      <c r="AE182">
        <f t="shared" si="64"/>
        <v>8.2390732778264901</v>
      </c>
      <c r="AF182">
        <f t="shared" si="65"/>
        <v>6.5484289663709854</v>
      </c>
      <c r="AG182">
        <f t="shared" si="45"/>
        <v>9.4492215343642663</v>
      </c>
      <c r="AH182">
        <f t="shared" si="46"/>
        <v>7.6304413257025079</v>
      </c>
      <c r="AI182">
        <f t="shared" si="47"/>
        <v>6.3627819548872182</v>
      </c>
    </row>
    <row r="183" spans="1:35" x14ac:dyDescent="0.35">
      <c r="A183">
        <v>14.803599999999999</v>
      </c>
      <c r="B183">
        <v>1212.2</v>
      </c>
      <c r="C183">
        <v>75611.8</v>
      </c>
      <c r="D183">
        <f t="shared" si="40"/>
        <v>81796.587191398605</v>
      </c>
      <c r="E183">
        <v>60</v>
      </c>
      <c r="F183">
        <v>56.8</v>
      </c>
      <c r="G183">
        <v>14964.9</v>
      </c>
      <c r="H183">
        <v>449357.4</v>
      </c>
      <c r="I183">
        <f t="shared" si="41"/>
        <v>816059.9997166947</v>
      </c>
      <c r="J183">
        <v>221.5</v>
      </c>
      <c r="K183">
        <v>60.6</v>
      </c>
      <c r="L183">
        <v>1407.1</v>
      </c>
      <c r="M183">
        <v>8716.2000000000007</v>
      </c>
      <c r="N183">
        <f t="shared" si="42"/>
        <v>8792.8401533445831</v>
      </c>
      <c r="O183">
        <v>55.5</v>
      </c>
      <c r="P183">
        <v>125.4</v>
      </c>
      <c r="Q183">
        <v>37</v>
      </c>
      <c r="R183">
        <v>69.7</v>
      </c>
      <c r="S183">
        <v>35.1</v>
      </c>
      <c r="T183">
        <v>3.9</v>
      </c>
      <c r="U183">
        <v>12.3</v>
      </c>
      <c r="V183">
        <v>24.9</v>
      </c>
      <c r="W183">
        <v>0</v>
      </c>
      <c r="X183">
        <v>111.2</v>
      </c>
      <c r="Y183">
        <f t="shared" si="43"/>
        <v>907861.62706143782</v>
      </c>
      <c r="Z183">
        <f t="shared" si="60"/>
        <v>18033.585198432509</v>
      </c>
      <c r="AA183">
        <f t="shared" si="61"/>
        <v>129.3148608780831</v>
      </c>
      <c r="AB183">
        <f t="shared" si="44"/>
        <v>382.1066885741655</v>
      </c>
      <c r="AC183">
        <f t="shared" si="62"/>
        <v>122.48562631723034</v>
      </c>
      <c r="AD183">
        <f t="shared" si="63"/>
        <v>66.089366717930034</v>
      </c>
      <c r="AE183">
        <f t="shared" si="64"/>
        <v>4.2958088366654525</v>
      </c>
      <c r="AF183">
        <f t="shared" si="65"/>
        <v>54.303429653232513</v>
      </c>
      <c r="AG183">
        <f t="shared" si="45"/>
        <v>9.976699856769919</v>
      </c>
      <c r="AH183">
        <f t="shared" si="46"/>
        <v>7.6421337714833104</v>
      </c>
      <c r="AI183">
        <f t="shared" si="47"/>
        <v>5.7816666666666672</v>
      </c>
    </row>
    <row r="184" spans="1:35" x14ac:dyDescent="0.35">
      <c r="A184">
        <v>14.8134</v>
      </c>
      <c r="B184">
        <v>1303.0999999999999</v>
      </c>
      <c r="C184">
        <v>73010.5</v>
      </c>
      <c r="D184">
        <f t="shared" si="40"/>
        <v>78760.870538447314</v>
      </c>
      <c r="E184">
        <v>45.4</v>
      </c>
      <c r="F184">
        <v>40.6</v>
      </c>
      <c r="G184">
        <v>14891.7</v>
      </c>
      <c r="H184">
        <v>442889.1</v>
      </c>
      <c r="I184">
        <f t="shared" si="41"/>
        <v>794974.75278261455</v>
      </c>
      <c r="J184">
        <v>194.6</v>
      </c>
      <c r="K184">
        <v>34.799999999999997</v>
      </c>
      <c r="L184">
        <v>1390.1</v>
      </c>
      <c r="M184">
        <v>8627.4</v>
      </c>
      <c r="N184">
        <f t="shared" si="42"/>
        <v>8702.4797740022259</v>
      </c>
      <c r="O184">
        <v>41.9</v>
      </c>
      <c r="P184">
        <v>120.7</v>
      </c>
      <c r="Q184">
        <v>11</v>
      </c>
      <c r="R184">
        <v>43.2</v>
      </c>
      <c r="S184">
        <v>41.9</v>
      </c>
      <c r="T184">
        <v>3.9</v>
      </c>
      <c r="U184">
        <v>0</v>
      </c>
      <c r="V184">
        <v>15.6</v>
      </c>
      <c r="W184">
        <v>0</v>
      </c>
      <c r="X184">
        <v>145.9</v>
      </c>
      <c r="Y184">
        <f t="shared" si="43"/>
        <v>883741.20309506403</v>
      </c>
      <c r="Z184">
        <f t="shared" si="60"/>
        <v>18423.719458793377</v>
      </c>
      <c r="AA184">
        <f t="shared" si="61"/>
        <v>85.319095382145747</v>
      </c>
      <c r="AB184">
        <f t="shared" si="44"/>
        <v>356.77865747998078</v>
      </c>
      <c r="AC184">
        <f t="shared" si="62"/>
        <v>165.09358111744118</v>
      </c>
      <c r="AD184">
        <f t="shared" si="63"/>
        <v>65.06429687630478</v>
      </c>
      <c r="AE184">
        <f t="shared" si="64"/>
        <v>4.4130566576971937</v>
      </c>
      <c r="AF184">
        <f t="shared" si="65"/>
        <v>12.447082880684393</v>
      </c>
      <c r="AG184">
        <f t="shared" si="45"/>
        <v>10.0935241998696</v>
      </c>
      <c r="AH184">
        <f t="shared" si="46"/>
        <v>7.1355731495996153</v>
      </c>
      <c r="AI184">
        <f t="shared" si="47"/>
        <v>5.4834782608695649</v>
      </c>
    </row>
    <row r="185" spans="1:35" x14ac:dyDescent="0.35">
      <c r="A185">
        <v>14.8232</v>
      </c>
      <c r="B185">
        <v>1170.0999999999999</v>
      </c>
      <c r="C185">
        <v>75369.5</v>
      </c>
      <c r="D185">
        <f t="shared" si="40"/>
        <v>81513.101720092527</v>
      </c>
      <c r="E185">
        <v>44.9</v>
      </c>
      <c r="F185">
        <v>67.099999999999994</v>
      </c>
      <c r="G185">
        <v>14587.7</v>
      </c>
      <c r="H185">
        <v>440990.9</v>
      </c>
      <c r="I185">
        <f t="shared" si="41"/>
        <v>788879.64435641572</v>
      </c>
      <c r="J185">
        <v>188.3</v>
      </c>
      <c r="K185">
        <v>70.3</v>
      </c>
      <c r="L185">
        <v>1314.2</v>
      </c>
      <c r="M185">
        <v>8230.6</v>
      </c>
      <c r="N185">
        <f t="shared" si="42"/>
        <v>8298.9049672232268</v>
      </c>
      <c r="O185">
        <v>38.4</v>
      </c>
      <c r="P185">
        <v>140.5</v>
      </c>
      <c r="Q185">
        <v>50.3</v>
      </c>
      <c r="R185">
        <v>49</v>
      </c>
      <c r="S185">
        <v>38.5</v>
      </c>
      <c r="T185">
        <v>7.8</v>
      </c>
      <c r="U185">
        <v>0</v>
      </c>
      <c r="V185">
        <v>26.8</v>
      </c>
      <c r="W185">
        <v>0</v>
      </c>
      <c r="X185">
        <v>155.6</v>
      </c>
      <c r="Y185">
        <f t="shared" si="43"/>
        <v>879861.75104373146</v>
      </c>
      <c r="Z185">
        <f t="shared" si="60"/>
        <v>18073.180225343873</v>
      </c>
      <c r="AA185">
        <f t="shared" si="61"/>
        <v>156.16089668292767</v>
      </c>
      <c r="AB185">
        <f t="shared" si="44"/>
        <v>373.69507153818506</v>
      </c>
      <c r="AC185">
        <f t="shared" si="62"/>
        <v>176.84596451137955</v>
      </c>
      <c r="AD185">
        <f t="shared" si="63"/>
        <v>74.21620490098384</v>
      </c>
      <c r="AE185">
        <f t="shared" si="64"/>
        <v>8.8650290693365061</v>
      </c>
      <c r="AF185">
        <f t="shared" si="65"/>
        <v>57.168072075336703</v>
      </c>
      <c r="AG185">
        <f t="shared" si="45"/>
        <v>9.6779490377552548</v>
      </c>
      <c r="AH185">
        <f t="shared" si="46"/>
        <v>7.4739014307637008</v>
      </c>
      <c r="AI185">
        <f t="shared" si="47"/>
        <v>5.0352220520673807</v>
      </c>
    </row>
    <row r="186" spans="1:35" x14ac:dyDescent="0.35">
      <c r="A186">
        <v>14.833</v>
      </c>
      <c r="B186">
        <v>1328.1</v>
      </c>
      <c r="C186">
        <v>73513</v>
      </c>
      <c r="D186">
        <f t="shared" si="40"/>
        <v>79345.959522367833</v>
      </c>
      <c r="E186">
        <v>46.3</v>
      </c>
      <c r="F186">
        <v>85.8</v>
      </c>
      <c r="G186">
        <v>14690.6</v>
      </c>
      <c r="H186">
        <v>435774.8</v>
      </c>
      <c r="I186">
        <f t="shared" si="41"/>
        <v>772341.9655839547</v>
      </c>
      <c r="J186">
        <v>187.8</v>
      </c>
      <c r="K186">
        <v>34.799999999999997</v>
      </c>
      <c r="L186">
        <v>1242.5</v>
      </c>
      <c r="M186">
        <v>8057.4</v>
      </c>
      <c r="N186">
        <f t="shared" si="42"/>
        <v>8122.8490438862082</v>
      </c>
      <c r="O186">
        <v>41.3</v>
      </c>
      <c r="P186">
        <v>167.3</v>
      </c>
      <c r="Q186">
        <v>27.7</v>
      </c>
      <c r="R186">
        <v>48.4</v>
      </c>
      <c r="S186">
        <v>22.9</v>
      </c>
      <c r="T186">
        <v>8.7799999999999994</v>
      </c>
      <c r="U186">
        <v>5.16</v>
      </c>
      <c r="V186">
        <v>15.1</v>
      </c>
      <c r="W186">
        <v>0</v>
      </c>
      <c r="X186">
        <v>149.4</v>
      </c>
      <c r="Y186">
        <f t="shared" si="43"/>
        <v>861138.87415020866</v>
      </c>
      <c r="Z186">
        <f t="shared" si="60"/>
        <v>18502.358305126039</v>
      </c>
      <c r="AA186">
        <f t="shared" si="61"/>
        <v>140.04709765194471</v>
      </c>
      <c r="AB186">
        <f t="shared" si="44"/>
        <v>412.3608986418372</v>
      </c>
      <c r="AC186">
        <f t="shared" si="62"/>
        <v>173.49118067330465</v>
      </c>
      <c r="AD186">
        <f t="shared" si="63"/>
        <v>44.127609542072129</v>
      </c>
      <c r="AE186">
        <f t="shared" si="64"/>
        <v>10.195800309984035</v>
      </c>
      <c r="AF186">
        <f t="shared" si="65"/>
        <v>38.158769725065532</v>
      </c>
      <c r="AG186">
        <f t="shared" si="45"/>
        <v>9.7338537492413781</v>
      </c>
      <c r="AH186">
        <f t="shared" si="46"/>
        <v>8.2472179728367436</v>
      </c>
      <c r="AI186">
        <f t="shared" si="47"/>
        <v>9.344736842105263</v>
      </c>
    </row>
    <row r="187" spans="1:35" x14ac:dyDescent="0.35">
      <c r="A187">
        <v>14.8428</v>
      </c>
      <c r="B187">
        <v>958.8</v>
      </c>
      <c r="C187">
        <v>69631.399999999994</v>
      </c>
      <c r="D187">
        <f t="shared" si="40"/>
        <v>74842.809613308098</v>
      </c>
      <c r="E187">
        <v>99</v>
      </c>
      <c r="F187">
        <v>395.4</v>
      </c>
      <c r="G187">
        <v>35486.800000000003</v>
      </c>
      <c r="H187">
        <v>419994.3</v>
      </c>
      <c r="I187">
        <f t="shared" si="41"/>
        <v>724120.98708685092</v>
      </c>
      <c r="J187">
        <v>1547.4</v>
      </c>
      <c r="K187">
        <v>2458.6999999999998</v>
      </c>
      <c r="L187">
        <v>3105.8</v>
      </c>
      <c r="M187">
        <v>8294.6</v>
      </c>
      <c r="N187">
        <f t="shared" si="42"/>
        <v>8363.9758339523014</v>
      </c>
      <c r="O187">
        <v>472.9</v>
      </c>
      <c r="P187">
        <v>845.3</v>
      </c>
      <c r="Q187">
        <v>1330.8</v>
      </c>
      <c r="R187">
        <v>323.89999999999998</v>
      </c>
      <c r="S187">
        <v>64.400000000000006</v>
      </c>
      <c r="T187">
        <v>80.5</v>
      </c>
      <c r="U187">
        <v>15.5</v>
      </c>
      <c r="V187">
        <v>47.3</v>
      </c>
      <c r="W187">
        <v>3.9</v>
      </c>
      <c r="X187">
        <v>397.5</v>
      </c>
      <c r="Y187">
        <f t="shared" si="43"/>
        <v>808286.57253411133</v>
      </c>
      <c r="Z187">
        <f t="shared" si="60"/>
        <v>47746.184721349338</v>
      </c>
      <c r="AA187">
        <f t="shared" si="61"/>
        <v>3531.0496264362368</v>
      </c>
      <c r="AB187">
        <f t="shared" si="44"/>
        <v>2960.2124807028426</v>
      </c>
      <c r="AC187">
        <f t="shared" si="62"/>
        <v>491.78102607070673</v>
      </c>
      <c r="AD187">
        <f t="shared" si="63"/>
        <v>138.19356128829671</v>
      </c>
      <c r="AE187">
        <f t="shared" si="64"/>
        <v>104.41841157325194</v>
      </c>
      <c r="AF187">
        <f t="shared" si="65"/>
        <v>1665.6221267899182</v>
      </c>
      <c r="AG187">
        <f t="shared" si="45"/>
        <v>9.6752245249501172</v>
      </c>
      <c r="AH187">
        <f t="shared" si="46"/>
        <v>59.204249614056856</v>
      </c>
      <c r="AI187">
        <f t="shared" si="47"/>
        <v>21.420769919427038</v>
      </c>
    </row>
    <row r="188" spans="1:35" x14ac:dyDescent="0.35">
      <c r="A188">
        <v>14.852600000000001</v>
      </c>
      <c r="B188">
        <v>1035</v>
      </c>
      <c r="C188">
        <v>65916.600000000006</v>
      </c>
      <c r="D188">
        <f t="shared" si="40"/>
        <v>70568.216927953123</v>
      </c>
      <c r="E188">
        <v>192.7</v>
      </c>
      <c r="F188">
        <v>461.3</v>
      </c>
      <c r="G188">
        <v>65404.4</v>
      </c>
      <c r="H188">
        <v>402498.2</v>
      </c>
      <c r="I188">
        <f t="shared" si="41"/>
        <v>673635.12545066804</v>
      </c>
      <c r="J188">
        <v>4155.2</v>
      </c>
      <c r="K188">
        <v>4918.3999999999996</v>
      </c>
      <c r="L188">
        <v>5536.4</v>
      </c>
      <c r="M188">
        <v>6979</v>
      </c>
      <c r="N188">
        <f t="shared" si="42"/>
        <v>7028.0487522418962</v>
      </c>
      <c r="O188">
        <v>656.1</v>
      </c>
      <c r="P188">
        <v>1414.6</v>
      </c>
      <c r="Q188">
        <v>2252.1</v>
      </c>
      <c r="R188">
        <v>441.9</v>
      </c>
      <c r="S188">
        <v>68.8</v>
      </c>
      <c r="T188">
        <v>112.2</v>
      </c>
      <c r="U188">
        <v>22.6</v>
      </c>
      <c r="V188">
        <v>19.5</v>
      </c>
      <c r="W188">
        <v>0</v>
      </c>
      <c r="X188">
        <v>732.6</v>
      </c>
      <c r="Y188">
        <f t="shared" si="43"/>
        <v>752266.39113086311</v>
      </c>
      <c r="Z188">
        <f t="shared" si="60"/>
        <v>94302.764069196928</v>
      </c>
      <c r="AA188">
        <f t="shared" si="61"/>
        <v>7151.3230730842997</v>
      </c>
      <c r="AB188">
        <f t="shared" si="44"/>
        <v>7404.0261078619487</v>
      </c>
      <c r="AC188">
        <f t="shared" si="62"/>
        <v>973.85714507157616</v>
      </c>
      <c r="AD188">
        <f t="shared" si="63"/>
        <v>117.37863214553668</v>
      </c>
      <c r="AE188">
        <f t="shared" si="64"/>
        <v>149.14929248843958</v>
      </c>
      <c r="AF188">
        <f t="shared" si="65"/>
        <v>3023.7958611716003</v>
      </c>
      <c r="AG188">
        <f t="shared" si="45"/>
        <v>9.5458714245028791</v>
      </c>
      <c r="AH188">
        <f t="shared" si="46"/>
        <v>148.08052215723899</v>
      </c>
      <c r="AI188">
        <f t="shared" si="47"/>
        <v>63.078142695356725</v>
      </c>
    </row>
    <row r="189" spans="1:35" x14ac:dyDescent="0.35">
      <c r="A189">
        <v>14.862299999999999</v>
      </c>
      <c r="B189">
        <v>1033.2</v>
      </c>
      <c r="C189">
        <v>64487</v>
      </c>
      <c r="D189">
        <f t="shared" si="40"/>
        <v>68932.23290323063</v>
      </c>
      <c r="E189">
        <v>231.7</v>
      </c>
      <c r="F189">
        <v>509</v>
      </c>
      <c r="G189">
        <v>72543.600000000006</v>
      </c>
      <c r="H189">
        <v>400229.1</v>
      </c>
      <c r="I189">
        <f t="shared" si="41"/>
        <v>667303.29864286515</v>
      </c>
      <c r="J189">
        <v>5069.5</v>
      </c>
      <c r="K189">
        <v>5150.8999999999996</v>
      </c>
      <c r="L189">
        <v>6097</v>
      </c>
      <c r="M189">
        <v>7086</v>
      </c>
      <c r="N189">
        <f t="shared" si="42"/>
        <v>7136.5697331289512</v>
      </c>
      <c r="O189">
        <v>864.4</v>
      </c>
      <c r="P189">
        <v>1493.1</v>
      </c>
      <c r="Q189">
        <v>2257.4</v>
      </c>
      <c r="R189">
        <v>555.4</v>
      </c>
      <c r="S189">
        <v>65.8</v>
      </c>
      <c r="T189">
        <v>122.9</v>
      </c>
      <c r="U189">
        <v>35.5</v>
      </c>
      <c r="V189">
        <v>18</v>
      </c>
      <c r="W189">
        <v>3.41</v>
      </c>
      <c r="X189">
        <v>730.7</v>
      </c>
      <c r="Y189">
        <f t="shared" si="43"/>
        <v>744405.3012792248</v>
      </c>
      <c r="Z189">
        <f t="shared" si="60"/>
        <v>105642.18157079202</v>
      </c>
      <c r="AA189">
        <f t="shared" si="61"/>
        <v>7603.2505280036739</v>
      </c>
      <c r="AB189">
        <f t="shared" si="44"/>
        <v>8815.8963789248774</v>
      </c>
      <c r="AC189">
        <f t="shared" si="62"/>
        <v>981.58892574290792</v>
      </c>
      <c r="AD189">
        <f t="shared" si="63"/>
        <v>112.57308331361118</v>
      </c>
      <c r="AE189">
        <f t="shared" si="64"/>
        <v>169.67907104227001</v>
      </c>
      <c r="AF189">
        <f t="shared" si="65"/>
        <v>3080.1768822169338</v>
      </c>
      <c r="AG189">
        <f t="shared" si="45"/>
        <v>9.6805698950685066</v>
      </c>
      <c r="AH189">
        <f t="shared" si="46"/>
        <v>176.31792757849755</v>
      </c>
      <c r="AI189">
        <f t="shared" si="47"/>
        <v>78.312649164677808</v>
      </c>
    </row>
    <row r="190" spans="1:35" x14ac:dyDescent="0.35">
      <c r="A190">
        <v>14.8721</v>
      </c>
      <c r="B190">
        <v>866.5</v>
      </c>
      <c r="C190">
        <v>62541</v>
      </c>
      <c r="D190">
        <f t="shared" si="40"/>
        <v>66713.317595756191</v>
      </c>
      <c r="E190">
        <v>244.9</v>
      </c>
      <c r="F190">
        <v>661.9</v>
      </c>
      <c r="G190">
        <v>78208.2</v>
      </c>
      <c r="H190">
        <v>388751</v>
      </c>
      <c r="I190">
        <f t="shared" si="41"/>
        <v>635994.49651451374</v>
      </c>
      <c r="J190">
        <v>6138.7</v>
      </c>
      <c r="K190">
        <v>5814.7</v>
      </c>
      <c r="L190">
        <v>7109</v>
      </c>
      <c r="M190">
        <v>7317</v>
      </c>
      <c r="N190">
        <f t="shared" si="42"/>
        <v>7370.9331176216374</v>
      </c>
      <c r="O190">
        <v>914.2</v>
      </c>
      <c r="P190">
        <v>1404.8</v>
      </c>
      <c r="Q190">
        <v>2417.3000000000002</v>
      </c>
      <c r="R190">
        <v>592.29999999999995</v>
      </c>
      <c r="S190">
        <v>62.9</v>
      </c>
      <c r="T190">
        <v>126.3</v>
      </c>
      <c r="U190">
        <v>25.8</v>
      </c>
      <c r="V190">
        <v>19.2</v>
      </c>
      <c r="W190">
        <v>0</v>
      </c>
      <c r="X190">
        <v>875</v>
      </c>
      <c r="Y190">
        <f t="shared" si="43"/>
        <v>710945.24722789158</v>
      </c>
      <c r="Z190">
        <f t="shared" ref="Z190:Z220" si="66">(G190+L190)*1000000/Y190</f>
        <v>120005.30326725963</v>
      </c>
      <c r="AA190">
        <f t="shared" ref="AA190:AA220" si="67">(F190+K190)*1000000/Y190</f>
        <v>9109.8435853583287</v>
      </c>
      <c r="AB190">
        <f t="shared" si="44"/>
        <v>10610.521737663366</v>
      </c>
      <c r="AC190">
        <f t="shared" ref="AC190:AC220" si="68">(X190)*1000000/Y190</f>
        <v>1230.7558189773242</v>
      </c>
      <c r="AD190">
        <f t="shared" ref="AD190:AD220" si="69">(V190+S190)*1000000/Y190</f>
        <v>115.4800602720438</v>
      </c>
      <c r="AE190">
        <f t="shared" ref="AE190:AE220" si="70">(T190+W190)*1000000/Y190</f>
        <v>177.65081135638405</v>
      </c>
      <c r="AF190">
        <f t="shared" ref="AF190:AF220" si="71">(Q190+U190)*1000000/Y190</f>
        <v>3436.4109043925732</v>
      </c>
      <c r="AG190">
        <f t="shared" si="45"/>
        <v>9.5332464256727505</v>
      </c>
      <c r="AH190">
        <f t="shared" si="46"/>
        <v>212.21043475326732</v>
      </c>
      <c r="AI190">
        <f t="shared" si="47"/>
        <v>91.88185140073081</v>
      </c>
    </row>
    <row r="191" spans="1:35" x14ac:dyDescent="0.35">
      <c r="A191">
        <v>14.8818</v>
      </c>
      <c r="B191">
        <v>810.4</v>
      </c>
      <c r="C191">
        <v>62641</v>
      </c>
      <c r="D191">
        <f t="shared" si="40"/>
        <v>66827.11746513343</v>
      </c>
      <c r="E191">
        <v>321.39999999999998</v>
      </c>
      <c r="F191">
        <v>539.9</v>
      </c>
      <c r="G191">
        <v>79584.800000000003</v>
      </c>
      <c r="H191">
        <v>390509.7</v>
      </c>
      <c r="I191">
        <f t="shared" si="41"/>
        <v>640715.20088178606</v>
      </c>
      <c r="J191">
        <v>6783.8</v>
      </c>
      <c r="K191">
        <v>5704.1</v>
      </c>
      <c r="L191">
        <v>6947</v>
      </c>
      <c r="M191">
        <v>7077.7</v>
      </c>
      <c r="N191">
        <f t="shared" si="42"/>
        <v>7128.1509137220501</v>
      </c>
      <c r="O191">
        <v>1115.4000000000001</v>
      </c>
      <c r="P191">
        <v>1536.6</v>
      </c>
      <c r="Q191">
        <v>2404.1</v>
      </c>
      <c r="R191">
        <v>565.70000000000005</v>
      </c>
      <c r="S191">
        <v>51.7</v>
      </c>
      <c r="T191">
        <v>200</v>
      </c>
      <c r="U191">
        <v>23.9</v>
      </c>
      <c r="V191">
        <v>24.9</v>
      </c>
      <c r="W191">
        <v>3.9</v>
      </c>
      <c r="X191">
        <v>888.1</v>
      </c>
      <c r="Y191">
        <f t="shared" si="43"/>
        <v>715480.86926064151</v>
      </c>
      <c r="Z191">
        <f t="shared" si="66"/>
        <v>120942.15753024901</v>
      </c>
      <c r="AA191">
        <f t="shared" si="67"/>
        <v>8726.9978391628829</v>
      </c>
      <c r="AB191">
        <f t="shared" si="44"/>
        <v>11629.101989265031</v>
      </c>
      <c r="AC191">
        <f t="shared" si="68"/>
        <v>1241.2630975273153</v>
      </c>
      <c r="AD191">
        <f t="shared" si="69"/>
        <v>107.06086394616862</v>
      </c>
      <c r="AE191">
        <f t="shared" si="70"/>
        <v>284.98316133973606</v>
      </c>
      <c r="AF191">
        <f t="shared" si="71"/>
        <v>3393.5219015835173</v>
      </c>
      <c r="AG191">
        <f t="shared" si="45"/>
        <v>9.5876528149829987</v>
      </c>
      <c r="AH191">
        <f t="shared" si="46"/>
        <v>232.58203978530062</v>
      </c>
      <c r="AI191">
        <f t="shared" si="47"/>
        <v>108.62140992167102</v>
      </c>
    </row>
    <row r="192" spans="1:35" x14ac:dyDescent="0.35">
      <c r="A192">
        <v>14.8916</v>
      </c>
      <c r="B192">
        <v>886.4</v>
      </c>
      <c r="C192">
        <v>61474.3</v>
      </c>
      <c r="D192">
        <f t="shared" si="40"/>
        <v>65500.923416375292</v>
      </c>
      <c r="E192">
        <v>283.89999999999998</v>
      </c>
      <c r="F192">
        <v>587.70000000000005</v>
      </c>
      <c r="G192">
        <v>81528.2</v>
      </c>
      <c r="H192">
        <v>388883.9</v>
      </c>
      <c r="I192">
        <f t="shared" si="41"/>
        <v>636350.27779500489</v>
      </c>
      <c r="J192">
        <v>7470.7</v>
      </c>
      <c r="K192">
        <v>5962.2</v>
      </c>
      <c r="L192">
        <v>6880.8</v>
      </c>
      <c r="M192">
        <v>6740</v>
      </c>
      <c r="N192">
        <f t="shared" si="42"/>
        <v>6785.7358596943395</v>
      </c>
      <c r="O192">
        <v>1065.7</v>
      </c>
      <c r="P192">
        <v>1696</v>
      </c>
      <c r="Q192">
        <v>2482.9</v>
      </c>
      <c r="R192">
        <v>699.3</v>
      </c>
      <c r="S192">
        <v>44.4</v>
      </c>
      <c r="T192">
        <v>222.4</v>
      </c>
      <c r="U192">
        <v>27.2</v>
      </c>
      <c r="V192">
        <v>22.4</v>
      </c>
      <c r="W192">
        <v>3.9</v>
      </c>
      <c r="X192">
        <v>800.9</v>
      </c>
      <c r="Y192">
        <f t="shared" si="43"/>
        <v>709523.33707107452</v>
      </c>
      <c r="Z192">
        <f t="shared" si="66"/>
        <v>124603.37156062265</v>
      </c>
      <c r="AA192">
        <f t="shared" si="67"/>
        <v>9231.4088315094868</v>
      </c>
      <c r="AB192">
        <f t="shared" si="44"/>
        <v>12919.518669872519</v>
      </c>
      <c r="AC192">
        <f t="shared" si="68"/>
        <v>1128.7859865274199</v>
      </c>
      <c r="AD192">
        <f t="shared" si="69"/>
        <v>94.1477136971303</v>
      </c>
      <c r="AE192">
        <f t="shared" si="70"/>
        <v>318.9465211027034</v>
      </c>
      <c r="AF192">
        <f t="shared" si="71"/>
        <v>3537.7271878917181</v>
      </c>
      <c r="AG192">
        <f t="shared" si="45"/>
        <v>9.715134453141415</v>
      </c>
      <c r="AH192">
        <f t="shared" si="46"/>
        <v>258.39037339745039</v>
      </c>
      <c r="AI192">
        <f t="shared" si="47"/>
        <v>137.2260479041916</v>
      </c>
    </row>
    <row r="193" spans="1:35" x14ac:dyDescent="0.35">
      <c r="A193">
        <v>14.901400000000001</v>
      </c>
      <c r="B193">
        <v>1010.3</v>
      </c>
      <c r="C193">
        <v>61533.2</v>
      </c>
      <c r="D193">
        <f t="shared" si="40"/>
        <v>65567.796324814044</v>
      </c>
      <c r="E193">
        <v>285.8</v>
      </c>
      <c r="F193">
        <v>585.79999999999995</v>
      </c>
      <c r="G193">
        <v>81562.399999999994</v>
      </c>
      <c r="H193">
        <v>397965.9</v>
      </c>
      <c r="I193">
        <f t="shared" si="41"/>
        <v>661035.47955173964</v>
      </c>
      <c r="J193">
        <v>7139.9</v>
      </c>
      <c r="K193">
        <v>5711.9</v>
      </c>
      <c r="L193">
        <v>6997.8</v>
      </c>
      <c r="M193">
        <v>7764</v>
      </c>
      <c r="N193">
        <f t="shared" si="42"/>
        <v>7824.7513696338365</v>
      </c>
      <c r="O193">
        <v>1067.7</v>
      </c>
      <c r="P193">
        <v>1529.2</v>
      </c>
      <c r="Q193">
        <v>2403.6999999999998</v>
      </c>
      <c r="R193">
        <v>629</v>
      </c>
      <c r="S193">
        <v>41.9</v>
      </c>
      <c r="T193">
        <v>234</v>
      </c>
      <c r="U193">
        <v>20.6</v>
      </c>
      <c r="V193">
        <v>15.1</v>
      </c>
      <c r="W193">
        <v>0</v>
      </c>
      <c r="X193">
        <v>895.6</v>
      </c>
      <c r="Y193">
        <f t="shared" si="43"/>
        <v>735438.32724618749</v>
      </c>
      <c r="Z193">
        <f t="shared" si="66"/>
        <v>120418.25496314463</v>
      </c>
      <c r="AA193">
        <f t="shared" si="67"/>
        <v>8563.1925433930355</v>
      </c>
      <c r="AB193">
        <f t="shared" si="44"/>
        <v>11787.664143723672</v>
      </c>
      <c r="AC193">
        <f t="shared" si="68"/>
        <v>1217.7771633870782</v>
      </c>
      <c r="AD193">
        <f t="shared" si="69"/>
        <v>77.504799366975732</v>
      </c>
      <c r="AE193">
        <f t="shared" si="70"/>
        <v>318.17759740126877</v>
      </c>
      <c r="AF193">
        <f t="shared" si="71"/>
        <v>3296.4014930764774</v>
      </c>
      <c r="AG193">
        <f t="shared" si="45"/>
        <v>10.081709567865584</v>
      </c>
      <c r="AH193">
        <f t="shared" si="46"/>
        <v>235.75328287447346</v>
      </c>
      <c r="AI193">
        <f t="shared" si="47"/>
        <v>152.08947368421053</v>
      </c>
    </row>
    <row r="194" spans="1:35" x14ac:dyDescent="0.35">
      <c r="A194">
        <v>14.911199999999999</v>
      </c>
      <c r="B194">
        <v>969.3</v>
      </c>
      <c r="C194">
        <v>61468.5</v>
      </c>
      <c r="D194">
        <f t="shared" si="40"/>
        <v>65494.338762204578</v>
      </c>
      <c r="E194">
        <v>322.89999999999998</v>
      </c>
      <c r="F194">
        <v>657.4</v>
      </c>
      <c r="G194">
        <v>83465.899999999994</v>
      </c>
      <c r="H194">
        <v>381690</v>
      </c>
      <c r="I194">
        <f t="shared" si="41"/>
        <v>617311.70448480535</v>
      </c>
      <c r="J194">
        <v>8130.9</v>
      </c>
      <c r="K194">
        <v>5946.4</v>
      </c>
      <c r="L194">
        <v>7628.5</v>
      </c>
      <c r="M194">
        <v>6615.2</v>
      </c>
      <c r="N194">
        <f t="shared" si="42"/>
        <v>6659.2522857204976</v>
      </c>
      <c r="O194">
        <v>1157.3</v>
      </c>
      <c r="P194">
        <v>1563.4</v>
      </c>
      <c r="Q194">
        <v>2686.7</v>
      </c>
      <c r="R194">
        <v>628.29999999999995</v>
      </c>
      <c r="S194">
        <v>84.9</v>
      </c>
      <c r="T194">
        <v>281.7</v>
      </c>
      <c r="U194">
        <v>21.9</v>
      </c>
      <c r="V194">
        <v>8.7799999999999994</v>
      </c>
      <c r="W194">
        <v>0</v>
      </c>
      <c r="X194">
        <v>947.3</v>
      </c>
      <c r="Y194">
        <f t="shared" si="43"/>
        <v>690434.59553273045</v>
      </c>
      <c r="Z194">
        <f t="shared" si="66"/>
        <v>131937.76874652802</v>
      </c>
      <c r="AA194">
        <f t="shared" si="67"/>
        <v>9564.7003245898941</v>
      </c>
      <c r="AB194">
        <f t="shared" si="44"/>
        <v>14040.866524829918</v>
      </c>
      <c r="AC194">
        <f t="shared" si="68"/>
        <v>1372.0343767957854</v>
      </c>
      <c r="AD194">
        <f t="shared" si="69"/>
        <v>135.68265641109383</v>
      </c>
      <c r="AE194">
        <f t="shared" si="70"/>
        <v>408.00388888775757</v>
      </c>
      <c r="AF194">
        <f t="shared" si="71"/>
        <v>3923.0363274454389</v>
      </c>
      <c r="AG194">
        <f t="shared" si="45"/>
        <v>9.4254208249376674</v>
      </c>
      <c r="AH194">
        <f t="shared" si="46"/>
        <v>280.81733049659834</v>
      </c>
      <c r="AI194">
        <f t="shared" si="47"/>
        <v>103.48313407344149</v>
      </c>
    </row>
    <row r="195" spans="1:35" x14ac:dyDescent="0.35">
      <c r="A195">
        <v>14.920999999999999</v>
      </c>
      <c r="B195">
        <v>1063.7</v>
      </c>
      <c r="C195">
        <v>61428.2</v>
      </c>
      <c r="D195">
        <f t="shared" si="40"/>
        <v>65448.589015779085</v>
      </c>
      <c r="E195">
        <v>270.7</v>
      </c>
      <c r="F195">
        <v>608.5</v>
      </c>
      <c r="G195">
        <v>85816.8</v>
      </c>
      <c r="H195">
        <v>383971.2</v>
      </c>
      <c r="I195">
        <f t="shared" si="41"/>
        <v>623300.72879709525</v>
      </c>
      <c r="J195">
        <v>7925.6</v>
      </c>
      <c r="K195">
        <v>6221.5</v>
      </c>
      <c r="L195">
        <v>7338.1</v>
      </c>
      <c r="M195">
        <v>6769.8</v>
      </c>
      <c r="N195">
        <f t="shared" si="42"/>
        <v>6815.9425679968253</v>
      </c>
      <c r="O195">
        <v>1165.7</v>
      </c>
      <c r="P195">
        <v>1521.3</v>
      </c>
      <c r="Q195">
        <v>2222.3000000000002</v>
      </c>
      <c r="R195">
        <v>669.6</v>
      </c>
      <c r="S195">
        <v>81.2</v>
      </c>
      <c r="T195">
        <v>223.4</v>
      </c>
      <c r="U195">
        <v>32.9</v>
      </c>
      <c r="V195">
        <v>23.4</v>
      </c>
      <c r="W195">
        <v>0</v>
      </c>
      <c r="X195">
        <v>866.7</v>
      </c>
      <c r="Y195">
        <f t="shared" si="43"/>
        <v>696628.96038087108</v>
      </c>
      <c r="Z195">
        <f t="shared" si="66"/>
        <v>133722.40503620324</v>
      </c>
      <c r="AA195">
        <f t="shared" si="67"/>
        <v>9804.3584008706785</v>
      </c>
      <c r="AB195">
        <f t="shared" si="44"/>
        <v>13560.877507640587</v>
      </c>
      <c r="AC195">
        <f t="shared" si="68"/>
        <v>1244.1343229918912</v>
      </c>
      <c r="AD195">
        <f t="shared" si="69"/>
        <v>150.1516674569653</v>
      </c>
      <c r="AE195">
        <f t="shared" si="70"/>
        <v>320.6872132876295</v>
      </c>
      <c r="AF195">
        <f t="shared" si="71"/>
        <v>3237.3044019975928</v>
      </c>
      <c r="AG195">
        <f t="shared" si="45"/>
        <v>9.5235166742375892</v>
      </c>
      <c r="AH195">
        <f t="shared" si="46"/>
        <v>271.21755015281173</v>
      </c>
      <c r="AI195">
        <f t="shared" si="47"/>
        <v>90.314531548757174</v>
      </c>
    </row>
    <row r="196" spans="1:35" x14ac:dyDescent="0.35">
      <c r="A196">
        <v>14.9307</v>
      </c>
      <c r="B196">
        <v>1092.0999999999999</v>
      </c>
      <c r="C196">
        <v>61859.5</v>
      </c>
      <c r="D196">
        <f t="shared" si="40"/>
        <v>65938.417539803471</v>
      </c>
      <c r="E196">
        <v>379.9</v>
      </c>
      <c r="F196">
        <v>689</v>
      </c>
      <c r="G196">
        <v>85004.1</v>
      </c>
      <c r="H196">
        <v>376818.2</v>
      </c>
      <c r="I196">
        <f t="shared" si="41"/>
        <v>604668.17227332375</v>
      </c>
      <c r="J196">
        <v>8115.3</v>
      </c>
      <c r="K196">
        <v>6221.2</v>
      </c>
      <c r="L196">
        <v>7607.4</v>
      </c>
      <c r="M196">
        <v>6664.1</v>
      </c>
      <c r="N196">
        <f t="shared" si="42"/>
        <v>6708.8081685158068</v>
      </c>
      <c r="O196">
        <v>1081.3</v>
      </c>
      <c r="P196">
        <v>1527.7</v>
      </c>
      <c r="Q196">
        <v>2544.5</v>
      </c>
      <c r="R196">
        <v>581.9</v>
      </c>
      <c r="S196">
        <v>41.8</v>
      </c>
      <c r="T196">
        <v>251.7</v>
      </c>
      <c r="U196">
        <v>11.6</v>
      </c>
      <c r="V196">
        <v>30.7</v>
      </c>
      <c r="W196">
        <v>9.27</v>
      </c>
      <c r="X196">
        <v>959.5</v>
      </c>
      <c r="Y196">
        <f t="shared" si="43"/>
        <v>678407.49798164307</v>
      </c>
      <c r="Z196">
        <f t="shared" si="66"/>
        <v>136513.08435642609</v>
      </c>
      <c r="AA196">
        <f t="shared" si="67"/>
        <v>10185.913364104626</v>
      </c>
      <c r="AB196">
        <f t="shared" si="44"/>
        <v>14214.170728786563</v>
      </c>
      <c r="AC196">
        <f t="shared" si="68"/>
        <v>1414.3416793809713</v>
      </c>
      <c r="AD196">
        <f t="shared" si="69"/>
        <v>106.86792262128236</v>
      </c>
      <c r="AE196">
        <f t="shared" si="70"/>
        <v>384.68030022725594</v>
      </c>
      <c r="AF196">
        <f t="shared" si="71"/>
        <v>3767.7944415484117</v>
      </c>
      <c r="AG196">
        <f t="shared" si="45"/>
        <v>9.1701953858434369</v>
      </c>
      <c r="AH196">
        <f t="shared" si="46"/>
        <v>284.28341457573129</v>
      </c>
      <c r="AI196">
        <f t="shared" si="47"/>
        <v>133.00689655172414</v>
      </c>
    </row>
    <row r="197" spans="1:35" x14ac:dyDescent="0.35">
      <c r="A197">
        <v>14.9405</v>
      </c>
      <c r="B197">
        <v>1139</v>
      </c>
      <c r="C197">
        <v>60881</v>
      </c>
      <c r="D197">
        <f t="shared" si="40"/>
        <v>64827.780078988922</v>
      </c>
      <c r="E197">
        <v>363</v>
      </c>
      <c r="F197">
        <v>694.1</v>
      </c>
      <c r="G197">
        <v>85824.2</v>
      </c>
      <c r="H197">
        <v>379337.6</v>
      </c>
      <c r="I197">
        <f t="shared" si="41"/>
        <v>611181.85989678116</v>
      </c>
      <c r="J197">
        <v>8908.2999999999993</v>
      </c>
      <c r="K197">
        <v>6339.6</v>
      </c>
      <c r="L197">
        <v>8038.2</v>
      </c>
      <c r="M197">
        <v>6616.6</v>
      </c>
      <c r="N197">
        <f t="shared" si="42"/>
        <v>6660.6709957102166</v>
      </c>
      <c r="O197">
        <v>1142.5</v>
      </c>
      <c r="P197">
        <v>1584.7</v>
      </c>
      <c r="Q197">
        <v>2688.9</v>
      </c>
      <c r="R197">
        <v>680.6</v>
      </c>
      <c r="S197">
        <v>52.2</v>
      </c>
      <c r="T197">
        <v>284.39999999999998</v>
      </c>
      <c r="U197">
        <v>25.8</v>
      </c>
      <c r="V197">
        <v>20</v>
      </c>
      <c r="W197">
        <v>0</v>
      </c>
      <c r="X197">
        <v>1015.6</v>
      </c>
      <c r="Y197">
        <f t="shared" si="43"/>
        <v>683809.31097148033</v>
      </c>
      <c r="Z197">
        <f t="shared" si="66"/>
        <v>137263.99815564186</v>
      </c>
      <c r="AA197">
        <f t="shared" si="67"/>
        <v>10286.054733602999</v>
      </c>
      <c r="AB197">
        <f t="shared" si="44"/>
        <v>15344.921210699385</v>
      </c>
      <c r="AC197">
        <f t="shared" si="68"/>
        <v>1485.2093759255022</v>
      </c>
      <c r="AD197">
        <f t="shared" si="69"/>
        <v>105.58499108095832</v>
      </c>
      <c r="AE197">
        <f t="shared" si="70"/>
        <v>415.90542193108786</v>
      </c>
      <c r="AF197">
        <f t="shared" si="71"/>
        <v>3969.9664167240662</v>
      </c>
      <c r="AG197">
        <f t="shared" si="45"/>
        <v>9.4277770911188252</v>
      </c>
      <c r="AH197">
        <f t="shared" si="46"/>
        <v>306.89842421398771</v>
      </c>
      <c r="AI197">
        <f t="shared" si="47"/>
        <v>145.33240997229916</v>
      </c>
    </row>
    <row r="198" spans="1:35" x14ac:dyDescent="0.35">
      <c r="A198">
        <v>14.9503</v>
      </c>
      <c r="B198">
        <v>867.4</v>
      </c>
      <c r="C198">
        <v>60729.8</v>
      </c>
      <c r="D198">
        <f t="shared" ref="D198:D261" si="72">1/((1/C198)-0.000001)</f>
        <v>64656.368316593034</v>
      </c>
      <c r="E198">
        <v>366.3</v>
      </c>
      <c r="F198">
        <v>701.3</v>
      </c>
      <c r="G198">
        <v>87872.4</v>
      </c>
      <c r="H198">
        <v>372161.8</v>
      </c>
      <c r="I198">
        <f t="shared" ref="I198:I261" si="73">1/((1/H198)-0.000001)</f>
        <v>592767.05367720535</v>
      </c>
      <c r="J198">
        <v>8390</v>
      </c>
      <c r="K198">
        <v>6087.7</v>
      </c>
      <c r="L198">
        <v>7985.3</v>
      </c>
      <c r="M198">
        <v>6399.6</v>
      </c>
      <c r="N198">
        <f t="shared" ref="N198:N261" si="74">1/((1/M198)-0.000001)</f>
        <v>6440.8186631164799</v>
      </c>
      <c r="O198">
        <v>1102.4000000000001</v>
      </c>
      <c r="P198">
        <v>1698.9</v>
      </c>
      <c r="Q198">
        <v>2688.9</v>
      </c>
      <c r="R198">
        <v>792.2</v>
      </c>
      <c r="S198">
        <v>58</v>
      </c>
      <c r="T198">
        <v>265.8</v>
      </c>
      <c r="U198">
        <v>29.7</v>
      </c>
      <c r="V198">
        <v>15.6</v>
      </c>
      <c r="W198">
        <v>4.3899999999999997</v>
      </c>
      <c r="X198">
        <v>1030.2</v>
      </c>
      <c r="Y198">
        <f t="shared" ref="Y198:Y261" si="75">B198+D198+I198+N198</f>
        <v>664731.64065691479</v>
      </c>
      <c r="Z198">
        <f t="shared" si="66"/>
        <v>144205.11096067209</v>
      </c>
      <c r="AA198">
        <f t="shared" si="67"/>
        <v>10213.144049064424</v>
      </c>
      <c r="AB198">
        <f t="shared" ref="AB198:AB230" si="76">(J198+P198)*1000000/Y198</f>
        <v>15177.403004360887</v>
      </c>
      <c r="AC198">
        <f t="shared" si="68"/>
        <v>1549.7983501761921</v>
      </c>
      <c r="AD198">
        <f t="shared" si="69"/>
        <v>110.72137310519098</v>
      </c>
      <c r="AE198">
        <f t="shared" si="70"/>
        <v>406.46477988167868</v>
      </c>
      <c r="AF198">
        <f t="shared" si="71"/>
        <v>4089.7707190729916</v>
      </c>
      <c r="AG198">
        <f t="shared" ref="AG198:AG261" si="77">I198/D198</f>
        <v>9.16796085382793</v>
      </c>
      <c r="AH198">
        <f t="shared" ref="AH198:AH261" si="78">AB198/50</f>
        <v>303.54806008721772</v>
      </c>
      <c r="AI198">
        <f t="shared" ref="AI198:AI261" si="79">AB198/AD198</f>
        <v>137.07744565217391</v>
      </c>
    </row>
    <row r="199" spans="1:35" x14ac:dyDescent="0.35">
      <c r="A199">
        <v>14.960100000000001</v>
      </c>
      <c r="B199">
        <v>1072.8</v>
      </c>
      <c r="C199">
        <v>61036.2</v>
      </c>
      <c r="D199">
        <f t="shared" si="72"/>
        <v>65003.783958444401</v>
      </c>
      <c r="E199">
        <v>347.3</v>
      </c>
      <c r="F199">
        <v>545.1</v>
      </c>
      <c r="G199">
        <v>87847.2</v>
      </c>
      <c r="H199">
        <v>374872.7</v>
      </c>
      <c r="I199">
        <f t="shared" si="73"/>
        <v>599674.17836335103</v>
      </c>
      <c r="J199">
        <v>8750.7999999999993</v>
      </c>
      <c r="K199">
        <v>5889.7</v>
      </c>
      <c r="L199">
        <v>8012.4</v>
      </c>
      <c r="M199">
        <v>6446.7</v>
      </c>
      <c r="N199">
        <f t="shared" si="74"/>
        <v>6488.5296037967964</v>
      </c>
      <c r="O199">
        <v>1164.4000000000001</v>
      </c>
      <c r="P199">
        <v>1639</v>
      </c>
      <c r="Q199">
        <v>2728.7</v>
      </c>
      <c r="R199">
        <v>735.5</v>
      </c>
      <c r="S199">
        <v>85.8</v>
      </c>
      <c r="T199">
        <v>258.5</v>
      </c>
      <c r="U199">
        <v>5.16</v>
      </c>
      <c r="V199">
        <v>29.3</v>
      </c>
      <c r="W199">
        <v>7.32</v>
      </c>
      <c r="X199">
        <v>893.1</v>
      </c>
      <c r="Y199">
        <f t="shared" si="75"/>
        <v>672239.29192559223</v>
      </c>
      <c r="Z199">
        <f t="shared" si="66"/>
        <v>142597.43688205947</v>
      </c>
      <c r="AA199">
        <f t="shared" si="67"/>
        <v>9572.186686035373</v>
      </c>
      <c r="AB199">
        <f t="shared" si="76"/>
        <v>15455.508365538994</v>
      </c>
      <c r="AC199">
        <f t="shared" si="68"/>
        <v>1328.5447767293763</v>
      </c>
      <c r="AD199">
        <f t="shared" si="69"/>
        <v>171.21879274611044</v>
      </c>
      <c r="AE199">
        <f t="shared" si="70"/>
        <v>395.42466974605622</v>
      </c>
      <c r="AF199">
        <f t="shared" si="71"/>
        <v>4066.7959056201685</v>
      </c>
      <c r="AG199">
        <f t="shared" si="77"/>
        <v>9.2252195463991846</v>
      </c>
      <c r="AH199">
        <f t="shared" si="78"/>
        <v>309.11016731077984</v>
      </c>
      <c r="AI199">
        <f t="shared" si="79"/>
        <v>90.267593397046042</v>
      </c>
    </row>
    <row r="200" spans="1:35" x14ac:dyDescent="0.35">
      <c r="A200">
        <v>14.969900000000001</v>
      </c>
      <c r="B200">
        <v>992.2</v>
      </c>
      <c r="C200">
        <v>60263.7</v>
      </c>
      <c r="D200">
        <f t="shared" si="72"/>
        <v>64128.309186311089</v>
      </c>
      <c r="E200">
        <v>328.3</v>
      </c>
      <c r="F200">
        <v>702.5</v>
      </c>
      <c r="G200">
        <v>87885.2</v>
      </c>
      <c r="H200">
        <v>372209.1</v>
      </c>
      <c r="I200">
        <f t="shared" si="73"/>
        <v>592887.05841387622</v>
      </c>
      <c r="J200">
        <v>9122</v>
      </c>
      <c r="K200">
        <v>6314.8</v>
      </c>
      <c r="L200">
        <v>7815</v>
      </c>
      <c r="M200">
        <v>6762.2</v>
      </c>
      <c r="N200">
        <f t="shared" si="74"/>
        <v>6808.2386715447192</v>
      </c>
      <c r="O200">
        <v>1126.8</v>
      </c>
      <c r="P200">
        <v>1434.1</v>
      </c>
      <c r="Q200">
        <v>2662.3</v>
      </c>
      <c r="R200">
        <v>551.6</v>
      </c>
      <c r="S200">
        <v>75.599999999999994</v>
      </c>
      <c r="T200">
        <v>324.3</v>
      </c>
      <c r="U200">
        <v>15.5</v>
      </c>
      <c r="V200">
        <v>12.7</v>
      </c>
      <c r="W200">
        <v>0</v>
      </c>
      <c r="X200">
        <v>969.1</v>
      </c>
      <c r="Y200">
        <f t="shared" si="75"/>
        <v>664815.80627173197</v>
      </c>
      <c r="Z200">
        <f t="shared" si="66"/>
        <v>143949.9468833089</v>
      </c>
      <c r="AA200">
        <f t="shared" si="67"/>
        <v>10555.254453640051</v>
      </c>
      <c r="AB200">
        <f t="shared" si="76"/>
        <v>15878.232587757362</v>
      </c>
      <c r="AC200">
        <f t="shared" si="68"/>
        <v>1457.6969904411344</v>
      </c>
      <c r="AD200">
        <f t="shared" si="69"/>
        <v>132.81874342787347</v>
      </c>
      <c r="AE200">
        <f t="shared" si="70"/>
        <v>487.80428645140842</v>
      </c>
      <c r="AF200">
        <f t="shared" si="71"/>
        <v>4027.8825724933135</v>
      </c>
      <c r="AG200">
        <f t="shared" si="77"/>
        <v>9.2453249732714706</v>
      </c>
      <c r="AH200">
        <f t="shared" si="78"/>
        <v>317.56465175514722</v>
      </c>
      <c r="AI200">
        <f t="shared" si="79"/>
        <v>119.54813137032842</v>
      </c>
    </row>
    <row r="201" spans="1:35" x14ac:dyDescent="0.35">
      <c r="A201">
        <v>14.979699999999999</v>
      </c>
      <c r="B201">
        <v>926.7</v>
      </c>
      <c r="C201">
        <v>60322.9</v>
      </c>
      <c r="D201">
        <f t="shared" si="72"/>
        <v>64195.349657877166</v>
      </c>
      <c r="E201">
        <v>321</v>
      </c>
      <c r="F201">
        <v>683.8</v>
      </c>
      <c r="G201">
        <v>87120.6</v>
      </c>
      <c r="H201">
        <v>369638.2</v>
      </c>
      <c r="I201">
        <f t="shared" si="73"/>
        <v>586390.54587381415</v>
      </c>
      <c r="J201">
        <v>8934.2000000000007</v>
      </c>
      <c r="K201">
        <v>6428.6</v>
      </c>
      <c r="L201">
        <v>7711.1</v>
      </c>
      <c r="M201">
        <v>7104.8</v>
      </c>
      <c r="N201">
        <f t="shared" si="74"/>
        <v>7155.6393867147308</v>
      </c>
      <c r="O201">
        <v>974.1</v>
      </c>
      <c r="P201">
        <v>1571.6</v>
      </c>
      <c r="Q201">
        <v>2481.6</v>
      </c>
      <c r="R201">
        <v>791.5</v>
      </c>
      <c r="S201">
        <v>72.2</v>
      </c>
      <c r="T201">
        <v>257.5</v>
      </c>
      <c r="U201">
        <v>28.4</v>
      </c>
      <c r="V201">
        <v>3.41</v>
      </c>
      <c r="W201">
        <v>0</v>
      </c>
      <c r="X201">
        <v>1027.5</v>
      </c>
      <c r="Y201">
        <f t="shared" si="75"/>
        <v>658668.23491840612</v>
      </c>
      <c r="Z201">
        <f t="shared" si="66"/>
        <v>143974.91023951911</v>
      </c>
      <c r="AA201">
        <f t="shared" si="67"/>
        <v>10798.15242780163</v>
      </c>
      <c r="AB201">
        <f t="shared" si="76"/>
        <v>15950.06323828783</v>
      </c>
      <c r="AC201">
        <f t="shared" si="68"/>
        <v>1559.9659214282342</v>
      </c>
      <c r="AD201">
        <f t="shared" si="69"/>
        <v>114.79223680699639</v>
      </c>
      <c r="AE201">
        <f t="shared" si="70"/>
        <v>390.94036473748935</v>
      </c>
      <c r="AF201">
        <f t="shared" si="71"/>
        <v>3810.7196718100904</v>
      </c>
      <c r="AG201">
        <f t="shared" si="77"/>
        <v>9.1344707833032324</v>
      </c>
      <c r="AH201">
        <f t="shared" si="78"/>
        <v>319.00126476575662</v>
      </c>
      <c r="AI201">
        <f t="shared" si="79"/>
        <v>138.94722920248648</v>
      </c>
    </row>
    <row r="202" spans="1:35" x14ac:dyDescent="0.35">
      <c r="A202">
        <v>14.9894</v>
      </c>
      <c r="B202">
        <v>960</v>
      </c>
      <c r="C202">
        <v>61933.2</v>
      </c>
      <c r="D202">
        <f t="shared" si="72"/>
        <v>66022.163880013657</v>
      </c>
      <c r="E202">
        <v>312.2</v>
      </c>
      <c r="F202">
        <v>719.6</v>
      </c>
      <c r="G202">
        <v>89119</v>
      </c>
      <c r="H202">
        <v>373910.7</v>
      </c>
      <c r="I202">
        <f t="shared" si="73"/>
        <v>597216.24375308759</v>
      </c>
      <c r="J202">
        <v>9472.7000000000007</v>
      </c>
      <c r="K202">
        <v>6496.9</v>
      </c>
      <c r="L202">
        <v>7736.4</v>
      </c>
      <c r="M202">
        <v>6855.2</v>
      </c>
      <c r="N202">
        <f t="shared" si="74"/>
        <v>6902.5181423695713</v>
      </c>
      <c r="O202">
        <v>1251.2</v>
      </c>
      <c r="P202">
        <v>1587.1</v>
      </c>
      <c r="Q202">
        <v>2518.8000000000002</v>
      </c>
      <c r="R202">
        <v>698.6</v>
      </c>
      <c r="S202">
        <v>54.6</v>
      </c>
      <c r="T202">
        <v>195</v>
      </c>
      <c r="U202">
        <v>14.2</v>
      </c>
      <c r="V202">
        <v>22.9</v>
      </c>
      <c r="W202">
        <v>3.9</v>
      </c>
      <c r="X202">
        <v>1071.0999999999999</v>
      </c>
      <c r="Y202">
        <f t="shared" si="75"/>
        <v>671100.92577547079</v>
      </c>
      <c r="Z202">
        <f t="shared" si="66"/>
        <v>144323.15063204779</v>
      </c>
      <c r="AA202">
        <f t="shared" si="67"/>
        <v>10753.226113734216</v>
      </c>
      <c r="AB202">
        <f t="shared" si="76"/>
        <v>16480.084552439228</v>
      </c>
      <c r="AC202">
        <f t="shared" si="68"/>
        <v>1596.0341565053304</v>
      </c>
      <c r="AD202">
        <f t="shared" si="69"/>
        <v>115.48188509864916</v>
      </c>
      <c r="AE202">
        <f t="shared" si="70"/>
        <v>296.37867027253316</v>
      </c>
      <c r="AF202">
        <f t="shared" si="71"/>
        <v>3774.3950316758496</v>
      </c>
      <c r="AG202">
        <f t="shared" si="77"/>
        <v>9.0456932741321125</v>
      </c>
      <c r="AH202">
        <f t="shared" si="78"/>
        <v>329.60169104878457</v>
      </c>
      <c r="AI202">
        <f t="shared" si="79"/>
        <v>142.70709677419356</v>
      </c>
    </row>
    <row r="203" spans="1:35" x14ac:dyDescent="0.35">
      <c r="A203">
        <v>14.9992</v>
      </c>
      <c r="B203">
        <v>786.6</v>
      </c>
      <c r="C203">
        <v>59831.4</v>
      </c>
      <c r="D203">
        <f t="shared" si="72"/>
        <v>63639.011130556806</v>
      </c>
      <c r="E203">
        <v>314.2</v>
      </c>
      <c r="F203">
        <v>709.6</v>
      </c>
      <c r="G203">
        <v>87916.9</v>
      </c>
      <c r="H203">
        <v>374065.7</v>
      </c>
      <c r="I203">
        <f t="shared" si="73"/>
        <v>597611.76212902856</v>
      </c>
      <c r="J203">
        <v>8914.7000000000007</v>
      </c>
      <c r="K203">
        <v>6576.8</v>
      </c>
      <c r="L203">
        <v>8309.5</v>
      </c>
      <c r="M203">
        <v>6651.8</v>
      </c>
      <c r="N203">
        <f t="shared" si="74"/>
        <v>6696.3427325886332</v>
      </c>
      <c r="O203">
        <v>1148.9000000000001</v>
      </c>
      <c r="P203">
        <v>1528.1</v>
      </c>
      <c r="Q203">
        <v>3019</v>
      </c>
      <c r="R203">
        <v>683.2</v>
      </c>
      <c r="S203">
        <v>71.2</v>
      </c>
      <c r="T203">
        <v>230.2</v>
      </c>
      <c r="U203">
        <v>16.8</v>
      </c>
      <c r="V203">
        <v>0</v>
      </c>
      <c r="W203">
        <v>3.41</v>
      </c>
      <c r="X203">
        <v>1104.8</v>
      </c>
      <c r="Y203">
        <f t="shared" si="75"/>
        <v>668733.71599217399</v>
      </c>
      <c r="Z203">
        <f t="shared" si="66"/>
        <v>143893.44771892152</v>
      </c>
      <c r="AA203">
        <f t="shared" si="67"/>
        <v>10895.816714115355</v>
      </c>
      <c r="AB203">
        <f t="shared" si="76"/>
        <v>15615.782112176637</v>
      </c>
      <c r="AC203">
        <f t="shared" si="68"/>
        <v>1652.0776111323348</v>
      </c>
      <c r="AD203">
        <f t="shared" si="69"/>
        <v>106.46988225255451</v>
      </c>
      <c r="AE203">
        <f t="shared" si="70"/>
        <v>349.33187068847275</v>
      </c>
      <c r="AF203">
        <f t="shared" si="71"/>
        <v>4539.6245581784415</v>
      </c>
      <c r="AG203">
        <f t="shared" si="77"/>
        <v>9.3906512925383954</v>
      </c>
      <c r="AH203">
        <f t="shared" si="78"/>
        <v>312.31564224353275</v>
      </c>
      <c r="AI203">
        <f t="shared" si="79"/>
        <v>146.66853932584274</v>
      </c>
    </row>
    <row r="204" spans="1:35" x14ac:dyDescent="0.35">
      <c r="A204">
        <v>15.009</v>
      </c>
      <c r="B204">
        <v>1062.5</v>
      </c>
      <c r="C204">
        <v>59158</v>
      </c>
      <c r="D204">
        <f t="shared" si="72"/>
        <v>62877.720169805354</v>
      </c>
      <c r="E204">
        <v>328.3</v>
      </c>
      <c r="F204">
        <v>712.2</v>
      </c>
      <c r="G204">
        <v>88396.9</v>
      </c>
      <c r="H204">
        <v>374057.5</v>
      </c>
      <c r="I204">
        <f t="shared" si="73"/>
        <v>597590.83302380017</v>
      </c>
      <c r="J204">
        <v>9116.1</v>
      </c>
      <c r="K204">
        <v>6457.9</v>
      </c>
      <c r="L204">
        <v>7961.6</v>
      </c>
      <c r="M204">
        <v>6173.4</v>
      </c>
      <c r="N204">
        <f t="shared" si="74"/>
        <v>6211.7476026502009</v>
      </c>
      <c r="O204">
        <v>1191.5</v>
      </c>
      <c r="P204">
        <v>1505.3</v>
      </c>
      <c r="Q204">
        <v>2577.3000000000002</v>
      </c>
      <c r="R204">
        <v>620.6</v>
      </c>
      <c r="S204">
        <v>78.5</v>
      </c>
      <c r="T204">
        <v>271.2</v>
      </c>
      <c r="U204">
        <v>30.3</v>
      </c>
      <c r="V204">
        <v>15.2</v>
      </c>
      <c r="W204">
        <v>0</v>
      </c>
      <c r="X204">
        <v>1101.9000000000001</v>
      </c>
      <c r="Y204">
        <f t="shared" si="75"/>
        <v>667742.8007962557</v>
      </c>
      <c r="Z204">
        <f t="shared" si="66"/>
        <v>144304.81299850252</v>
      </c>
      <c r="AA204">
        <f t="shared" si="67"/>
        <v>10737.817002968734</v>
      </c>
      <c r="AB204">
        <f t="shared" si="76"/>
        <v>15906.423831652575</v>
      </c>
      <c r="AC204">
        <f t="shared" si="68"/>
        <v>1650.1862673562782</v>
      </c>
      <c r="AD204">
        <f t="shared" si="69"/>
        <v>140.32348965539819</v>
      </c>
      <c r="AE204">
        <f t="shared" si="70"/>
        <v>406.14440122245452</v>
      </c>
      <c r="AF204">
        <f t="shared" si="71"/>
        <v>3905.0963887451053</v>
      </c>
      <c r="AG204">
        <f t="shared" si="77"/>
        <v>9.5040155942354048</v>
      </c>
      <c r="AH204">
        <f t="shared" si="78"/>
        <v>318.12847663305149</v>
      </c>
      <c r="AI204">
        <f t="shared" si="79"/>
        <v>113.35538954108857</v>
      </c>
    </row>
    <row r="205" spans="1:35" x14ac:dyDescent="0.35">
      <c r="A205">
        <v>15.018800000000001</v>
      </c>
      <c r="B205">
        <v>1101.7</v>
      </c>
      <c r="C205">
        <v>60530.1</v>
      </c>
      <c r="D205">
        <f t="shared" si="72"/>
        <v>64430.057844322626</v>
      </c>
      <c r="E205">
        <v>330.1</v>
      </c>
      <c r="F205">
        <v>592.20000000000005</v>
      </c>
      <c r="G205">
        <v>88236.2</v>
      </c>
      <c r="H205">
        <v>371785.5</v>
      </c>
      <c r="I205">
        <f t="shared" si="73"/>
        <v>591812.98744298331</v>
      </c>
      <c r="J205">
        <v>9549.7999999999993</v>
      </c>
      <c r="K205">
        <v>6358.1</v>
      </c>
      <c r="L205">
        <v>7847.1</v>
      </c>
      <c r="M205">
        <v>6770.1</v>
      </c>
      <c r="N205">
        <f t="shared" si="74"/>
        <v>6816.2466715913406</v>
      </c>
      <c r="O205">
        <v>1194</v>
      </c>
      <c r="P205">
        <v>1688.2</v>
      </c>
      <c r="Q205">
        <v>2598.5</v>
      </c>
      <c r="R205">
        <v>570.9</v>
      </c>
      <c r="S205">
        <v>56.6</v>
      </c>
      <c r="T205">
        <v>314.60000000000002</v>
      </c>
      <c r="U205">
        <v>37</v>
      </c>
      <c r="V205">
        <v>20</v>
      </c>
      <c r="W205">
        <v>0</v>
      </c>
      <c r="X205">
        <v>999.4</v>
      </c>
      <c r="Y205">
        <f t="shared" si="75"/>
        <v>664160.99195889721</v>
      </c>
      <c r="Z205">
        <f t="shared" si="66"/>
        <v>144668.68901259755</v>
      </c>
      <c r="AA205">
        <f t="shared" si="67"/>
        <v>10464.782009404929</v>
      </c>
      <c r="AB205">
        <f t="shared" si="76"/>
        <v>16920.596265152959</v>
      </c>
      <c r="AC205">
        <f t="shared" si="68"/>
        <v>1504.7556422311679</v>
      </c>
      <c r="AD205">
        <f t="shared" si="69"/>
        <v>115.33348228427803</v>
      </c>
      <c r="AE205">
        <f t="shared" si="70"/>
        <v>473.68033324587299</v>
      </c>
      <c r="AF205">
        <f t="shared" si="71"/>
        <v>3968.1643937364852</v>
      </c>
      <c r="AG205">
        <f t="shared" si="77"/>
        <v>9.1853555195144381</v>
      </c>
      <c r="AH205">
        <f t="shared" si="78"/>
        <v>338.41192530305921</v>
      </c>
      <c r="AI205">
        <f t="shared" si="79"/>
        <v>146.71018276762402</v>
      </c>
    </row>
    <row r="206" spans="1:35" x14ac:dyDescent="0.35">
      <c r="A206">
        <v>15.028600000000001</v>
      </c>
      <c r="B206">
        <v>883.7</v>
      </c>
      <c r="C206">
        <v>59613.3</v>
      </c>
      <c r="D206">
        <f t="shared" si="72"/>
        <v>63392.325731531513</v>
      </c>
      <c r="E206">
        <v>328.3</v>
      </c>
      <c r="F206">
        <v>778.7</v>
      </c>
      <c r="G206">
        <v>88034.4</v>
      </c>
      <c r="H206">
        <v>370022.7</v>
      </c>
      <c r="I206">
        <f t="shared" si="73"/>
        <v>587358.7826101036</v>
      </c>
      <c r="J206">
        <v>9121.1</v>
      </c>
      <c r="K206">
        <v>6169.2</v>
      </c>
      <c r="L206">
        <v>7904.7</v>
      </c>
      <c r="M206">
        <v>6567</v>
      </c>
      <c r="N206">
        <f t="shared" si="74"/>
        <v>6610.4105661881576</v>
      </c>
      <c r="O206">
        <v>1161.2</v>
      </c>
      <c r="P206">
        <v>1701.4</v>
      </c>
      <c r="Q206">
        <v>2770.6</v>
      </c>
      <c r="R206">
        <v>589.6</v>
      </c>
      <c r="S206">
        <v>85.8</v>
      </c>
      <c r="T206">
        <v>307.7</v>
      </c>
      <c r="U206">
        <v>16.100000000000001</v>
      </c>
      <c r="V206">
        <v>11.7</v>
      </c>
      <c r="W206">
        <v>0</v>
      </c>
      <c r="X206">
        <v>971.6</v>
      </c>
      <c r="Y206">
        <f t="shared" si="75"/>
        <v>658245.21890782332</v>
      </c>
      <c r="Z206">
        <f t="shared" si="66"/>
        <v>145749.78631699673</v>
      </c>
      <c r="AA206">
        <f t="shared" si="67"/>
        <v>10555.184907424207</v>
      </c>
      <c r="AB206">
        <f t="shared" si="76"/>
        <v>16441.44110603182</v>
      </c>
      <c r="AC206">
        <f t="shared" si="68"/>
        <v>1476.0456621501978</v>
      </c>
      <c r="AD206">
        <f t="shared" si="69"/>
        <v>148.12109104533172</v>
      </c>
      <c r="AE206">
        <f t="shared" si="70"/>
        <v>467.45497143229301</v>
      </c>
      <c r="AF206">
        <f t="shared" si="71"/>
        <v>4233.5286606771888</v>
      </c>
      <c r="AG206">
        <f t="shared" si="77"/>
        <v>9.2654556499092084</v>
      </c>
      <c r="AH206">
        <f t="shared" si="78"/>
        <v>328.8288221206364</v>
      </c>
      <c r="AI206">
        <f t="shared" si="79"/>
        <v>110.99999999999999</v>
      </c>
    </row>
    <row r="207" spans="1:35" x14ac:dyDescent="0.35">
      <c r="A207">
        <v>15.038399999999999</v>
      </c>
      <c r="B207">
        <v>992.2</v>
      </c>
      <c r="C207">
        <v>59654.3</v>
      </c>
      <c r="D207">
        <f t="shared" si="72"/>
        <v>63438.690685776521</v>
      </c>
      <c r="E207">
        <v>331.2</v>
      </c>
      <c r="F207">
        <v>603.79999999999995</v>
      </c>
      <c r="G207">
        <v>87918.1</v>
      </c>
      <c r="H207">
        <v>369211.5</v>
      </c>
      <c r="I207">
        <f t="shared" si="73"/>
        <v>585317.42414454301</v>
      </c>
      <c r="J207">
        <v>8624.5</v>
      </c>
      <c r="K207">
        <v>6360</v>
      </c>
      <c r="L207">
        <v>8192.4</v>
      </c>
      <c r="M207">
        <v>6627</v>
      </c>
      <c r="N207">
        <f t="shared" si="74"/>
        <v>6671.2101093949605</v>
      </c>
      <c r="O207">
        <v>1187.7</v>
      </c>
      <c r="P207">
        <v>1627.7</v>
      </c>
      <c r="Q207">
        <v>2664.8</v>
      </c>
      <c r="R207">
        <v>721.3</v>
      </c>
      <c r="S207">
        <v>87.3</v>
      </c>
      <c r="T207">
        <v>287.60000000000002</v>
      </c>
      <c r="U207">
        <v>60.6</v>
      </c>
      <c r="V207">
        <v>15.6</v>
      </c>
      <c r="W207">
        <v>3.9</v>
      </c>
      <c r="X207">
        <v>1053.5999999999999</v>
      </c>
      <c r="Y207">
        <f t="shared" si="75"/>
        <v>656419.52493971447</v>
      </c>
      <c r="Z207">
        <f t="shared" si="66"/>
        <v>146416.27244227202</v>
      </c>
      <c r="AA207">
        <f t="shared" si="67"/>
        <v>10608.764266479664</v>
      </c>
      <c r="AB207">
        <f t="shared" si="76"/>
        <v>15618.365405784603</v>
      </c>
      <c r="AC207">
        <f t="shared" si="68"/>
        <v>1605.071086355578</v>
      </c>
      <c r="AD207">
        <f t="shared" si="69"/>
        <v>156.75950530181186</v>
      </c>
      <c r="AE207">
        <f t="shared" si="70"/>
        <v>444.07576088900061</v>
      </c>
      <c r="AF207">
        <f t="shared" si="71"/>
        <v>4151.9179373134893</v>
      </c>
      <c r="AG207">
        <f t="shared" si="77"/>
        <v>9.2265054309479311</v>
      </c>
      <c r="AH207">
        <f t="shared" si="78"/>
        <v>312.36730811569208</v>
      </c>
      <c r="AI207">
        <f t="shared" si="79"/>
        <v>99.632653061224502</v>
      </c>
    </row>
    <row r="208" spans="1:35" x14ac:dyDescent="0.35">
      <c r="A208">
        <v>15.0482</v>
      </c>
      <c r="B208">
        <v>906.5</v>
      </c>
      <c r="C208">
        <v>59080</v>
      </c>
      <c r="D208">
        <f t="shared" si="72"/>
        <v>62789.610168770989</v>
      </c>
      <c r="E208">
        <v>377.5</v>
      </c>
      <c r="F208">
        <v>783.2</v>
      </c>
      <c r="G208">
        <v>89037.7</v>
      </c>
      <c r="H208">
        <v>372390.40000000002</v>
      </c>
      <c r="I208">
        <f t="shared" si="73"/>
        <v>593347.20182737801</v>
      </c>
      <c r="J208">
        <v>9213.2000000000007</v>
      </c>
      <c r="K208">
        <v>6421.6</v>
      </c>
      <c r="L208">
        <v>7862.7</v>
      </c>
      <c r="M208">
        <v>6049.5</v>
      </c>
      <c r="N208">
        <f t="shared" si="74"/>
        <v>6086.3191879273672</v>
      </c>
      <c r="O208">
        <v>1339.2</v>
      </c>
      <c r="P208">
        <v>1587.3</v>
      </c>
      <c r="Q208">
        <v>2642.1</v>
      </c>
      <c r="R208">
        <v>654.79999999999995</v>
      </c>
      <c r="S208">
        <v>76.8</v>
      </c>
      <c r="T208">
        <v>344.4</v>
      </c>
      <c r="U208">
        <v>21.9</v>
      </c>
      <c r="V208">
        <v>11.2</v>
      </c>
      <c r="W208">
        <v>0</v>
      </c>
      <c r="X208">
        <v>1138</v>
      </c>
      <c r="Y208">
        <f t="shared" si="75"/>
        <v>663129.63118407642</v>
      </c>
      <c r="Z208">
        <f t="shared" si="66"/>
        <v>146125.87862643957</v>
      </c>
      <c r="AA208">
        <f t="shared" si="67"/>
        <v>10864.844008154476</v>
      </c>
      <c r="AB208">
        <f t="shared" si="76"/>
        <v>16287.162407016491</v>
      </c>
      <c r="AC208">
        <f t="shared" si="68"/>
        <v>1716.1048858094316</v>
      </c>
      <c r="AD208">
        <f t="shared" si="69"/>
        <v>132.70406849844463</v>
      </c>
      <c r="AE208">
        <f t="shared" si="70"/>
        <v>519.3554680780037</v>
      </c>
      <c r="AF208">
        <f t="shared" si="71"/>
        <v>4017.3140736347327</v>
      </c>
      <c r="AG208">
        <f t="shared" si="77"/>
        <v>9.4497672502270902</v>
      </c>
      <c r="AH208">
        <f t="shared" si="78"/>
        <v>325.7432481403298</v>
      </c>
      <c r="AI208">
        <f t="shared" si="79"/>
        <v>122.73295454545455</v>
      </c>
    </row>
    <row r="209" spans="1:35" x14ac:dyDescent="0.35">
      <c r="A209">
        <v>15.058</v>
      </c>
      <c r="B209">
        <v>872.2</v>
      </c>
      <c r="C209">
        <v>59533.5</v>
      </c>
      <c r="D209">
        <f t="shared" si="72"/>
        <v>63302.095289943878</v>
      </c>
      <c r="E209">
        <v>326.8</v>
      </c>
      <c r="F209">
        <v>729.7</v>
      </c>
      <c r="G209">
        <v>88681.9</v>
      </c>
      <c r="H209">
        <v>369950.5</v>
      </c>
      <c r="I209">
        <f t="shared" si="73"/>
        <v>587176.88054668717</v>
      </c>
      <c r="J209">
        <v>9098.1</v>
      </c>
      <c r="K209">
        <v>6413.1</v>
      </c>
      <c r="L209">
        <v>7896.9</v>
      </c>
      <c r="M209">
        <v>6497.5</v>
      </c>
      <c r="N209">
        <f t="shared" si="74"/>
        <v>6539.9936084710407</v>
      </c>
      <c r="O209">
        <v>1345.2</v>
      </c>
      <c r="P209">
        <v>1752.1</v>
      </c>
      <c r="Q209">
        <v>2986.3</v>
      </c>
      <c r="R209">
        <v>747</v>
      </c>
      <c r="S209">
        <v>68.8</v>
      </c>
      <c r="T209">
        <v>290.7</v>
      </c>
      <c r="U209">
        <v>10.3</v>
      </c>
      <c r="V209">
        <v>27.3</v>
      </c>
      <c r="W209">
        <v>13.2</v>
      </c>
      <c r="X209">
        <v>1063.9000000000001</v>
      </c>
      <c r="Y209">
        <f t="shared" si="75"/>
        <v>657891.1694451021</v>
      </c>
      <c r="Z209">
        <f t="shared" si="66"/>
        <v>146800.57201779942</v>
      </c>
      <c r="AA209">
        <f t="shared" si="67"/>
        <v>10857.114872091368</v>
      </c>
      <c r="AB209">
        <f t="shared" si="76"/>
        <v>16492.393429070638</v>
      </c>
      <c r="AC209">
        <f t="shared" si="68"/>
        <v>1617.1367688326716</v>
      </c>
      <c r="AD209">
        <f t="shared" si="69"/>
        <v>146.07279207145382</v>
      </c>
      <c r="AE209">
        <f t="shared" si="70"/>
        <v>461.93050479203765</v>
      </c>
      <c r="AF209">
        <f t="shared" si="71"/>
        <v>4554.856698452847</v>
      </c>
      <c r="AG209">
        <f t="shared" si="77"/>
        <v>9.2757890217887571</v>
      </c>
      <c r="AH209">
        <f t="shared" si="78"/>
        <v>329.84786858141274</v>
      </c>
      <c r="AI209">
        <f t="shared" si="79"/>
        <v>112.90530697190428</v>
      </c>
    </row>
    <row r="210" spans="1:35" x14ac:dyDescent="0.35">
      <c r="A210">
        <v>15.0678</v>
      </c>
      <c r="B210">
        <v>906.3</v>
      </c>
      <c r="C210">
        <v>58782.2</v>
      </c>
      <c r="D210">
        <f t="shared" si="72"/>
        <v>62453.345017486914</v>
      </c>
      <c r="E210">
        <v>377</v>
      </c>
      <c r="F210">
        <v>761.9</v>
      </c>
      <c r="G210">
        <v>88397.2</v>
      </c>
      <c r="H210">
        <v>428010.9</v>
      </c>
      <c r="I210">
        <f t="shared" si="73"/>
        <v>748285.06347411172</v>
      </c>
      <c r="J210">
        <v>9618.1</v>
      </c>
      <c r="K210">
        <v>6295.3</v>
      </c>
      <c r="L210">
        <v>8018.1</v>
      </c>
      <c r="M210">
        <v>6361</v>
      </c>
      <c r="N210">
        <f t="shared" si="74"/>
        <v>6401.721349504196</v>
      </c>
      <c r="O210">
        <v>1292.3</v>
      </c>
      <c r="P210">
        <v>1599.4</v>
      </c>
      <c r="Q210">
        <v>2951.4</v>
      </c>
      <c r="R210">
        <v>758</v>
      </c>
      <c r="S210">
        <v>65.400000000000006</v>
      </c>
      <c r="T210">
        <v>266.8</v>
      </c>
      <c r="U210">
        <v>15.5</v>
      </c>
      <c r="V210">
        <v>15.1</v>
      </c>
      <c r="W210">
        <v>0</v>
      </c>
      <c r="X210">
        <v>1099.9000000000001</v>
      </c>
      <c r="Y210">
        <f t="shared" si="75"/>
        <v>818046.4298411028</v>
      </c>
      <c r="Z210">
        <f t="shared" si="66"/>
        <v>117860.42513348257</v>
      </c>
      <c r="AA210">
        <f t="shared" si="67"/>
        <v>8626.8941988669139</v>
      </c>
      <c r="AB210">
        <f t="shared" si="76"/>
        <v>13712.54685651386</v>
      </c>
      <c r="AC210">
        <f t="shared" si="68"/>
        <v>1344.5447102723062</v>
      </c>
      <c r="AD210">
        <f t="shared" si="69"/>
        <v>98.405172449241434</v>
      </c>
      <c r="AE210">
        <f t="shared" si="70"/>
        <v>326.14285726034302</v>
      </c>
      <c r="AF210">
        <f t="shared" si="71"/>
        <v>3626.8112563932223</v>
      </c>
      <c r="AG210">
        <f t="shared" si="77"/>
        <v>11.981504966060539</v>
      </c>
      <c r="AH210">
        <f t="shared" si="78"/>
        <v>274.25093713027718</v>
      </c>
      <c r="AI210">
        <f t="shared" si="79"/>
        <v>139.3478260869565</v>
      </c>
    </row>
    <row r="211" spans="1:35" x14ac:dyDescent="0.35">
      <c r="A211">
        <v>15.0776</v>
      </c>
      <c r="B211">
        <v>982.8</v>
      </c>
      <c r="C211">
        <v>58343.8</v>
      </c>
      <c r="D211">
        <f t="shared" si="72"/>
        <v>61958.706372877918</v>
      </c>
      <c r="E211">
        <v>435.6</v>
      </c>
      <c r="F211">
        <v>714.8</v>
      </c>
      <c r="G211">
        <v>90362.6</v>
      </c>
      <c r="H211">
        <v>366834.9</v>
      </c>
      <c r="I211">
        <f t="shared" si="73"/>
        <v>579366.89814394398</v>
      </c>
      <c r="J211">
        <v>9257.6</v>
      </c>
      <c r="K211">
        <v>6515.1</v>
      </c>
      <c r="L211">
        <v>8036.8</v>
      </c>
      <c r="M211">
        <v>6533.3</v>
      </c>
      <c r="N211">
        <f t="shared" si="74"/>
        <v>6576.2647102313549</v>
      </c>
      <c r="O211">
        <v>1259.3</v>
      </c>
      <c r="P211">
        <v>1716.8</v>
      </c>
      <c r="Q211">
        <v>2529.1</v>
      </c>
      <c r="R211">
        <v>609.6</v>
      </c>
      <c r="S211">
        <v>70.7</v>
      </c>
      <c r="T211">
        <v>283.39999999999998</v>
      </c>
      <c r="U211">
        <v>16.8</v>
      </c>
      <c r="V211">
        <v>29.8</v>
      </c>
      <c r="W211">
        <v>2.93</v>
      </c>
      <c r="X211">
        <v>1019.4</v>
      </c>
      <c r="Y211">
        <f t="shared" si="75"/>
        <v>648884.66922705329</v>
      </c>
      <c r="Z211">
        <f t="shared" si="66"/>
        <v>151643.89708453533</v>
      </c>
      <c r="AA211">
        <f t="shared" si="67"/>
        <v>11142.041633703884</v>
      </c>
      <c r="AB211">
        <f t="shared" si="76"/>
        <v>16912.71272146501</v>
      </c>
      <c r="AC211">
        <f t="shared" si="68"/>
        <v>1571.0033667682453</v>
      </c>
      <c r="AD211">
        <f t="shared" si="69"/>
        <v>154.88114416343797</v>
      </c>
      <c r="AE211">
        <f t="shared" si="70"/>
        <v>441.26485580415118</v>
      </c>
      <c r="AF211">
        <f t="shared" si="71"/>
        <v>3923.5015415492212</v>
      </c>
      <c r="AG211">
        <f t="shared" si="77"/>
        <v>9.3508553044541713</v>
      </c>
      <c r="AH211">
        <f t="shared" si="78"/>
        <v>338.2542544293002</v>
      </c>
      <c r="AI211">
        <f t="shared" si="79"/>
        <v>109.19800995024875</v>
      </c>
    </row>
    <row r="212" spans="1:35" x14ac:dyDescent="0.35">
      <c r="A212">
        <v>15.087400000000001</v>
      </c>
      <c r="B212">
        <v>984.7</v>
      </c>
      <c r="C212">
        <v>57523.8</v>
      </c>
      <c r="D212">
        <f t="shared" si="72"/>
        <v>61034.750797951194</v>
      </c>
      <c r="E212">
        <v>410.2</v>
      </c>
      <c r="F212">
        <v>732.9</v>
      </c>
      <c r="G212">
        <v>87826.4</v>
      </c>
      <c r="H212">
        <v>368665.5</v>
      </c>
      <c r="I212">
        <f t="shared" si="73"/>
        <v>583946.38658270694</v>
      </c>
      <c r="J212">
        <v>9465.1</v>
      </c>
      <c r="K212">
        <v>6501.5</v>
      </c>
      <c r="L212">
        <v>8216.7000000000007</v>
      </c>
      <c r="M212">
        <v>6501.2</v>
      </c>
      <c r="N212">
        <f t="shared" si="74"/>
        <v>6543.7421766387633</v>
      </c>
      <c r="O212">
        <v>1298.5</v>
      </c>
      <c r="P212">
        <v>1486.3</v>
      </c>
      <c r="Q212">
        <v>2509.4</v>
      </c>
      <c r="R212">
        <v>734.2</v>
      </c>
      <c r="S212">
        <v>90.2</v>
      </c>
      <c r="T212">
        <v>263.39999999999998</v>
      </c>
      <c r="U212">
        <v>45.8</v>
      </c>
      <c r="V212">
        <v>18.5</v>
      </c>
      <c r="W212">
        <v>0</v>
      </c>
      <c r="X212">
        <v>968.7</v>
      </c>
      <c r="Y212">
        <f t="shared" si="75"/>
        <v>652509.57955729694</v>
      </c>
      <c r="Z212">
        <f t="shared" si="66"/>
        <v>147190.32947403102</v>
      </c>
      <c r="AA212">
        <f t="shared" si="67"/>
        <v>11087.040292815727</v>
      </c>
      <c r="AB212">
        <f t="shared" si="76"/>
        <v>16783.508385317669</v>
      </c>
      <c r="AC212">
        <f t="shared" si="68"/>
        <v>1484.5759056245984</v>
      </c>
      <c r="AD212">
        <f t="shared" si="69"/>
        <v>166.58759258944343</v>
      </c>
      <c r="AE212">
        <f t="shared" si="70"/>
        <v>403.67223448076714</v>
      </c>
      <c r="AF212">
        <f t="shared" si="71"/>
        <v>3915.9578342644518</v>
      </c>
      <c r="AG212">
        <f t="shared" si="77"/>
        <v>9.56744115357818</v>
      </c>
      <c r="AH212">
        <f t="shared" si="78"/>
        <v>335.67016770635337</v>
      </c>
      <c r="AI212">
        <f t="shared" si="79"/>
        <v>100.74885004599815</v>
      </c>
    </row>
    <row r="213" spans="1:35" x14ac:dyDescent="0.35">
      <c r="A213">
        <v>15.097099999999999</v>
      </c>
      <c r="B213">
        <v>771.2</v>
      </c>
      <c r="C213">
        <v>39951.4</v>
      </c>
      <c r="D213">
        <f t="shared" si="72"/>
        <v>41613.934961209256</v>
      </c>
      <c r="E213">
        <v>356.1</v>
      </c>
      <c r="F213">
        <v>322.60000000000002</v>
      </c>
      <c r="G213">
        <v>89436.1</v>
      </c>
      <c r="H213">
        <v>361468.8</v>
      </c>
      <c r="I213">
        <f t="shared" si="73"/>
        <v>566094.18615723087</v>
      </c>
      <c r="J213">
        <v>9991.7999999999993</v>
      </c>
      <c r="K213">
        <v>3574.6</v>
      </c>
      <c r="L213">
        <v>12122.1</v>
      </c>
      <c r="M213">
        <v>10210.6</v>
      </c>
      <c r="N213">
        <f t="shared" si="74"/>
        <v>10315.931853786271</v>
      </c>
      <c r="O213">
        <v>803.8</v>
      </c>
      <c r="P213">
        <v>1201.9000000000001</v>
      </c>
      <c r="Q213">
        <v>1672.8</v>
      </c>
      <c r="R213">
        <v>647</v>
      </c>
      <c r="S213">
        <v>128.30000000000001</v>
      </c>
      <c r="T213">
        <v>266.8</v>
      </c>
      <c r="U213">
        <v>27.1</v>
      </c>
      <c r="V213">
        <v>51.7</v>
      </c>
      <c r="W213">
        <v>0</v>
      </c>
      <c r="X213">
        <v>1068.5999999999999</v>
      </c>
      <c r="Y213">
        <f t="shared" si="75"/>
        <v>618795.25297222636</v>
      </c>
      <c r="Z213">
        <f t="shared" si="66"/>
        <v>164122.46136697222</v>
      </c>
      <c r="AA213">
        <f t="shared" si="67"/>
        <v>6298.044435992012</v>
      </c>
      <c r="AB213">
        <f t="shared" si="76"/>
        <v>18089.505286658055</v>
      </c>
      <c r="AC213">
        <f t="shared" si="68"/>
        <v>1726.9040039774873</v>
      </c>
      <c r="AD213">
        <f t="shared" si="69"/>
        <v>290.88781650378792</v>
      </c>
      <c r="AE213">
        <f t="shared" si="70"/>
        <v>431.1603857956145</v>
      </c>
      <c r="AF213">
        <f t="shared" si="71"/>
        <v>2747.1122181932724</v>
      </c>
      <c r="AG213">
        <f t="shared" si="77"/>
        <v>13.603476496152547</v>
      </c>
      <c r="AH213">
        <f t="shared" si="78"/>
        <v>361.79010573316111</v>
      </c>
      <c r="AI213">
        <f t="shared" si="79"/>
        <v>62.187222222222204</v>
      </c>
    </row>
    <row r="214" spans="1:35" x14ac:dyDescent="0.35">
      <c r="A214">
        <v>15.1069</v>
      </c>
      <c r="B214">
        <v>699.9</v>
      </c>
      <c r="C214">
        <v>40854.199999999997</v>
      </c>
      <c r="D214">
        <f t="shared" si="72"/>
        <v>42594.358438518939</v>
      </c>
      <c r="E214">
        <v>205.8</v>
      </c>
      <c r="F214">
        <v>341.9</v>
      </c>
      <c r="G214">
        <v>73342.100000000006</v>
      </c>
      <c r="H214">
        <v>381758.2</v>
      </c>
      <c r="I214">
        <f t="shared" si="73"/>
        <v>617490.11470916402</v>
      </c>
      <c r="J214">
        <v>6583.1</v>
      </c>
      <c r="K214">
        <v>3649.7</v>
      </c>
      <c r="L214">
        <v>9898</v>
      </c>
      <c r="M214">
        <v>11047</v>
      </c>
      <c r="N214">
        <f t="shared" si="74"/>
        <v>11170.399402196061</v>
      </c>
      <c r="O214">
        <v>459.3</v>
      </c>
      <c r="P214">
        <v>1068.7</v>
      </c>
      <c r="Q214">
        <v>1056.0999999999999</v>
      </c>
      <c r="R214">
        <v>417.4</v>
      </c>
      <c r="S214">
        <v>63.4</v>
      </c>
      <c r="T214">
        <v>146.30000000000001</v>
      </c>
      <c r="U214">
        <v>21.3</v>
      </c>
      <c r="V214">
        <v>21</v>
      </c>
      <c r="W214">
        <v>0</v>
      </c>
      <c r="X214">
        <v>746.9</v>
      </c>
      <c r="Y214">
        <f t="shared" si="75"/>
        <v>671954.77254987904</v>
      </c>
      <c r="Z214">
        <f t="shared" si="66"/>
        <v>123877.5337276455</v>
      </c>
      <c r="AA214">
        <f t="shared" si="67"/>
        <v>5940.2807496299229</v>
      </c>
      <c r="AB214">
        <f t="shared" si="76"/>
        <v>11387.373544447903</v>
      </c>
      <c r="AC214">
        <f t="shared" si="68"/>
        <v>1111.5331425740528</v>
      </c>
      <c r="AD214">
        <f t="shared" si="69"/>
        <v>125.6036915694873</v>
      </c>
      <c r="AE214">
        <f t="shared" si="70"/>
        <v>217.72298668976293</v>
      </c>
      <c r="AF214">
        <f t="shared" si="71"/>
        <v>1603.3817215280283</v>
      </c>
      <c r="AG214">
        <f t="shared" si="77"/>
        <v>14.496992966814009</v>
      </c>
      <c r="AH214">
        <f t="shared" si="78"/>
        <v>227.74747088895805</v>
      </c>
      <c r="AI214">
        <f t="shared" si="79"/>
        <v>90.661137440758296</v>
      </c>
    </row>
    <row r="215" spans="1:35" x14ac:dyDescent="0.35">
      <c r="A215">
        <v>15.1167</v>
      </c>
      <c r="B215">
        <v>828.4</v>
      </c>
      <c r="C215">
        <v>46365.1</v>
      </c>
      <c r="D215">
        <f t="shared" si="72"/>
        <v>48619.340588311105</v>
      </c>
      <c r="E215">
        <v>180.5</v>
      </c>
      <c r="F215">
        <v>439.3</v>
      </c>
      <c r="G215">
        <v>65348.4</v>
      </c>
      <c r="H215">
        <v>387958.2</v>
      </c>
      <c r="I215">
        <f t="shared" si="73"/>
        <v>633875.333351415</v>
      </c>
      <c r="J215">
        <v>4863.2</v>
      </c>
      <c r="K215">
        <v>3971</v>
      </c>
      <c r="L215">
        <v>7723.5</v>
      </c>
      <c r="M215">
        <v>9510.6</v>
      </c>
      <c r="N215">
        <f t="shared" si="74"/>
        <v>9601.920020547419</v>
      </c>
      <c r="O215">
        <v>365.8</v>
      </c>
      <c r="P215">
        <v>731.2</v>
      </c>
      <c r="Q215">
        <v>763.8</v>
      </c>
      <c r="R215">
        <v>288.39999999999998</v>
      </c>
      <c r="S215">
        <v>76.599999999999994</v>
      </c>
      <c r="T215">
        <v>100</v>
      </c>
      <c r="U215">
        <v>10.3</v>
      </c>
      <c r="V215">
        <v>26.8</v>
      </c>
      <c r="W215">
        <v>0</v>
      </c>
      <c r="X215">
        <v>765.3</v>
      </c>
      <c r="Y215">
        <f t="shared" si="75"/>
        <v>692924.99396027357</v>
      </c>
      <c r="Z215">
        <f t="shared" si="66"/>
        <v>105454.27086180315</v>
      </c>
      <c r="AA215">
        <f t="shared" si="67"/>
        <v>6364.7581461794534</v>
      </c>
      <c r="AB215">
        <f t="shared" si="76"/>
        <v>8073.6011094452388</v>
      </c>
      <c r="AC215">
        <f t="shared" si="68"/>
        <v>1104.4485430177394</v>
      </c>
      <c r="AD215">
        <f t="shared" si="69"/>
        <v>149.22250012809909</v>
      </c>
      <c r="AE215">
        <f t="shared" si="70"/>
        <v>144.31576414709778</v>
      </c>
      <c r="AF215">
        <f t="shared" si="71"/>
        <v>1117.1483302626839</v>
      </c>
      <c r="AG215">
        <f t="shared" si="77"/>
        <v>13.037513995074814</v>
      </c>
      <c r="AH215">
        <f t="shared" si="78"/>
        <v>161.47202218890479</v>
      </c>
      <c r="AI215">
        <f t="shared" si="79"/>
        <v>54.104448742746627</v>
      </c>
    </row>
    <row r="216" spans="1:35" x14ac:dyDescent="0.35">
      <c r="A216">
        <v>15.1265</v>
      </c>
      <c r="B216">
        <v>873.2</v>
      </c>
      <c r="C216">
        <v>49999</v>
      </c>
      <c r="D216">
        <f t="shared" si="72"/>
        <v>52630.470915293772</v>
      </c>
      <c r="E216">
        <v>182.4</v>
      </c>
      <c r="F216">
        <v>501.9</v>
      </c>
      <c r="G216">
        <v>60702.7</v>
      </c>
      <c r="H216">
        <v>390106.8</v>
      </c>
      <c r="I216">
        <f t="shared" si="73"/>
        <v>639631.33217422327</v>
      </c>
      <c r="J216">
        <v>4048.6</v>
      </c>
      <c r="K216">
        <v>5954.2</v>
      </c>
      <c r="L216">
        <v>6822.1</v>
      </c>
      <c r="M216">
        <v>9148.6</v>
      </c>
      <c r="N216">
        <f t="shared" si="74"/>
        <v>9233.0696611015537</v>
      </c>
      <c r="O216">
        <v>407.1</v>
      </c>
      <c r="P216">
        <v>450.2</v>
      </c>
      <c r="Q216">
        <v>676.7</v>
      </c>
      <c r="R216">
        <v>249</v>
      </c>
      <c r="S216">
        <v>72.7</v>
      </c>
      <c r="T216">
        <v>53.2</v>
      </c>
      <c r="U216">
        <v>22.6</v>
      </c>
      <c r="V216">
        <v>46.8</v>
      </c>
      <c r="W216">
        <v>2.93</v>
      </c>
      <c r="X216">
        <v>604.79999999999995</v>
      </c>
      <c r="Y216">
        <f t="shared" si="75"/>
        <v>702368.07275061856</v>
      </c>
      <c r="Z216">
        <f t="shared" si="66"/>
        <v>96138.766296080241</v>
      </c>
      <c r="AA216">
        <f t="shared" si="67"/>
        <v>9191.9041460933386</v>
      </c>
      <c r="AB216">
        <f t="shared" si="76"/>
        <v>6405.1886390304862</v>
      </c>
      <c r="AC216">
        <f t="shared" si="68"/>
        <v>861.08697627937181</v>
      </c>
      <c r="AD216">
        <f t="shared" si="69"/>
        <v>170.13871307107297</v>
      </c>
      <c r="AE216">
        <f t="shared" si="70"/>
        <v>79.915363721165903</v>
      </c>
      <c r="AF216">
        <f t="shared" si="71"/>
        <v>995.63181632302383</v>
      </c>
      <c r="AG216">
        <f t="shared" si="77"/>
        <v>12.153251168960265</v>
      </c>
      <c r="AH216">
        <f t="shared" si="78"/>
        <v>128.10377278060972</v>
      </c>
      <c r="AI216">
        <f t="shared" si="79"/>
        <v>37.646861924686192</v>
      </c>
    </row>
    <row r="217" spans="1:35" x14ac:dyDescent="0.35">
      <c r="A217">
        <v>15.1363</v>
      </c>
      <c r="B217">
        <v>800.8</v>
      </c>
      <c r="C217">
        <v>51811.9</v>
      </c>
      <c r="D217">
        <f t="shared" si="72"/>
        <v>54643.060801965345</v>
      </c>
      <c r="E217">
        <v>215.1</v>
      </c>
      <c r="F217">
        <v>556.1</v>
      </c>
      <c r="G217">
        <v>55379.4</v>
      </c>
      <c r="H217">
        <v>391120.1</v>
      </c>
      <c r="I217">
        <f t="shared" si="73"/>
        <v>642360.01221258903</v>
      </c>
      <c r="J217">
        <v>3045.6</v>
      </c>
      <c r="K217">
        <v>5887.5</v>
      </c>
      <c r="L217">
        <v>6012.5</v>
      </c>
      <c r="M217">
        <v>8736.6</v>
      </c>
      <c r="N217">
        <f t="shared" si="74"/>
        <v>8813.6009056724979</v>
      </c>
      <c r="O217">
        <v>359.3</v>
      </c>
      <c r="P217">
        <v>316.39999999999998</v>
      </c>
      <c r="Q217">
        <v>548.4</v>
      </c>
      <c r="R217">
        <v>199.3</v>
      </c>
      <c r="S217">
        <v>79.5</v>
      </c>
      <c r="T217">
        <v>38</v>
      </c>
      <c r="U217">
        <v>5.16</v>
      </c>
      <c r="V217">
        <v>12.9</v>
      </c>
      <c r="W217">
        <v>0</v>
      </c>
      <c r="X217">
        <v>671.4</v>
      </c>
      <c r="Y217">
        <f t="shared" si="75"/>
        <v>706617.47392022691</v>
      </c>
      <c r="Z217">
        <f t="shared" si="66"/>
        <v>86881.378207936577</v>
      </c>
      <c r="AA217">
        <f t="shared" si="67"/>
        <v>9118.9366776506376</v>
      </c>
      <c r="AB217">
        <f t="shared" si="76"/>
        <v>4757.8783770348009</v>
      </c>
      <c r="AC217">
        <f t="shared" si="68"/>
        <v>950.160482552399</v>
      </c>
      <c r="AD217">
        <f t="shared" si="69"/>
        <v>130.76381976145615</v>
      </c>
      <c r="AE217">
        <f t="shared" si="70"/>
        <v>53.777328473326129</v>
      </c>
      <c r="AF217">
        <f t="shared" si="71"/>
        <v>783.39415657090558</v>
      </c>
      <c r="AG217">
        <f t="shared" si="77"/>
        <v>11.755564252533329</v>
      </c>
      <c r="AH217">
        <f t="shared" si="78"/>
        <v>95.157567540696022</v>
      </c>
      <c r="AI217">
        <f t="shared" si="79"/>
        <v>36.385281385281388</v>
      </c>
    </row>
    <row r="218" spans="1:35" x14ac:dyDescent="0.35">
      <c r="A218">
        <v>15.146100000000001</v>
      </c>
      <c r="B218">
        <v>956.3</v>
      </c>
      <c r="C218">
        <v>52852.2</v>
      </c>
      <c r="D218">
        <f t="shared" si="72"/>
        <v>55801.428245940071</v>
      </c>
      <c r="E218">
        <v>215.1</v>
      </c>
      <c r="F218">
        <v>644.5</v>
      </c>
      <c r="G218">
        <v>53698.5</v>
      </c>
      <c r="H218">
        <v>393428.9</v>
      </c>
      <c r="I218">
        <f t="shared" si="73"/>
        <v>648611.34993078304</v>
      </c>
      <c r="J218">
        <v>3009.3</v>
      </c>
      <c r="K218">
        <v>6586.3</v>
      </c>
      <c r="L218">
        <v>5592</v>
      </c>
      <c r="M218">
        <v>8338.2000000000007</v>
      </c>
      <c r="N218">
        <f t="shared" si="74"/>
        <v>8408.3101718751295</v>
      </c>
      <c r="O218">
        <v>333.6</v>
      </c>
      <c r="P218">
        <v>240.8</v>
      </c>
      <c r="Q218">
        <v>348.3</v>
      </c>
      <c r="R218">
        <v>224.8</v>
      </c>
      <c r="S218">
        <v>37.6</v>
      </c>
      <c r="T218">
        <v>41.1</v>
      </c>
      <c r="U218">
        <v>5.8</v>
      </c>
      <c r="V218">
        <v>40.5</v>
      </c>
      <c r="W218">
        <v>3.9</v>
      </c>
      <c r="X218">
        <v>683.2</v>
      </c>
      <c r="Y218">
        <f t="shared" si="75"/>
        <v>713777.38834859827</v>
      </c>
      <c r="Z218">
        <f t="shared" si="66"/>
        <v>83065.814311062772</v>
      </c>
      <c r="AA218">
        <f t="shared" si="67"/>
        <v>10130.32931279771</v>
      </c>
      <c r="AB218">
        <f t="shared" si="76"/>
        <v>4553.3804419322678</v>
      </c>
      <c r="AC218">
        <f t="shared" si="68"/>
        <v>957.16116978804496</v>
      </c>
      <c r="AD218">
        <f t="shared" si="69"/>
        <v>109.41786791634414</v>
      </c>
      <c r="AE218">
        <f t="shared" si="70"/>
        <v>63.044866277022869</v>
      </c>
      <c r="AF218">
        <f t="shared" si="71"/>
        <v>496.09304774875108</v>
      </c>
      <c r="AG218">
        <f t="shared" si="77"/>
        <v>11.623561803330256</v>
      </c>
      <c r="AH218">
        <f t="shared" si="78"/>
        <v>91.067608838645356</v>
      </c>
      <c r="AI218">
        <f t="shared" si="79"/>
        <v>41.614596670934702</v>
      </c>
    </row>
    <row r="219" spans="1:35" x14ac:dyDescent="0.35">
      <c r="A219">
        <v>15.155900000000001</v>
      </c>
      <c r="B219">
        <v>845.5</v>
      </c>
      <c r="C219">
        <v>54999.5</v>
      </c>
      <c r="D219">
        <f t="shared" si="72"/>
        <v>58200.498306614652</v>
      </c>
      <c r="E219">
        <v>173.6</v>
      </c>
      <c r="F219">
        <v>791</v>
      </c>
      <c r="G219">
        <v>50464.4</v>
      </c>
      <c r="H219">
        <v>389521.8</v>
      </c>
      <c r="I219">
        <f t="shared" si="73"/>
        <v>638060.13056649687</v>
      </c>
      <c r="J219">
        <v>2830</v>
      </c>
      <c r="K219">
        <v>7137.2</v>
      </c>
      <c r="L219">
        <v>5305.4</v>
      </c>
      <c r="M219">
        <v>8493.2999999999993</v>
      </c>
      <c r="N219">
        <f t="shared" si="74"/>
        <v>8566.0540670073115</v>
      </c>
      <c r="O219">
        <v>225.1</v>
      </c>
      <c r="P219">
        <v>242.9</v>
      </c>
      <c r="Q219">
        <v>211.6</v>
      </c>
      <c r="R219">
        <v>144.5</v>
      </c>
      <c r="S219">
        <v>53.2</v>
      </c>
      <c r="T219">
        <v>17.2</v>
      </c>
      <c r="U219">
        <v>12.3</v>
      </c>
      <c r="V219">
        <v>14.1</v>
      </c>
      <c r="W219">
        <v>4.3899999999999997</v>
      </c>
      <c r="X219">
        <v>611.70000000000005</v>
      </c>
      <c r="Y219">
        <f t="shared" si="75"/>
        <v>705672.18294011883</v>
      </c>
      <c r="Z219">
        <f t="shared" si="66"/>
        <v>79030.74734735924</v>
      </c>
      <c r="AA219">
        <f t="shared" si="67"/>
        <v>11234.96177356443</v>
      </c>
      <c r="AB219">
        <f t="shared" si="76"/>
        <v>4354.5715337637967</v>
      </c>
      <c r="AC219">
        <f t="shared" si="68"/>
        <v>866.83309160835518</v>
      </c>
      <c r="AD219">
        <f t="shared" si="69"/>
        <v>95.370062228612568</v>
      </c>
      <c r="AE219">
        <f t="shared" si="70"/>
        <v>30.594942697113598</v>
      </c>
      <c r="AF219">
        <f t="shared" si="71"/>
        <v>317.28613570559219</v>
      </c>
      <c r="AG219">
        <f t="shared" si="77"/>
        <v>10.963138617903887</v>
      </c>
      <c r="AH219">
        <f t="shared" si="78"/>
        <v>87.09143067527593</v>
      </c>
      <c r="AI219">
        <f t="shared" si="79"/>
        <v>45.659732540861803</v>
      </c>
    </row>
    <row r="220" spans="1:35" x14ac:dyDescent="0.35">
      <c r="A220">
        <v>15.165699999999999</v>
      </c>
      <c r="B220">
        <v>996.2</v>
      </c>
      <c r="C220">
        <v>56275.199999999997</v>
      </c>
      <c r="D220">
        <f t="shared" si="72"/>
        <v>59630.943258034546</v>
      </c>
      <c r="E220">
        <v>181</v>
      </c>
      <c r="F220">
        <v>818</v>
      </c>
      <c r="G220">
        <v>49813</v>
      </c>
      <c r="H220">
        <v>392680</v>
      </c>
      <c r="I220">
        <f t="shared" si="73"/>
        <v>646578.41006388725</v>
      </c>
      <c r="J220">
        <v>2588</v>
      </c>
      <c r="K220">
        <v>7371.6</v>
      </c>
      <c r="L220">
        <v>4706.2</v>
      </c>
      <c r="M220">
        <v>8374.4</v>
      </c>
      <c r="N220">
        <f t="shared" si="74"/>
        <v>8445.1228366835221</v>
      </c>
      <c r="O220">
        <v>261.3</v>
      </c>
      <c r="P220">
        <v>186.8</v>
      </c>
      <c r="Q220">
        <v>307.7</v>
      </c>
      <c r="R220">
        <v>140.6</v>
      </c>
      <c r="S220">
        <v>78.5</v>
      </c>
      <c r="T220">
        <v>48.8</v>
      </c>
      <c r="U220">
        <v>9.68</v>
      </c>
      <c r="V220">
        <v>30.2</v>
      </c>
      <c r="W220">
        <v>4.3899999999999997</v>
      </c>
      <c r="X220">
        <v>539</v>
      </c>
      <c r="Y220">
        <f t="shared" si="75"/>
        <v>715650.67615860526</v>
      </c>
      <c r="Z220">
        <f t="shared" si="66"/>
        <v>76181.301599046128</v>
      </c>
      <c r="AA220">
        <f t="shared" si="67"/>
        <v>11443.571944847838</v>
      </c>
      <c r="AB220">
        <f t="shared" si="76"/>
        <v>3877.3106662796449</v>
      </c>
      <c r="AC220">
        <f t="shared" si="68"/>
        <v>753.1607500089118</v>
      </c>
      <c r="AD220">
        <f t="shared" si="69"/>
        <v>151.88974680142618</v>
      </c>
      <c r="AE220">
        <f t="shared" si="70"/>
        <v>74.323970858949949</v>
      </c>
      <c r="AF220">
        <f t="shared" si="71"/>
        <v>443.48452474550731</v>
      </c>
      <c r="AG220">
        <f t="shared" si="77"/>
        <v>10.843001548139499</v>
      </c>
      <c r="AH220">
        <f t="shared" si="78"/>
        <v>77.546213325592902</v>
      </c>
      <c r="AI220">
        <f t="shared" si="79"/>
        <v>25.527138914443423</v>
      </c>
    </row>
    <row r="221" spans="1:35" x14ac:dyDescent="0.35">
      <c r="A221">
        <v>15.1755</v>
      </c>
      <c r="B221">
        <v>1179.0999999999999</v>
      </c>
      <c r="C221">
        <v>57253.3</v>
      </c>
      <c r="D221">
        <f t="shared" si="72"/>
        <v>60730.310697454581</v>
      </c>
      <c r="E221">
        <v>188.3</v>
      </c>
      <c r="F221">
        <v>738.5</v>
      </c>
      <c r="G221">
        <v>48225.3</v>
      </c>
      <c r="H221">
        <v>392330.9</v>
      </c>
      <c r="I221">
        <f t="shared" si="73"/>
        <v>645632.46674876183</v>
      </c>
      <c r="J221">
        <v>2170.6</v>
      </c>
      <c r="K221">
        <v>7136.1</v>
      </c>
      <c r="L221">
        <v>4660.3999999999996</v>
      </c>
      <c r="M221">
        <v>9482.9</v>
      </c>
      <c r="N221">
        <f t="shared" si="74"/>
        <v>9573.6863099082275</v>
      </c>
      <c r="O221">
        <v>321.89999999999998</v>
      </c>
      <c r="P221">
        <v>203.9</v>
      </c>
      <c r="Q221">
        <v>241.9</v>
      </c>
      <c r="R221">
        <v>125.1</v>
      </c>
      <c r="S221">
        <v>50</v>
      </c>
      <c r="T221">
        <v>26.3</v>
      </c>
      <c r="U221">
        <v>5.81</v>
      </c>
      <c r="V221">
        <v>35.6</v>
      </c>
      <c r="W221">
        <v>0</v>
      </c>
      <c r="X221">
        <v>598</v>
      </c>
      <c r="Y221">
        <f t="shared" si="75"/>
        <v>717115.5637561247</v>
      </c>
      <c r="Z221">
        <f t="shared" ref="Z221:Z230" si="80">(G221+L221)*1000000/Y221</f>
        <v>73747.806731447927</v>
      </c>
      <c r="AA221">
        <f t="shared" ref="AA221:AA230" si="81">(F221+K221)*1000000/Y221</f>
        <v>10980.935846314973</v>
      </c>
      <c r="AB221">
        <f t="shared" si="76"/>
        <v>3311.1817955292845</v>
      </c>
      <c r="AC221">
        <f t="shared" ref="AC221:AC230" si="82">(X221)*1000000/Y221</f>
        <v>833.89627868035882</v>
      </c>
      <c r="AD221">
        <f t="shared" ref="AD221:AD230" si="83">(V221+S221)*1000000/Y221</f>
        <v>119.36709273417846</v>
      </c>
      <c r="AE221">
        <f t="shared" ref="AE221:AE230" si="84">(T221+W221)*1000000/Y221</f>
        <v>36.674702557346883</v>
      </c>
      <c r="AF221">
        <f t="shared" ref="AF221:AF230" si="85">(Q221+U221)*1000000/Y221</f>
        <v>345.42549697644097</v>
      </c>
      <c r="AG221">
        <f t="shared" si="77"/>
        <v>10.631140518367586</v>
      </c>
      <c r="AH221">
        <f t="shared" si="78"/>
        <v>66.223635910585685</v>
      </c>
      <c r="AI221">
        <f t="shared" si="79"/>
        <v>27.739485981308412</v>
      </c>
    </row>
    <row r="222" spans="1:35" x14ac:dyDescent="0.35">
      <c r="A222">
        <v>15.1853</v>
      </c>
      <c r="B222">
        <v>870.4</v>
      </c>
      <c r="C222">
        <v>57914.3</v>
      </c>
      <c r="D222">
        <f t="shared" si="72"/>
        <v>61474.555871084769</v>
      </c>
      <c r="E222">
        <v>157.69999999999999</v>
      </c>
      <c r="F222">
        <v>787.2</v>
      </c>
      <c r="G222">
        <v>46741.1</v>
      </c>
      <c r="H222">
        <v>419389.1</v>
      </c>
      <c r="I222">
        <f t="shared" si="73"/>
        <v>722323.84889777296</v>
      </c>
      <c r="J222">
        <v>2309.8000000000002</v>
      </c>
      <c r="K222">
        <v>6961.3</v>
      </c>
      <c r="L222">
        <v>4435.3999999999996</v>
      </c>
      <c r="M222">
        <v>8049.7</v>
      </c>
      <c r="N222">
        <f t="shared" si="74"/>
        <v>8115.0235047058295</v>
      </c>
      <c r="O222">
        <v>203.9</v>
      </c>
      <c r="P222">
        <v>168.5</v>
      </c>
      <c r="Q222">
        <v>185.2</v>
      </c>
      <c r="R222">
        <v>131.5</v>
      </c>
      <c r="S222">
        <v>55.9</v>
      </c>
      <c r="T222">
        <v>29</v>
      </c>
      <c r="U222">
        <v>14.8</v>
      </c>
      <c r="V222">
        <v>31.2</v>
      </c>
      <c r="W222">
        <v>0</v>
      </c>
      <c r="X222">
        <v>717.5</v>
      </c>
      <c r="Y222">
        <f t="shared" si="75"/>
        <v>792783.82827356365</v>
      </c>
      <c r="Z222">
        <f t="shared" si="80"/>
        <v>64552.906069547964</v>
      </c>
      <c r="AA222">
        <f t="shared" si="81"/>
        <v>9773.7866536377514</v>
      </c>
      <c r="AB222">
        <f t="shared" si="76"/>
        <v>3126.0728481267911</v>
      </c>
      <c r="AC222">
        <f t="shared" si="82"/>
        <v>905.03864283217229</v>
      </c>
      <c r="AD222">
        <f t="shared" si="83"/>
        <v>109.86601503927834</v>
      </c>
      <c r="AE222">
        <f t="shared" si="84"/>
        <v>36.579959083112193</v>
      </c>
      <c r="AF222">
        <f t="shared" si="85"/>
        <v>252.27557988353234</v>
      </c>
      <c r="AG222">
        <f t="shared" si="77"/>
        <v>11.749964496083914</v>
      </c>
      <c r="AH222">
        <f t="shared" si="78"/>
        <v>62.521456962535822</v>
      </c>
      <c r="AI222">
        <f t="shared" si="79"/>
        <v>28.453501722158439</v>
      </c>
    </row>
    <row r="223" spans="1:35" x14ac:dyDescent="0.35">
      <c r="A223">
        <v>15.195</v>
      </c>
      <c r="B223">
        <v>810.3</v>
      </c>
      <c r="C223">
        <v>58755.5</v>
      </c>
      <c r="D223">
        <f t="shared" si="72"/>
        <v>62423.206722589093</v>
      </c>
      <c r="E223">
        <v>171.7</v>
      </c>
      <c r="F223">
        <v>738</v>
      </c>
      <c r="G223">
        <v>47636.9</v>
      </c>
      <c r="H223">
        <v>394867.3</v>
      </c>
      <c r="I223">
        <f t="shared" si="73"/>
        <v>652530.09794380632</v>
      </c>
      <c r="J223">
        <v>2214.4</v>
      </c>
      <c r="K223">
        <v>7482.9</v>
      </c>
      <c r="L223">
        <v>4401</v>
      </c>
      <c r="M223">
        <v>7810.5</v>
      </c>
      <c r="N223">
        <f t="shared" si="74"/>
        <v>7871.9841320634814</v>
      </c>
      <c r="O223">
        <v>240.6</v>
      </c>
      <c r="P223">
        <v>214.1</v>
      </c>
      <c r="Q223">
        <v>189</v>
      </c>
      <c r="R223">
        <v>164.7</v>
      </c>
      <c r="S223">
        <v>46.1</v>
      </c>
      <c r="T223">
        <v>19</v>
      </c>
      <c r="U223">
        <v>5.16</v>
      </c>
      <c r="V223">
        <v>14.6</v>
      </c>
      <c r="W223">
        <v>0</v>
      </c>
      <c r="X223">
        <v>655.6</v>
      </c>
      <c r="Y223">
        <f t="shared" si="75"/>
        <v>723635.58879845892</v>
      </c>
      <c r="Z223">
        <f t="shared" si="80"/>
        <v>71911.747854199537</v>
      </c>
      <c r="AA223">
        <f t="shared" si="81"/>
        <v>11360.552365383481</v>
      </c>
      <c r="AB223">
        <f t="shared" si="76"/>
        <v>3355.9709301090857</v>
      </c>
      <c r="AC223">
        <f t="shared" si="82"/>
        <v>905.9808695818474</v>
      </c>
      <c r="AD223">
        <f t="shared" si="83"/>
        <v>83.881999364884294</v>
      </c>
      <c r="AE223">
        <f t="shared" si="84"/>
        <v>26.256309521133467</v>
      </c>
      <c r="AF223">
        <f t="shared" si="85"/>
        <v>268.31184508543549</v>
      </c>
      <c r="AG223">
        <f t="shared" si="77"/>
        <v>10.453325489087302</v>
      </c>
      <c r="AH223">
        <f t="shared" si="78"/>
        <v>67.11941860218171</v>
      </c>
      <c r="AI223">
        <f t="shared" si="79"/>
        <v>40.00823723228995</v>
      </c>
    </row>
    <row r="224" spans="1:35" x14ac:dyDescent="0.35">
      <c r="A224">
        <v>15.204800000000001</v>
      </c>
      <c r="B224">
        <v>972.3</v>
      </c>
      <c r="C224">
        <v>58770.6</v>
      </c>
      <c r="D224">
        <f t="shared" si="72"/>
        <v>62440.25101638346</v>
      </c>
      <c r="E224">
        <v>147.30000000000001</v>
      </c>
      <c r="F224">
        <v>799.3</v>
      </c>
      <c r="G224">
        <v>45648</v>
      </c>
      <c r="H224">
        <v>394250.5</v>
      </c>
      <c r="I224">
        <f t="shared" si="73"/>
        <v>650847.42125251447</v>
      </c>
      <c r="J224">
        <v>2386.1</v>
      </c>
      <c r="K224">
        <v>7877.5</v>
      </c>
      <c r="L224">
        <v>4604.8999999999996</v>
      </c>
      <c r="M224">
        <v>8048.8</v>
      </c>
      <c r="N224">
        <f t="shared" si="74"/>
        <v>8114.1088392251559</v>
      </c>
      <c r="O224">
        <v>223.9</v>
      </c>
      <c r="P224">
        <v>148.80000000000001</v>
      </c>
      <c r="Q224">
        <v>211.7</v>
      </c>
      <c r="R224">
        <v>129.69999999999999</v>
      </c>
      <c r="S224">
        <v>51.2</v>
      </c>
      <c r="T224">
        <v>19.5</v>
      </c>
      <c r="U224">
        <v>11</v>
      </c>
      <c r="V224">
        <v>24.4</v>
      </c>
      <c r="W224">
        <v>0</v>
      </c>
      <c r="X224">
        <v>604.4</v>
      </c>
      <c r="Y224">
        <f t="shared" si="75"/>
        <v>722374.08110812306</v>
      </c>
      <c r="Z224">
        <f t="shared" si="80"/>
        <v>69566.311021170593</v>
      </c>
      <c r="AA224">
        <f t="shared" si="81"/>
        <v>12011.505156289348</v>
      </c>
      <c r="AB224">
        <f t="shared" si="76"/>
        <v>3509.123688534698</v>
      </c>
      <c r="AC224">
        <f t="shared" si="82"/>
        <v>836.68561179942856</v>
      </c>
      <c r="AD224">
        <f t="shared" si="83"/>
        <v>104.65491769033223</v>
      </c>
      <c r="AE224">
        <f t="shared" si="84"/>
        <v>26.994324007426965</v>
      </c>
      <c r="AF224">
        <f t="shared" si="85"/>
        <v>308.28902340789665</v>
      </c>
      <c r="AG224">
        <f t="shared" si="77"/>
        <v>10.423523458958247</v>
      </c>
      <c r="AH224">
        <f t="shared" si="78"/>
        <v>70.18247377069396</v>
      </c>
      <c r="AI224">
        <f t="shared" si="79"/>
        <v>33.530423280423278</v>
      </c>
    </row>
    <row r="225" spans="1:35" x14ac:dyDescent="0.35">
      <c r="A225">
        <v>15.214600000000001</v>
      </c>
      <c r="B225">
        <v>1218.8</v>
      </c>
      <c r="C225">
        <v>59757.3</v>
      </c>
      <c r="D225">
        <f t="shared" si="72"/>
        <v>63555.186336463979</v>
      </c>
      <c r="E225">
        <v>165.9</v>
      </c>
      <c r="F225">
        <v>861.2</v>
      </c>
      <c r="G225">
        <v>46157.1</v>
      </c>
      <c r="H225">
        <v>390754.5</v>
      </c>
      <c r="I225">
        <f t="shared" si="73"/>
        <v>641374.45414040796</v>
      </c>
      <c r="J225">
        <v>2124.9</v>
      </c>
      <c r="K225">
        <v>7889.6</v>
      </c>
      <c r="L225">
        <v>4469.7</v>
      </c>
      <c r="M225">
        <v>8348.6</v>
      </c>
      <c r="N225">
        <f t="shared" si="74"/>
        <v>8418.885910915873</v>
      </c>
      <c r="O225">
        <v>231.6</v>
      </c>
      <c r="P225">
        <v>162</v>
      </c>
      <c r="Q225">
        <v>253.5</v>
      </c>
      <c r="R225">
        <v>98.1</v>
      </c>
      <c r="S225">
        <v>33.700000000000003</v>
      </c>
      <c r="T225">
        <v>28.3</v>
      </c>
      <c r="U225">
        <v>10.3</v>
      </c>
      <c r="V225">
        <v>35.1</v>
      </c>
      <c r="W225">
        <v>0</v>
      </c>
      <c r="X225">
        <v>616.5</v>
      </c>
      <c r="Y225">
        <f t="shared" si="75"/>
        <v>714567.32638778782</v>
      </c>
      <c r="Z225">
        <f t="shared" si="80"/>
        <v>70849.587058400415</v>
      </c>
      <c r="AA225">
        <f t="shared" si="81"/>
        <v>12246.29181442735</v>
      </c>
      <c r="AB225">
        <f t="shared" si="76"/>
        <v>3200.3982207814029</v>
      </c>
      <c r="AC225">
        <f t="shared" si="82"/>
        <v>862.75985093870952</v>
      </c>
      <c r="AD225">
        <f t="shared" si="83"/>
        <v>96.282040137199076</v>
      </c>
      <c r="AE225">
        <f t="shared" si="84"/>
        <v>39.60438569596996</v>
      </c>
      <c r="AF225">
        <f t="shared" si="85"/>
        <v>369.17445040978356</v>
      </c>
      <c r="AG225">
        <f t="shared" si="77"/>
        <v>10.091614722753594</v>
      </c>
      <c r="AH225">
        <f t="shared" si="78"/>
        <v>64.007964415628052</v>
      </c>
      <c r="AI225">
        <f t="shared" si="79"/>
        <v>33.239825581395344</v>
      </c>
    </row>
    <row r="226" spans="1:35" x14ac:dyDescent="0.35">
      <c r="A226">
        <v>15.224399999999999</v>
      </c>
      <c r="B226">
        <v>996.9</v>
      </c>
      <c r="C226">
        <v>59670.5</v>
      </c>
      <c r="D226">
        <f t="shared" si="72"/>
        <v>63457.011611355381</v>
      </c>
      <c r="E226">
        <v>117.6</v>
      </c>
      <c r="F226">
        <v>910.2</v>
      </c>
      <c r="G226">
        <v>43424.9</v>
      </c>
      <c r="H226">
        <v>401215.6</v>
      </c>
      <c r="I226">
        <f t="shared" si="73"/>
        <v>670050.18834826013</v>
      </c>
      <c r="J226">
        <v>2166.1</v>
      </c>
      <c r="K226">
        <v>7755</v>
      </c>
      <c r="L226">
        <v>4253.8999999999996</v>
      </c>
      <c r="M226">
        <v>7791.4</v>
      </c>
      <c r="N226">
        <f t="shared" si="74"/>
        <v>7852.5826121644168</v>
      </c>
      <c r="O226">
        <v>231.9</v>
      </c>
      <c r="P226">
        <v>155.6</v>
      </c>
      <c r="Q226">
        <v>185.2</v>
      </c>
      <c r="R226">
        <v>130.30000000000001</v>
      </c>
      <c r="S226">
        <v>40.5</v>
      </c>
      <c r="T226">
        <v>20</v>
      </c>
      <c r="U226">
        <v>0</v>
      </c>
      <c r="V226">
        <v>22.4</v>
      </c>
      <c r="W226">
        <v>4.3899999999999997</v>
      </c>
      <c r="X226">
        <v>661.7</v>
      </c>
      <c r="Y226">
        <f t="shared" si="75"/>
        <v>742356.68257177994</v>
      </c>
      <c r="Z226">
        <f t="shared" si="80"/>
        <v>64226.269015083381</v>
      </c>
      <c r="AA226">
        <f t="shared" si="81"/>
        <v>11672.556068305003</v>
      </c>
      <c r="AB226">
        <f t="shared" si="76"/>
        <v>3127.4723519115223</v>
      </c>
      <c r="AC226">
        <f t="shared" si="82"/>
        <v>891.35049974581307</v>
      </c>
      <c r="AD226">
        <f t="shared" si="83"/>
        <v>84.73015933808621</v>
      </c>
      <c r="AE226">
        <f t="shared" si="84"/>
        <v>32.854826490555212</v>
      </c>
      <c r="AF226">
        <f t="shared" si="85"/>
        <v>249.47576326571647</v>
      </c>
      <c r="AG226">
        <f t="shared" si="77"/>
        <v>10.559119809360157</v>
      </c>
      <c r="AH226">
        <f t="shared" si="78"/>
        <v>62.549447038230447</v>
      </c>
      <c r="AI226">
        <f t="shared" si="79"/>
        <v>36.910969793322735</v>
      </c>
    </row>
    <row r="227" spans="1:35" x14ac:dyDescent="0.35">
      <c r="A227">
        <v>15.2342</v>
      </c>
      <c r="B227">
        <v>1038.0999999999999</v>
      </c>
      <c r="C227">
        <v>58691.4</v>
      </c>
      <c r="D227">
        <f t="shared" si="72"/>
        <v>62350.85921875143</v>
      </c>
      <c r="E227">
        <v>161</v>
      </c>
      <c r="F227">
        <v>704.5</v>
      </c>
      <c r="G227">
        <v>43733</v>
      </c>
      <c r="H227">
        <v>398200</v>
      </c>
      <c r="I227">
        <f t="shared" si="73"/>
        <v>661681.62180126284</v>
      </c>
      <c r="J227">
        <v>2100.9</v>
      </c>
      <c r="K227">
        <v>7560.3</v>
      </c>
      <c r="L227">
        <v>4597.3999999999996</v>
      </c>
      <c r="M227">
        <v>7628.2</v>
      </c>
      <c r="N227">
        <f t="shared" si="74"/>
        <v>7686.8367279279792</v>
      </c>
      <c r="O227">
        <v>263.2</v>
      </c>
      <c r="P227">
        <v>184.8</v>
      </c>
      <c r="Q227">
        <v>232.9</v>
      </c>
      <c r="R227">
        <v>120.6</v>
      </c>
      <c r="S227">
        <v>50.7</v>
      </c>
      <c r="T227">
        <v>31.2</v>
      </c>
      <c r="U227">
        <v>0</v>
      </c>
      <c r="V227">
        <v>12.7</v>
      </c>
      <c r="W227">
        <v>0</v>
      </c>
      <c r="X227">
        <v>711.7</v>
      </c>
      <c r="Y227">
        <f t="shared" si="75"/>
        <v>732757.41774794227</v>
      </c>
      <c r="Z227">
        <f t="shared" si="80"/>
        <v>65956.889455365352</v>
      </c>
      <c r="AA227">
        <f t="shared" si="81"/>
        <v>11279.039692837294</v>
      </c>
      <c r="AB227">
        <f t="shared" si="76"/>
        <v>3119.3133561511722</v>
      </c>
      <c r="AC227">
        <f t="shared" si="82"/>
        <v>971.26277095541366</v>
      </c>
      <c r="AD227">
        <f t="shared" si="83"/>
        <v>86.522494981836772</v>
      </c>
      <c r="AE227">
        <f t="shared" si="84"/>
        <v>42.578893429547428</v>
      </c>
      <c r="AF227">
        <f t="shared" si="85"/>
        <v>317.84052178658965</v>
      </c>
      <c r="AG227">
        <f t="shared" si="77"/>
        <v>10.612229407774839</v>
      </c>
      <c r="AH227">
        <f t="shared" si="78"/>
        <v>62.386267123023444</v>
      </c>
      <c r="AI227">
        <f t="shared" si="79"/>
        <v>36.052050473186121</v>
      </c>
    </row>
    <row r="228" spans="1:35" x14ac:dyDescent="0.35">
      <c r="A228">
        <v>15.244</v>
      </c>
      <c r="B228">
        <v>871.2</v>
      </c>
      <c r="C228">
        <v>59541</v>
      </c>
      <c r="D228">
        <f t="shared" si="72"/>
        <v>63310.574942660984</v>
      </c>
      <c r="E228">
        <v>119.5</v>
      </c>
      <c r="F228">
        <v>873.5</v>
      </c>
      <c r="G228">
        <v>44961.1</v>
      </c>
      <c r="H228">
        <v>389963.6</v>
      </c>
      <c r="I228">
        <f t="shared" si="73"/>
        <v>639246.44496623462</v>
      </c>
      <c r="J228">
        <v>1876.9</v>
      </c>
      <c r="K228">
        <v>7910.4</v>
      </c>
      <c r="L228">
        <v>4362.2</v>
      </c>
      <c r="M228">
        <v>8400.1</v>
      </c>
      <c r="N228">
        <f t="shared" si="74"/>
        <v>8471.2594263069204</v>
      </c>
      <c r="O228">
        <v>194.8</v>
      </c>
      <c r="P228">
        <v>187.8</v>
      </c>
      <c r="Q228">
        <v>212.2</v>
      </c>
      <c r="R228">
        <v>109</v>
      </c>
      <c r="S228">
        <v>85.8</v>
      </c>
      <c r="T228">
        <v>7.8</v>
      </c>
      <c r="U228">
        <v>5.16</v>
      </c>
      <c r="V228">
        <v>22</v>
      </c>
      <c r="W228">
        <v>0</v>
      </c>
      <c r="X228">
        <v>647.70000000000005</v>
      </c>
      <c r="Y228">
        <f t="shared" si="75"/>
        <v>711899.47933520249</v>
      </c>
      <c r="Z228">
        <f t="shared" si="80"/>
        <v>69284.079328249936</v>
      </c>
      <c r="AA228">
        <f t="shared" si="81"/>
        <v>12338.680185863774</v>
      </c>
      <c r="AB228">
        <f t="shared" si="76"/>
        <v>2900.2690125972445</v>
      </c>
      <c r="AC228">
        <f t="shared" si="82"/>
        <v>909.81946019239365</v>
      </c>
      <c r="AD228">
        <f t="shared" si="83"/>
        <v>151.42587279410225</v>
      </c>
      <c r="AE228">
        <f t="shared" si="84"/>
        <v>10.956603040760646</v>
      </c>
      <c r="AF228">
        <f t="shared" si="85"/>
        <v>305.3240047358633</v>
      </c>
      <c r="AG228">
        <f t="shared" si="77"/>
        <v>10.096993204455753</v>
      </c>
      <c r="AH228">
        <f t="shared" si="78"/>
        <v>58.005380251944892</v>
      </c>
      <c r="AI228">
        <f t="shared" si="79"/>
        <v>19.1530612244898</v>
      </c>
    </row>
    <row r="229" spans="1:35" x14ac:dyDescent="0.35">
      <c r="A229">
        <v>15.2538</v>
      </c>
      <c r="B229">
        <v>934.2</v>
      </c>
      <c r="C229">
        <v>61059</v>
      </c>
      <c r="D229">
        <f t="shared" si="72"/>
        <v>65029.645100171365</v>
      </c>
      <c r="E229">
        <v>171.2</v>
      </c>
      <c r="F229">
        <v>775.5</v>
      </c>
      <c r="G229">
        <v>43985.5</v>
      </c>
      <c r="H229">
        <v>396324.5</v>
      </c>
      <c r="I229">
        <f t="shared" si="73"/>
        <v>656519.10670550645</v>
      </c>
      <c r="J229">
        <v>2040.4</v>
      </c>
      <c r="K229">
        <v>7934.4</v>
      </c>
      <c r="L229">
        <v>4228.5</v>
      </c>
      <c r="M229">
        <v>7486.8</v>
      </c>
      <c r="N229">
        <f t="shared" si="74"/>
        <v>7543.2749912041472</v>
      </c>
      <c r="O229">
        <v>152.9</v>
      </c>
      <c r="P229">
        <v>150.69999999999999</v>
      </c>
      <c r="Q229">
        <v>232.9</v>
      </c>
      <c r="R229">
        <v>96.1</v>
      </c>
      <c r="S229">
        <v>67.8</v>
      </c>
      <c r="T229">
        <v>28.8</v>
      </c>
      <c r="U229">
        <v>5.81</v>
      </c>
      <c r="V229">
        <v>27.3</v>
      </c>
      <c r="W229">
        <v>0</v>
      </c>
      <c r="X229">
        <v>620.9</v>
      </c>
      <c r="Y229">
        <f t="shared" si="75"/>
        <v>730026.22679688199</v>
      </c>
      <c r="Z229">
        <f t="shared" si="80"/>
        <v>66044.202564539868</v>
      </c>
      <c r="AA229">
        <f t="shared" si="81"/>
        <v>11930.941218668557</v>
      </c>
      <c r="AB229">
        <f t="shared" si="76"/>
        <v>3001.3990176953439</v>
      </c>
      <c r="AC229">
        <f t="shared" si="82"/>
        <v>850.51738856603492</v>
      </c>
      <c r="AD229">
        <f t="shared" si="83"/>
        <v>130.2692924023674</v>
      </c>
      <c r="AE229">
        <f t="shared" si="84"/>
        <v>39.450637446773726</v>
      </c>
      <c r="AF229">
        <f t="shared" si="85"/>
        <v>326.9882522541443</v>
      </c>
      <c r="AG229">
        <f t="shared" si="77"/>
        <v>10.095689522743164</v>
      </c>
      <c r="AH229">
        <f t="shared" si="78"/>
        <v>60.027980353906877</v>
      </c>
      <c r="AI229">
        <f t="shared" si="79"/>
        <v>23.039957939011568</v>
      </c>
    </row>
    <row r="230" spans="1:35" x14ac:dyDescent="0.35">
      <c r="A230">
        <v>15.2636</v>
      </c>
      <c r="B230">
        <v>926.7</v>
      </c>
      <c r="C230">
        <v>61436.1</v>
      </c>
      <c r="D230">
        <f t="shared" si="72"/>
        <v>65457.557018760257</v>
      </c>
      <c r="E230">
        <v>162.9</v>
      </c>
      <c r="F230">
        <v>905.7</v>
      </c>
      <c r="G230">
        <v>44512.9</v>
      </c>
      <c r="H230">
        <v>414471.7</v>
      </c>
      <c r="I230">
        <f t="shared" si="73"/>
        <v>707859.38100686157</v>
      </c>
      <c r="J230">
        <v>2033.4</v>
      </c>
      <c r="K230">
        <v>7813.2</v>
      </c>
      <c r="L230">
        <v>4225.6000000000004</v>
      </c>
      <c r="M230">
        <v>7690.5</v>
      </c>
      <c r="N230">
        <f t="shared" si="74"/>
        <v>7750.1021606666072</v>
      </c>
      <c r="O230">
        <v>202.5</v>
      </c>
      <c r="P230">
        <v>210.2</v>
      </c>
      <c r="Q230">
        <v>267.10000000000002</v>
      </c>
      <c r="R230">
        <v>129.69999999999999</v>
      </c>
      <c r="S230">
        <v>42.9</v>
      </c>
      <c r="T230">
        <v>35.1</v>
      </c>
      <c r="U230">
        <v>5.16</v>
      </c>
      <c r="V230">
        <v>44.9</v>
      </c>
      <c r="W230">
        <v>0</v>
      </c>
      <c r="X230">
        <v>592.70000000000005</v>
      </c>
      <c r="Y230">
        <f t="shared" si="75"/>
        <v>781993.74018628849</v>
      </c>
      <c r="Z230">
        <f t="shared" si="80"/>
        <v>62325.946481859806</v>
      </c>
      <c r="AA230">
        <f t="shared" si="81"/>
        <v>11149.57774204556</v>
      </c>
      <c r="AB230">
        <f t="shared" si="76"/>
        <v>2869.076675045409</v>
      </c>
      <c r="AC230">
        <f t="shared" si="82"/>
        <v>757.93445591879743</v>
      </c>
      <c r="AD230">
        <f t="shared" si="83"/>
        <v>112.27711359822915</v>
      </c>
      <c r="AE230">
        <f t="shared" si="84"/>
        <v>44.88526978699138</v>
      </c>
      <c r="AF230">
        <f t="shared" si="85"/>
        <v>348.16135476371153</v>
      </c>
      <c r="AG230">
        <f t="shared" si="77"/>
        <v>10.814020767747072</v>
      </c>
      <c r="AH230">
        <f t="shared" si="78"/>
        <v>57.381533500908183</v>
      </c>
      <c r="AI230">
        <f t="shared" si="79"/>
        <v>25.553530751708429</v>
      </c>
    </row>
    <row r="231" spans="1:35" x14ac:dyDescent="0.35">
      <c r="A231">
        <v>15.273400000000001</v>
      </c>
      <c r="B231">
        <v>893.2</v>
      </c>
      <c r="C231">
        <v>60141</v>
      </c>
      <c r="D231">
        <f t="shared" si="72"/>
        <v>63989.385641888839</v>
      </c>
      <c r="E231">
        <v>105.4</v>
      </c>
      <c r="F231">
        <v>916</v>
      </c>
      <c r="G231">
        <v>43840.6</v>
      </c>
      <c r="H231">
        <v>404291.7</v>
      </c>
      <c r="I231">
        <f t="shared" si="73"/>
        <v>678673.94159188319</v>
      </c>
      <c r="J231">
        <v>1933.6</v>
      </c>
      <c r="K231">
        <v>7812.5</v>
      </c>
      <c r="L231">
        <v>4173.2</v>
      </c>
      <c r="M231">
        <v>7321.5</v>
      </c>
      <c r="N231">
        <f t="shared" si="74"/>
        <v>7375.4997212088301</v>
      </c>
      <c r="O231">
        <v>192.9</v>
      </c>
      <c r="P231">
        <v>150.69999999999999</v>
      </c>
      <c r="Q231">
        <v>200</v>
      </c>
      <c r="R231">
        <v>174.2</v>
      </c>
      <c r="S231">
        <v>52.2</v>
      </c>
      <c r="T231">
        <v>7.32</v>
      </c>
      <c r="U231">
        <v>5.16</v>
      </c>
      <c r="V231">
        <v>39.5</v>
      </c>
      <c r="W231">
        <v>3.9</v>
      </c>
      <c r="X231">
        <v>558</v>
      </c>
      <c r="Y231">
        <f t="shared" si="75"/>
        <v>750932.0269549808</v>
      </c>
      <c r="Z231">
        <f t="shared" ref="Z231:Z241" si="86">(G231+L231)*1000000/Y231</f>
        <v>63938.942908981124</v>
      </c>
      <c r="AA231">
        <f t="shared" ref="AA231:AA241" si="87">(F231+K231)*1000000/Y231</f>
        <v>11623.555377434026</v>
      </c>
      <c r="AB231">
        <f t="shared" ref="AB231:AB241" si="88">(J231+P231)*1000000/Y231</f>
        <v>2775.6173996890343</v>
      </c>
      <c r="AC231">
        <f t="shared" ref="AC231:AC241" si="89">(X231)*1000000/Y231</f>
        <v>743.07657680107536</v>
      </c>
      <c r="AD231">
        <f t="shared" ref="AD231:AD241" si="90">(V231+S231)*1000000/Y231</f>
        <v>122.11491414454949</v>
      </c>
      <c r="AE231">
        <f t="shared" ref="AE231:AE241" si="91">(T231+W231)*1000000/Y231</f>
        <v>14.941432243204419</v>
      </c>
      <c r="AF231">
        <f t="shared" ref="AF231:AF241" si="92">(Q231+U231)*1000000/Y231</f>
        <v>273.20715142743484</v>
      </c>
      <c r="AG231">
        <f t="shared" si="77"/>
        <v>10.606039342056263</v>
      </c>
      <c r="AH231">
        <f t="shared" si="78"/>
        <v>55.512347993780686</v>
      </c>
      <c r="AI231">
        <f t="shared" si="79"/>
        <v>22.72955288985823</v>
      </c>
    </row>
    <row r="232" spans="1:35" x14ac:dyDescent="0.35">
      <c r="A232">
        <v>15.283200000000001</v>
      </c>
      <c r="B232">
        <v>1103.5999999999999</v>
      </c>
      <c r="C232">
        <v>61509.7</v>
      </c>
      <c r="D232">
        <f t="shared" si="72"/>
        <v>65541.11427683376</v>
      </c>
      <c r="E232">
        <v>147</v>
      </c>
      <c r="F232">
        <v>890.1</v>
      </c>
      <c r="G232">
        <v>43735.4</v>
      </c>
      <c r="H232">
        <v>397776.2</v>
      </c>
      <c r="I232">
        <f t="shared" si="73"/>
        <v>660512.25474649132</v>
      </c>
      <c r="J232">
        <v>1935.8</v>
      </c>
      <c r="K232">
        <v>8128.5</v>
      </c>
      <c r="L232">
        <v>4033.6</v>
      </c>
      <c r="M232">
        <v>8112.5</v>
      </c>
      <c r="N232">
        <f t="shared" si="74"/>
        <v>8178.8509281546549</v>
      </c>
      <c r="O232">
        <v>224.9</v>
      </c>
      <c r="P232">
        <v>162.69999999999999</v>
      </c>
      <c r="Q232">
        <v>200.6</v>
      </c>
      <c r="R232">
        <v>97.4</v>
      </c>
      <c r="S232">
        <v>54.9</v>
      </c>
      <c r="T232">
        <v>15.6</v>
      </c>
      <c r="U232">
        <v>16.100000000000001</v>
      </c>
      <c r="V232">
        <v>30.1</v>
      </c>
      <c r="W232">
        <v>0</v>
      </c>
      <c r="X232">
        <v>578.20000000000005</v>
      </c>
      <c r="Y232">
        <f t="shared" si="75"/>
        <v>735335.81995147979</v>
      </c>
      <c r="Z232">
        <f t="shared" si="86"/>
        <v>64962.155662635851</v>
      </c>
      <c r="AA232">
        <f t="shared" si="87"/>
        <v>12264.60041154405</v>
      </c>
      <c r="AB232">
        <f t="shared" si="88"/>
        <v>2853.7981464556792</v>
      </c>
      <c r="AC232">
        <f t="shared" si="89"/>
        <v>786.30740447018047</v>
      </c>
      <c r="AD232">
        <f t="shared" si="90"/>
        <v>115.59344410232677</v>
      </c>
      <c r="AE232">
        <f t="shared" si="91"/>
        <v>21.214796799956442</v>
      </c>
      <c r="AF232">
        <f t="shared" si="92"/>
        <v>294.69528631734363</v>
      </c>
      <c r="AG232">
        <f t="shared" si="77"/>
        <v>10.077830717930848</v>
      </c>
      <c r="AH232">
        <f t="shared" si="78"/>
        <v>57.075962929113587</v>
      </c>
      <c r="AI232">
        <f t="shared" si="79"/>
        <v>24.688235294117646</v>
      </c>
    </row>
    <row r="233" spans="1:35" x14ac:dyDescent="0.35">
      <c r="A233">
        <v>15.292899999999999</v>
      </c>
      <c r="B233">
        <v>886.5</v>
      </c>
      <c r="C233">
        <v>60793.4</v>
      </c>
      <c r="D233">
        <f t="shared" si="72"/>
        <v>64728.463364716568</v>
      </c>
      <c r="E233">
        <v>152.19999999999999</v>
      </c>
      <c r="F233">
        <v>947</v>
      </c>
      <c r="G233">
        <v>42606.6</v>
      </c>
      <c r="H233">
        <v>404588.7</v>
      </c>
      <c r="I233">
        <f t="shared" si="73"/>
        <v>679511.2890870563</v>
      </c>
      <c r="J233">
        <v>1871.7</v>
      </c>
      <c r="K233">
        <v>8010.9</v>
      </c>
      <c r="L233">
        <v>4359.1000000000004</v>
      </c>
      <c r="M233">
        <v>7734.3</v>
      </c>
      <c r="N233">
        <f t="shared" si="74"/>
        <v>7794.585663900305</v>
      </c>
      <c r="O233">
        <v>208.4</v>
      </c>
      <c r="P233">
        <v>159.5</v>
      </c>
      <c r="Q233">
        <v>184.5</v>
      </c>
      <c r="R233">
        <v>169.7</v>
      </c>
      <c r="S233">
        <v>70.400000000000006</v>
      </c>
      <c r="T233">
        <v>33.6</v>
      </c>
      <c r="U233">
        <v>5.16</v>
      </c>
      <c r="V233">
        <v>15.6</v>
      </c>
      <c r="W233">
        <v>0</v>
      </c>
      <c r="X233">
        <v>629.70000000000005</v>
      </c>
      <c r="Y233">
        <f t="shared" si="75"/>
        <v>752920.83811567316</v>
      </c>
      <c r="Z233">
        <f t="shared" si="86"/>
        <v>62378.005259544349</v>
      </c>
      <c r="AA233">
        <f t="shared" si="87"/>
        <v>11897.532312186815</v>
      </c>
      <c r="AB233">
        <f t="shared" si="88"/>
        <v>2697.7603715730093</v>
      </c>
      <c r="AC233">
        <f t="shared" si="89"/>
        <v>836.34290369216421</v>
      </c>
      <c r="AD233">
        <f t="shared" si="90"/>
        <v>114.22183534623808</v>
      </c>
      <c r="AE233">
        <f t="shared" si="91"/>
        <v>44.626205437599999</v>
      </c>
      <c r="AF233">
        <f t="shared" si="92"/>
        <v>251.89899176473855</v>
      </c>
      <c r="AG233">
        <f t="shared" si="77"/>
        <v>10.497874563440623</v>
      </c>
      <c r="AH233">
        <f t="shared" si="78"/>
        <v>53.955207431460188</v>
      </c>
      <c r="AI233">
        <f t="shared" si="79"/>
        <v>23.618604651162791</v>
      </c>
    </row>
    <row r="234" spans="1:35" x14ac:dyDescent="0.35">
      <c r="A234">
        <v>15.3027</v>
      </c>
      <c r="B234">
        <v>908.5</v>
      </c>
      <c r="C234">
        <v>61643.8</v>
      </c>
      <c r="D234">
        <f t="shared" si="72"/>
        <v>65693.390207258184</v>
      </c>
      <c r="E234">
        <v>208.3</v>
      </c>
      <c r="F234">
        <v>885.1</v>
      </c>
      <c r="G234">
        <v>42148.3</v>
      </c>
      <c r="H234">
        <v>401032.7</v>
      </c>
      <c r="I234">
        <f t="shared" si="73"/>
        <v>669540.2236482692</v>
      </c>
      <c r="J234">
        <v>1923.8</v>
      </c>
      <c r="K234">
        <v>7686</v>
      </c>
      <c r="L234">
        <v>4034.1</v>
      </c>
      <c r="M234">
        <v>7777.4</v>
      </c>
      <c r="N234">
        <f t="shared" si="74"/>
        <v>7838.3620772193653</v>
      </c>
      <c r="O234">
        <v>153.5</v>
      </c>
      <c r="P234">
        <v>162.4</v>
      </c>
      <c r="Q234">
        <v>169.7</v>
      </c>
      <c r="R234">
        <v>109</v>
      </c>
      <c r="S234">
        <v>59.5</v>
      </c>
      <c r="T234">
        <v>17.100000000000001</v>
      </c>
      <c r="U234">
        <v>0</v>
      </c>
      <c r="V234">
        <v>28.3</v>
      </c>
      <c r="W234">
        <v>0</v>
      </c>
      <c r="X234">
        <v>604.9</v>
      </c>
      <c r="Y234">
        <f t="shared" si="75"/>
        <v>743980.47593274678</v>
      </c>
      <c r="Z234">
        <f t="shared" si="86"/>
        <v>62074.747246693507</v>
      </c>
      <c r="AA234">
        <f t="shared" si="87"/>
        <v>11520.598022756174</v>
      </c>
      <c r="AB234">
        <f t="shared" si="88"/>
        <v>2804.105843482625</v>
      </c>
      <c r="AC234">
        <f t="shared" si="89"/>
        <v>813.05897072315224</v>
      </c>
      <c r="AD234">
        <f t="shared" si="90"/>
        <v>118.01384961066749</v>
      </c>
      <c r="AE234">
        <f t="shared" si="91"/>
        <v>22.984474126906765</v>
      </c>
      <c r="AF234">
        <f t="shared" si="92"/>
        <v>228.09738358690515</v>
      </c>
      <c r="AG234">
        <f t="shared" si="77"/>
        <v>10.191896346587004</v>
      </c>
      <c r="AH234">
        <f t="shared" si="78"/>
        <v>56.082116869652502</v>
      </c>
      <c r="AI234">
        <f t="shared" si="79"/>
        <v>23.760820045558081</v>
      </c>
    </row>
    <row r="235" spans="1:35" x14ac:dyDescent="0.35">
      <c r="A235">
        <v>15.3125</v>
      </c>
      <c r="B235">
        <v>939.9</v>
      </c>
      <c r="C235">
        <v>60949.7</v>
      </c>
      <c r="D235">
        <f t="shared" si="72"/>
        <v>64905.6818362126</v>
      </c>
      <c r="E235">
        <v>171.2</v>
      </c>
      <c r="F235">
        <v>797.4</v>
      </c>
      <c r="G235">
        <v>43311</v>
      </c>
      <c r="H235">
        <v>404480</v>
      </c>
      <c r="I235">
        <f t="shared" si="73"/>
        <v>679204.72864051582</v>
      </c>
      <c r="J235">
        <v>1919.9</v>
      </c>
      <c r="K235">
        <v>7833.9</v>
      </c>
      <c r="L235">
        <v>4087.5</v>
      </c>
      <c r="M235">
        <v>7688.6</v>
      </c>
      <c r="N235">
        <f t="shared" si="74"/>
        <v>7748.1725998512156</v>
      </c>
      <c r="O235">
        <v>267.10000000000002</v>
      </c>
      <c r="P235">
        <v>177.1</v>
      </c>
      <c r="Q235">
        <v>198.1</v>
      </c>
      <c r="R235">
        <v>131.80000000000001</v>
      </c>
      <c r="S235">
        <v>35.6</v>
      </c>
      <c r="T235">
        <v>31.7</v>
      </c>
      <c r="U235">
        <v>0</v>
      </c>
      <c r="V235">
        <v>40</v>
      </c>
      <c r="W235">
        <v>0</v>
      </c>
      <c r="X235">
        <v>617.5</v>
      </c>
      <c r="Y235">
        <f t="shared" si="75"/>
        <v>752798.48307657975</v>
      </c>
      <c r="Z235">
        <f t="shared" si="86"/>
        <v>62963.065236647541</v>
      </c>
      <c r="AA235">
        <f t="shared" si="87"/>
        <v>11465.618215282675</v>
      </c>
      <c r="AB235">
        <f t="shared" si="88"/>
        <v>2785.6060381921347</v>
      </c>
      <c r="AC235">
        <f t="shared" si="89"/>
        <v>820.27264119391657</v>
      </c>
      <c r="AD235">
        <f t="shared" si="90"/>
        <v>100.4252820635791</v>
      </c>
      <c r="AE235">
        <f t="shared" si="91"/>
        <v>42.109542875865841</v>
      </c>
      <c r="AF235">
        <f t="shared" si="92"/>
        <v>263.15143355548969</v>
      </c>
      <c r="AG235">
        <f t="shared" si="77"/>
        <v>10.464487998977765</v>
      </c>
      <c r="AH235">
        <f t="shared" si="78"/>
        <v>55.712120763842698</v>
      </c>
      <c r="AI235">
        <f t="shared" si="79"/>
        <v>27.738095238095237</v>
      </c>
    </row>
    <row r="236" spans="1:35" x14ac:dyDescent="0.35">
      <c r="A236">
        <v>15.3223</v>
      </c>
      <c r="B236">
        <v>1033.2</v>
      </c>
      <c r="C236">
        <v>62662.5</v>
      </c>
      <c r="D236">
        <f t="shared" si="72"/>
        <v>66851.587608518821</v>
      </c>
      <c r="E236">
        <v>123.6</v>
      </c>
      <c r="F236">
        <v>890.3</v>
      </c>
      <c r="G236">
        <v>43969.1</v>
      </c>
      <c r="H236">
        <v>406165.5</v>
      </c>
      <c r="I236">
        <f t="shared" si="73"/>
        <v>683970.87067187915</v>
      </c>
      <c r="J236">
        <v>1844.3</v>
      </c>
      <c r="K236">
        <v>8218.7999999999993</v>
      </c>
      <c r="L236">
        <v>3912</v>
      </c>
      <c r="M236">
        <v>7593.3</v>
      </c>
      <c r="N236">
        <f t="shared" si="74"/>
        <v>7651.3993708426196</v>
      </c>
      <c r="O236">
        <v>169</v>
      </c>
      <c r="P236">
        <v>164.9</v>
      </c>
      <c r="Q236">
        <v>212.1</v>
      </c>
      <c r="R236">
        <v>111</v>
      </c>
      <c r="S236">
        <v>55.6</v>
      </c>
      <c r="T236">
        <v>35.1</v>
      </c>
      <c r="U236">
        <v>5.16</v>
      </c>
      <c r="V236">
        <v>37.6</v>
      </c>
      <c r="W236">
        <v>0</v>
      </c>
      <c r="X236">
        <v>719</v>
      </c>
      <c r="Y236">
        <f t="shared" si="75"/>
        <v>759507.05765124061</v>
      </c>
      <c r="Z236">
        <f t="shared" si="86"/>
        <v>63042.337154932153</v>
      </c>
      <c r="AA236">
        <f t="shared" si="87"/>
        <v>11993.43693812365</v>
      </c>
      <c r="AB236">
        <f t="shared" si="88"/>
        <v>2645.4000390903648</v>
      </c>
      <c r="AC236">
        <f t="shared" si="89"/>
        <v>946.666647474603</v>
      </c>
      <c r="AD236">
        <f t="shared" si="90"/>
        <v>122.71117043759806</v>
      </c>
      <c r="AE236">
        <f t="shared" si="91"/>
        <v>46.214185433043902</v>
      </c>
      <c r="AF236">
        <f t="shared" si="92"/>
        <v>286.05395803940507</v>
      </c>
      <c r="AG236">
        <f t="shared" si="77"/>
        <v>10.231183658302852</v>
      </c>
      <c r="AH236">
        <f t="shared" si="78"/>
        <v>52.908000781807296</v>
      </c>
      <c r="AI236">
        <f t="shared" si="79"/>
        <v>21.557939914163089</v>
      </c>
    </row>
    <row r="237" spans="1:35" x14ac:dyDescent="0.35">
      <c r="A237">
        <v>15.332100000000001</v>
      </c>
      <c r="B237">
        <v>1086.8</v>
      </c>
      <c r="C237">
        <v>60396.1</v>
      </c>
      <c r="D237">
        <f t="shared" si="72"/>
        <v>64278.25597573616</v>
      </c>
      <c r="E237">
        <v>138</v>
      </c>
      <c r="F237">
        <v>783.2</v>
      </c>
      <c r="G237">
        <v>43690.7</v>
      </c>
      <c r="H237">
        <v>400572.7</v>
      </c>
      <c r="I237">
        <f t="shared" si="73"/>
        <v>668259.01990116225</v>
      </c>
      <c r="J237">
        <v>1911.6</v>
      </c>
      <c r="K237">
        <v>7957.7</v>
      </c>
      <c r="L237">
        <v>3974.2</v>
      </c>
      <c r="M237">
        <v>7610.5</v>
      </c>
      <c r="N237">
        <f t="shared" si="74"/>
        <v>7668.8638886243752</v>
      </c>
      <c r="O237">
        <v>217.4</v>
      </c>
      <c r="P237">
        <v>175.1</v>
      </c>
      <c r="Q237">
        <v>156.80000000000001</v>
      </c>
      <c r="R237">
        <v>149.69999999999999</v>
      </c>
      <c r="S237">
        <v>62.9</v>
      </c>
      <c r="T237">
        <v>20.5</v>
      </c>
      <c r="U237">
        <v>5.16</v>
      </c>
      <c r="V237">
        <v>20.5</v>
      </c>
      <c r="W237">
        <v>0</v>
      </c>
      <c r="X237">
        <v>639</v>
      </c>
      <c r="Y237">
        <f t="shared" si="75"/>
        <v>741292.93976552272</v>
      </c>
      <c r="Z237">
        <f t="shared" si="86"/>
        <v>64299.681601010263</v>
      </c>
      <c r="AA237">
        <f t="shared" si="87"/>
        <v>11791.424862032034</v>
      </c>
      <c r="AB237">
        <f t="shared" si="88"/>
        <v>2814.9465455047243</v>
      </c>
      <c r="AC237">
        <f t="shared" si="89"/>
        <v>862.00740047803663</v>
      </c>
      <c r="AD237">
        <f t="shared" si="90"/>
        <v>112.50613020323669</v>
      </c>
      <c r="AE237">
        <f t="shared" si="91"/>
        <v>27.654384522378326</v>
      </c>
      <c r="AF237">
        <f t="shared" si="92"/>
        <v>218.48312767045823</v>
      </c>
      <c r="AG237">
        <f t="shared" si="77"/>
        <v>10.396346474512587</v>
      </c>
      <c r="AH237">
        <f t="shared" si="78"/>
        <v>56.298930910094484</v>
      </c>
      <c r="AI237">
        <f t="shared" si="79"/>
        <v>25.020383693045563</v>
      </c>
    </row>
    <row r="238" spans="1:35" x14ac:dyDescent="0.35">
      <c r="A238">
        <v>15.341900000000001</v>
      </c>
      <c r="B238">
        <v>884.5</v>
      </c>
      <c r="C238">
        <v>61247.4</v>
      </c>
      <c r="D238">
        <f t="shared" si="72"/>
        <v>65243.387874504951</v>
      </c>
      <c r="E238">
        <v>175.6</v>
      </c>
      <c r="F238">
        <v>893.5</v>
      </c>
      <c r="G238">
        <v>42202.400000000001</v>
      </c>
      <c r="H238">
        <v>405814.5</v>
      </c>
      <c r="I238">
        <f t="shared" si="73"/>
        <v>682976.10762968811</v>
      </c>
      <c r="J238">
        <v>1746.3</v>
      </c>
      <c r="K238">
        <v>7985.9</v>
      </c>
      <c r="L238">
        <v>4058.5</v>
      </c>
      <c r="M238">
        <v>7911.6</v>
      </c>
      <c r="N238">
        <f t="shared" si="74"/>
        <v>7974.6925777985107</v>
      </c>
      <c r="O238">
        <v>194.3</v>
      </c>
      <c r="P238">
        <v>181</v>
      </c>
      <c r="Q238">
        <v>169.7</v>
      </c>
      <c r="R238">
        <v>134.80000000000001</v>
      </c>
      <c r="S238">
        <v>47.8</v>
      </c>
      <c r="T238">
        <v>17.600000000000001</v>
      </c>
      <c r="U238">
        <v>0</v>
      </c>
      <c r="V238">
        <v>15.1</v>
      </c>
      <c r="W238">
        <v>0</v>
      </c>
      <c r="X238">
        <v>685</v>
      </c>
      <c r="Y238">
        <f t="shared" si="75"/>
        <v>757078.68808199151</v>
      </c>
      <c r="Z238">
        <f t="shared" si="86"/>
        <v>61104.480588667626</v>
      </c>
      <c r="AA238">
        <f t="shared" si="87"/>
        <v>11728.50344327532</v>
      </c>
      <c r="AB238">
        <f t="shared" si="88"/>
        <v>2545.7063186954665</v>
      </c>
      <c r="AC238">
        <f t="shared" si="89"/>
        <v>904.7936638335467</v>
      </c>
      <c r="AD238">
        <f t="shared" si="90"/>
        <v>83.082513073182611</v>
      </c>
      <c r="AE238">
        <f t="shared" si="91"/>
        <v>23.247253260540763</v>
      </c>
      <c r="AF238">
        <f t="shared" si="92"/>
        <v>224.15107263146405</v>
      </c>
      <c r="AG238">
        <f t="shared" si="77"/>
        <v>10.468127573990889</v>
      </c>
      <c r="AH238">
        <f t="shared" si="78"/>
        <v>50.914126373909333</v>
      </c>
      <c r="AI238">
        <f t="shared" si="79"/>
        <v>30.640699523052465</v>
      </c>
    </row>
    <row r="239" spans="1:35" x14ac:dyDescent="0.35">
      <c r="A239">
        <v>15.351699999999999</v>
      </c>
      <c r="B239">
        <v>928.4</v>
      </c>
      <c r="C239">
        <v>60047.6</v>
      </c>
      <c r="D239">
        <f t="shared" si="72"/>
        <v>63883.660491744042</v>
      </c>
      <c r="E239">
        <v>281.39999999999998</v>
      </c>
      <c r="F239">
        <v>832.2</v>
      </c>
      <c r="G239">
        <v>68626.100000000006</v>
      </c>
      <c r="H239">
        <v>381743.6</v>
      </c>
      <c r="I239">
        <f t="shared" si="73"/>
        <v>617451.91800683329</v>
      </c>
      <c r="J239">
        <v>5348.2</v>
      </c>
      <c r="K239">
        <v>6877.9</v>
      </c>
      <c r="L239">
        <v>6422.1</v>
      </c>
      <c r="M239">
        <v>6328.6</v>
      </c>
      <c r="N239">
        <f t="shared" si="74"/>
        <v>6368.9062601580372</v>
      </c>
      <c r="O239">
        <v>745.8</v>
      </c>
      <c r="P239">
        <v>868.2</v>
      </c>
      <c r="Q239">
        <v>1219.2</v>
      </c>
      <c r="R239">
        <v>367.1</v>
      </c>
      <c r="S239">
        <v>66.3</v>
      </c>
      <c r="T239">
        <v>141.5</v>
      </c>
      <c r="U239">
        <v>18.7</v>
      </c>
      <c r="V239">
        <v>15.1</v>
      </c>
      <c r="W239">
        <v>3.9</v>
      </c>
      <c r="X239">
        <v>913.1</v>
      </c>
      <c r="Y239">
        <f t="shared" si="75"/>
        <v>688632.88475873542</v>
      </c>
      <c r="Z239">
        <f t="shared" si="86"/>
        <v>108981.43504473123</v>
      </c>
      <c r="AA239">
        <f t="shared" si="87"/>
        <v>11196.241380051513</v>
      </c>
      <c r="AB239">
        <f t="shared" si="88"/>
        <v>9027.1611152841397</v>
      </c>
      <c r="AC239">
        <f t="shared" si="89"/>
        <v>1325.9604939138324</v>
      </c>
      <c r="AD239">
        <f t="shared" si="90"/>
        <v>118.20521761536078</v>
      </c>
      <c r="AE239">
        <f t="shared" si="91"/>
        <v>211.14298085102533</v>
      </c>
      <c r="AF239">
        <f t="shared" si="92"/>
        <v>1797.6196423348297</v>
      </c>
      <c r="AG239">
        <f t="shared" si="77"/>
        <v>9.6652557673433446</v>
      </c>
      <c r="AH239">
        <f t="shared" si="78"/>
        <v>180.5432223056828</v>
      </c>
      <c r="AI239">
        <f t="shared" si="79"/>
        <v>76.368550368550387</v>
      </c>
    </row>
    <row r="240" spans="1:35" x14ac:dyDescent="0.35">
      <c r="A240">
        <v>15.361499999999999</v>
      </c>
      <c r="B240">
        <v>841.8</v>
      </c>
      <c r="C240">
        <v>61305.9</v>
      </c>
      <c r="D240">
        <f t="shared" si="72"/>
        <v>65309.774504814726</v>
      </c>
      <c r="E240">
        <v>300</v>
      </c>
      <c r="F240">
        <v>703.2</v>
      </c>
      <c r="G240">
        <v>75733.3</v>
      </c>
      <c r="H240">
        <v>378547.5</v>
      </c>
      <c r="I240">
        <f t="shared" si="73"/>
        <v>609133.44141346286</v>
      </c>
      <c r="J240">
        <v>6344.1</v>
      </c>
      <c r="K240">
        <v>6203.8</v>
      </c>
      <c r="L240">
        <v>6766.4</v>
      </c>
      <c r="M240">
        <v>6869.9</v>
      </c>
      <c r="N240">
        <f t="shared" si="74"/>
        <v>6917.421997379799</v>
      </c>
      <c r="O240">
        <v>840</v>
      </c>
      <c r="P240">
        <v>1178</v>
      </c>
      <c r="Q240">
        <v>1750.3</v>
      </c>
      <c r="R240">
        <v>504.4</v>
      </c>
      <c r="S240">
        <v>74.099999999999994</v>
      </c>
      <c r="T240">
        <v>220.5</v>
      </c>
      <c r="U240">
        <v>27.7</v>
      </c>
      <c r="V240">
        <v>18</v>
      </c>
      <c r="W240">
        <v>0</v>
      </c>
      <c r="X240">
        <v>784.8</v>
      </c>
      <c r="Y240">
        <f t="shared" si="75"/>
        <v>682202.4379156573</v>
      </c>
      <c r="Z240">
        <f t="shared" si="86"/>
        <v>120931.40600913491</v>
      </c>
      <c r="AA240">
        <f t="shared" si="87"/>
        <v>10124.560711191614</v>
      </c>
      <c r="AB240">
        <f t="shared" si="88"/>
        <v>11026.199236376782</v>
      </c>
      <c r="AC240">
        <f t="shared" si="89"/>
        <v>1150.3916673147789</v>
      </c>
      <c r="AD240">
        <f t="shared" si="90"/>
        <v>135.00391508625273</v>
      </c>
      <c r="AE240">
        <f t="shared" si="91"/>
        <v>323.21784230747807</v>
      </c>
      <c r="AF240">
        <f t="shared" si="92"/>
        <v>2606.2645062253787</v>
      </c>
      <c r="AG240">
        <f t="shared" si="77"/>
        <v>9.3268342454398869</v>
      </c>
      <c r="AH240">
        <f t="shared" si="78"/>
        <v>220.52398472753563</v>
      </c>
      <c r="AI240">
        <f t="shared" si="79"/>
        <v>81.673181324647118</v>
      </c>
    </row>
    <row r="241" spans="1:35" x14ac:dyDescent="0.35">
      <c r="A241">
        <v>15.3713</v>
      </c>
      <c r="B241">
        <v>882.6</v>
      </c>
      <c r="C241">
        <v>59493.3</v>
      </c>
      <c r="D241">
        <f t="shared" si="72"/>
        <v>63256.646656530997</v>
      </c>
      <c r="E241">
        <v>280.89999999999998</v>
      </c>
      <c r="F241">
        <v>729</v>
      </c>
      <c r="G241">
        <v>75085.5</v>
      </c>
      <c r="H241">
        <v>373609.1</v>
      </c>
      <c r="I241">
        <f t="shared" si="73"/>
        <v>596447.2025375847</v>
      </c>
      <c r="J241">
        <v>6851.2</v>
      </c>
      <c r="K241">
        <v>6292.9</v>
      </c>
      <c r="L241">
        <v>7007.3</v>
      </c>
      <c r="M241">
        <v>6369.3</v>
      </c>
      <c r="N241">
        <f t="shared" si="74"/>
        <v>6410.128028451616</v>
      </c>
      <c r="O241">
        <v>959.9</v>
      </c>
      <c r="P241">
        <v>1269.3</v>
      </c>
      <c r="Q241">
        <v>2121.1999999999998</v>
      </c>
      <c r="R241">
        <v>414.2</v>
      </c>
      <c r="S241">
        <v>62.4</v>
      </c>
      <c r="T241">
        <v>211.7</v>
      </c>
      <c r="U241">
        <v>11.6</v>
      </c>
      <c r="V241">
        <v>33.200000000000003</v>
      </c>
      <c r="W241">
        <v>0</v>
      </c>
      <c r="X241">
        <v>817</v>
      </c>
      <c r="Y241">
        <f t="shared" si="75"/>
        <v>666996.57722256728</v>
      </c>
      <c r="Z241">
        <f t="shared" si="86"/>
        <v>123078.29275802535</v>
      </c>
      <c r="AA241">
        <f t="shared" si="87"/>
        <v>10527.640230538831</v>
      </c>
      <c r="AB241">
        <f t="shared" si="88"/>
        <v>12174.725144489466</v>
      </c>
      <c r="AC241">
        <f t="shared" si="89"/>
        <v>1224.8938418875555</v>
      </c>
      <c r="AD241">
        <f t="shared" si="90"/>
        <v>143.32907133959645</v>
      </c>
      <c r="AE241">
        <f t="shared" si="91"/>
        <v>317.39293308151224</v>
      </c>
      <c r="AF241">
        <f t="shared" si="92"/>
        <v>3197.6176082959337</v>
      </c>
      <c r="AG241">
        <f t="shared" si="77"/>
        <v>9.4290044455906035</v>
      </c>
      <c r="AH241">
        <f t="shared" si="78"/>
        <v>243.49450288978932</v>
      </c>
      <c r="AI241">
        <f t="shared" si="79"/>
        <v>84.942468619246867</v>
      </c>
    </row>
    <row r="242" spans="1:35" x14ac:dyDescent="0.35">
      <c r="A242">
        <v>15.3811</v>
      </c>
      <c r="B242">
        <v>937.9</v>
      </c>
      <c r="C242">
        <v>59056.2</v>
      </c>
      <c r="D242">
        <f t="shared" si="72"/>
        <v>62762.728230952795</v>
      </c>
      <c r="E242">
        <v>330.7</v>
      </c>
      <c r="F242">
        <v>650.29999999999995</v>
      </c>
      <c r="G242">
        <v>76894.7</v>
      </c>
      <c r="H242">
        <v>376829.9</v>
      </c>
      <c r="I242">
        <f t="shared" si="73"/>
        <v>604698.29987029231</v>
      </c>
      <c r="J242">
        <v>7087.7</v>
      </c>
      <c r="K242">
        <v>6208.4</v>
      </c>
      <c r="L242">
        <v>7102.8</v>
      </c>
      <c r="M242">
        <v>6777.1</v>
      </c>
      <c r="N242">
        <f t="shared" si="74"/>
        <v>6823.34247428246</v>
      </c>
      <c r="O242">
        <v>979.3</v>
      </c>
      <c r="P242">
        <v>1381.9</v>
      </c>
      <c r="Q242">
        <v>2354.1999999999998</v>
      </c>
      <c r="R242">
        <v>488.4</v>
      </c>
      <c r="S242">
        <v>69.8</v>
      </c>
      <c r="T242">
        <v>241.4</v>
      </c>
      <c r="U242">
        <v>32.799999999999997</v>
      </c>
      <c r="V242">
        <v>22.9</v>
      </c>
      <c r="W242">
        <v>3.41</v>
      </c>
      <c r="X242">
        <v>825.8</v>
      </c>
      <c r="Y242">
        <f t="shared" si="75"/>
        <v>675222.27057552757</v>
      </c>
      <c r="Z242">
        <f t="shared" ref="Z242:Z305" si="93">(G242+L242)*1000000/Y242</f>
        <v>124399.77717027091</v>
      </c>
      <c r="AA242">
        <f t="shared" ref="AA242:AA305" si="94">(F242+K242)*1000000/Y242</f>
        <v>10157.692213193692</v>
      </c>
      <c r="AB242">
        <f t="shared" ref="AB242:AB305" si="95">(J242+P242)*1000000/Y242</f>
        <v>12543.425134335266</v>
      </c>
      <c r="AC242">
        <f t="shared" ref="AC242:AC305" si="96">(X242)*1000000/Y242</f>
        <v>1223.0046845109641</v>
      </c>
      <c r="AD242">
        <f t="shared" ref="AD242:AD305" si="97">(V242+S242)*1000000/Y242</f>
        <v>137.2881257618871</v>
      </c>
      <c r="AE242">
        <f t="shared" ref="AE242:AE305" si="98">(T242+W242)*1000000/Y242</f>
        <v>362.56209350342596</v>
      </c>
      <c r="AF242">
        <f t="shared" ref="AF242:AF305" si="99">(Q242+U242)*1000000/Y242</f>
        <v>3535.1322135234577</v>
      </c>
      <c r="AG242">
        <f t="shared" si="77"/>
        <v>9.6346719926695652</v>
      </c>
      <c r="AH242">
        <f t="shared" si="78"/>
        <v>250.86850268670531</v>
      </c>
      <c r="AI242">
        <f t="shared" si="79"/>
        <v>91.365695792880274</v>
      </c>
    </row>
    <row r="243" spans="1:35" x14ac:dyDescent="0.35">
      <c r="A243">
        <v>15.3908</v>
      </c>
      <c r="B243">
        <v>846.5</v>
      </c>
      <c r="C243">
        <v>60339.6</v>
      </c>
      <c r="D243">
        <f t="shared" si="72"/>
        <v>64214.262940100489</v>
      </c>
      <c r="E243">
        <v>276</v>
      </c>
      <c r="F243">
        <v>707</v>
      </c>
      <c r="G243">
        <v>78037.7</v>
      </c>
      <c r="H243">
        <v>371998.3</v>
      </c>
      <c r="I243">
        <f t="shared" si="73"/>
        <v>592352.37739006116</v>
      </c>
      <c r="J243">
        <v>6758.2</v>
      </c>
      <c r="K243">
        <v>6120.6</v>
      </c>
      <c r="L243">
        <v>7061.2</v>
      </c>
      <c r="M243">
        <v>6586.4</v>
      </c>
      <c r="N243">
        <f t="shared" si="74"/>
        <v>6630.0682817307916</v>
      </c>
      <c r="O243">
        <v>999.3</v>
      </c>
      <c r="P243">
        <v>1386.7</v>
      </c>
      <c r="Q243">
        <v>2485.1</v>
      </c>
      <c r="R243">
        <v>608.29999999999995</v>
      </c>
      <c r="S243">
        <v>64.400000000000006</v>
      </c>
      <c r="T243">
        <v>173.3</v>
      </c>
      <c r="U243">
        <v>16.3</v>
      </c>
      <c r="V243">
        <v>43.3</v>
      </c>
      <c r="W243">
        <v>0</v>
      </c>
      <c r="X243">
        <v>852.7</v>
      </c>
      <c r="Y243">
        <f t="shared" si="75"/>
        <v>664043.20861189242</v>
      </c>
      <c r="Z243">
        <f t="shared" si="93"/>
        <v>128152.65467120682</v>
      </c>
      <c r="AA243">
        <f t="shared" si="94"/>
        <v>10281.861046771835</v>
      </c>
      <c r="AB243">
        <f t="shared" si="95"/>
        <v>12265.617499538917</v>
      </c>
      <c r="AC243">
        <f t="shared" si="96"/>
        <v>1284.103186270775</v>
      </c>
      <c r="AD243">
        <f t="shared" si="97"/>
        <v>162.18824107114162</v>
      </c>
      <c r="AE243">
        <f t="shared" si="98"/>
        <v>260.97699329274695</v>
      </c>
      <c r="AF243">
        <f t="shared" si="99"/>
        <v>3766.9235488890777</v>
      </c>
      <c r="AG243">
        <f t="shared" si="77"/>
        <v>9.2246231642121561</v>
      </c>
      <c r="AH243">
        <f t="shared" si="78"/>
        <v>245.31234999077836</v>
      </c>
      <c r="AI243">
        <f t="shared" si="79"/>
        <v>75.625812441968435</v>
      </c>
    </row>
    <row r="244" spans="1:35" x14ac:dyDescent="0.35">
      <c r="A244">
        <v>15.400600000000001</v>
      </c>
      <c r="B244">
        <v>906.6</v>
      </c>
      <c r="C244">
        <v>59000</v>
      </c>
      <c r="D244">
        <f t="shared" si="72"/>
        <v>62699.256110520728</v>
      </c>
      <c r="E244">
        <v>272.7</v>
      </c>
      <c r="F244">
        <v>630.29999999999995</v>
      </c>
      <c r="G244">
        <v>77919.399999999994</v>
      </c>
      <c r="H244">
        <v>375110.9</v>
      </c>
      <c r="I244">
        <f t="shared" si="73"/>
        <v>600283.95438486605</v>
      </c>
      <c r="J244">
        <v>7088.6</v>
      </c>
      <c r="K244">
        <v>5859.6</v>
      </c>
      <c r="L244">
        <v>7232.4</v>
      </c>
      <c r="M244">
        <v>6603.8</v>
      </c>
      <c r="N244">
        <f t="shared" si="74"/>
        <v>6647.7000818001925</v>
      </c>
      <c r="O244">
        <v>1067.7</v>
      </c>
      <c r="P244">
        <v>1529.2</v>
      </c>
      <c r="Q244">
        <v>2399.9</v>
      </c>
      <c r="R244">
        <v>558.70000000000005</v>
      </c>
      <c r="S244">
        <v>61.5</v>
      </c>
      <c r="T244">
        <v>211</v>
      </c>
      <c r="U244">
        <v>32.299999999999997</v>
      </c>
      <c r="V244">
        <v>3.9</v>
      </c>
      <c r="W244">
        <v>0</v>
      </c>
      <c r="X244">
        <v>797</v>
      </c>
      <c r="Y244">
        <f t="shared" si="75"/>
        <v>670537.51057718706</v>
      </c>
      <c r="Z244">
        <f t="shared" si="93"/>
        <v>126990.36020625124</v>
      </c>
      <c r="AA244">
        <f t="shared" si="94"/>
        <v>9678.6531664926661</v>
      </c>
      <c r="AB244">
        <f t="shared" si="95"/>
        <v>12852.077421562813</v>
      </c>
      <c r="AC244">
        <f t="shared" si="96"/>
        <v>1188.5986800558796</v>
      </c>
      <c r="AD244">
        <f t="shared" si="97"/>
        <v>97.533693444986881</v>
      </c>
      <c r="AE244">
        <f t="shared" si="98"/>
        <v>314.67292533474358</v>
      </c>
      <c r="AF244">
        <f t="shared" si="99"/>
        <v>3627.2392843562247</v>
      </c>
      <c r="AG244">
        <f t="shared" si="77"/>
        <v>9.5740203572230325</v>
      </c>
      <c r="AH244">
        <f t="shared" si="78"/>
        <v>257.04154843125627</v>
      </c>
      <c r="AI244">
        <f t="shared" si="79"/>
        <v>131.77064220183487</v>
      </c>
    </row>
    <row r="245" spans="1:35" x14ac:dyDescent="0.35">
      <c r="A245">
        <v>15.410399999999999</v>
      </c>
      <c r="B245">
        <v>1001.7</v>
      </c>
      <c r="C245">
        <v>58560.3</v>
      </c>
      <c r="D245">
        <f t="shared" si="72"/>
        <v>62202.921759088771</v>
      </c>
      <c r="E245">
        <v>261.89999999999998</v>
      </c>
      <c r="F245">
        <v>778</v>
      </c>
      <c r="G245">
        <v>79087.5</v>
      </c>
      <c r="H245">
        <v>389980</v>
      </c>
      <c r="I245">
        <f t="shared" si="73"/>
        <v>639290.51506507979</v>
      </c>
      <c r="J245">
        <v>7149</v>
      </c>
      <c r="K245">
        <v>5982.9</v>
      </c>
      <c r="L245">
        <v>6942.2</v>
      </c>
      <c r="M245">
        <v>6219.7</v>
      </c>
      <c r="N245">
        <f t="shared" si="74"/>
        <v>6258.6267809897208</v>
      </c>
      <c r="O245">
        <v>1107</v>
      </c>
      <c r="P245">
        <v>1440.9</v>
      </c>
      <c r="Q245">
        <v>2389</v>
      </c>
      <c r="R245">
        <v>686.4</v>
      </c>
      <c r="S245">
        <v>42.4</v>
      </c>
      <c r="T245">
        <v>196.1</v>
      </c>
      <c r="U245">
        <v>5.81</v>
      </c>
      <c r="V245">
        <v>15.6</v>
      </c>
      <c r="W245">
        <v>0</v>
      </c>
      <c r="X245">
        <v>867.1</v>
      </c>
      <c r="Y245">
        <f t="shared" si="75"/>
        <v>708753.76360515819</v>
      </c>
      <c r="Z245">
        <f t="shared" si="93"/>
        <v>121381.64820797558</v>
      </c>
      <c r="AA245">
        <f t="shared" si="94"/>
        <v>9539.1380577789078</v>
      </c>
      <c r="AB245">
        <f t="shared" si="95"/>
        <v>12119.724001614437</v>
      </c>
      <c r="AC245">
        <f t="shared" si="96"/>
        <v>1223.4150201748423</v>
      </c>
      <c r="AD245">
        <f t="shared" si="97"/>
        <v>81.833780613701819</v>
      </c>
      <c r="AE245">
        <f t="shared" si="98"/>
        <v>276.68283410942979</v>
      </c>
      <c r="AF245">
        <f t="shared" si="99"/>
        <v>3378.9026922672288</v>
      </c>
      <c r="AG245">
        <f t="shared" si="77"/>
        <v>10.27749978595933</v>
      </c>
      <c r="AH245">
        <f t="shared" si="78"/>
        <v>242.39448003228873</v>
      </c>
      <c r="AI245">
        <f t="shared" si="79"/>
        <v>148.10172413793106</v>
      </c>
    </row>
    <row r="246" spans="1:35" x14ac:dyDescent="0.35">
      <c r="A246">
        <v>15.420199999999999</v>
      </c>
      <c r="B246">
        <v>870.2</v>
      </c>
      <c r="C246">
        <v>58380.9</v>
      </c>
      <c r="D246">
        <f t="shared" si="72"/>
        <v>62000.547779882545</v>
      </c>
      <c r="E246">
        <v>323.89999999999998</v>
      </c>
      <c r="F246">
        <v>722.8</v>
      </c>
      <c r="G246">
        <v>80376.7</v>
      </c>
      <c r="H246">
        <v>371496.4</v>
      </c>
      <c r="I246">
        <f t="shared" si="73"/>
        <v>591080.78298994631</v>
      </c>
      <c r="J246">
        <v>7925.1</v>
      </c>
      <c r="K246">
        <v>6034</v>
      </c>
      <c r="L246">
        <v>6969.7</v>
      </c>
      <c r="M246">
        <v>6565.1</v>
      </c>
      <c r="N246">
        <f t="shared" si="74"/>
        <v>6608.4853672847612</v>
      </c>
      <c r="O246">
        <v>1112.8</v>
      </c>
      <c r="P246">
        <v>1494.6</v>
      </c>
      <c r="Q246">
        <v>2514.6</v>
      </c>
      <c r="R246">
        <v>628.9</v>
      </c>
      <c r="S246">
        <v>50.1</v>
      </c>
      <c r="T246">
        <v>238</v>
      </c>
      <c r="U246">
        <v>27.1</v>
      </c>
      <c r="V246">
        <v>19.5</v>
      </c>
      <c r="W246">
        <v>0</v>
      </c>
      <c r="X246">
        <v>853.1</v>
      </c>
      <c r="Y246">
        <f t="shared" si="75"/>
        <v>660560.01613711356</v>
      </c>
      <c r="Z246">
        <f t="shared" si="93"/>
        <v>132230.8312131768</v>
      </c>
      <c r="AA246">
        <f t="shared" si="94"/>
        <v>10228.896443828171</v>
      </c>
      <c r="AB246">
        <f t="shared" si="95"/>
        <v>14260.172838019213</v>
      </c>
      <c r="AC246">
        <f t="shared" si="96"/>
        <v>1291.4799248504933</v>
      </c>
      <c r="AD246">
        <f t="shared" si="97"/>
        <v>105.36514215167546</v>
      </c>
      <c r="AE246">
        <f t="shared" si="98"/>
        <v>360.30034241521201</v>
      </c>
      <c r="AF246">
        <f t="shared" si="99"/>
        <v>3847.795715616573</v>
      </c>
      <c r="AG246">
        <f t="shared" si="77"/>
        <v>9.5334767861798735</v>
      </c>
      <c r="AH246">
        <f t="shared" si="78"/>
        <v>285.20345676038426</v>
      </c>
      <c r="AI246">
        <f t="shared" si="79"/>
        <v>135.3405172413793</v>
      </c>
    </row>
    <row r="247" spans="1:35" x14ac:dyDescent="0.35">
      <c r="A247">
        <v>15.43</v>
      </c>
      <c r="B247">
        <v>867.5</v>
      </c>
      <c r="C247">
        <v>57691.8</v>
      </c>
      <c r="D247">
        <f t="shared" si="72"/>
        <v>61223.91803446049</v>
      </c>
      <c r="E247">
        <v>321.89999999999998</v>
      </c>
      <c r="F247">
        <v>594.20000000000005</v>
      </c>
      <c r="G247">
        <v>80250.3</v>
      </c>
      <c r="H247">
        <v>371689.1</v>
      </c>
      <c r="I247">
        <f t="shared" si="73"/>
        <v>591568.75998808863</v>
      </c>
      <c r="J247">
        <v>7735.2</v>
      </c>
      <c r="K247">
        <v>5800.3</v>
      </c>
      <c r="L247">
        <v>7013.6</v>
      </c>
      <c r="M247">
        <v>6439.6</v>
      </c>
      <c r="N247">
        <f t="shared" si="74"/>
        <v>6481.3372191564795</v>
      </c>
      <c r="O247">
        <v>1063.0999999999999</v>
      </c>
      <c r="P247">
        <v>1641.9</v>
      </c>
      <c r="Q247">
        <v>2746.4</v>
      </c>
      <c r="R247">
        <v>549</v>
      </c>
      <c r="S247">
        <v>50.7</v>
      </c>
      <c r="T247">
        <v>236.1</v>
      </c>
      <c r="U247">
        <v>27.7</v>
      </c>
      <c r="V247">
        <v>5.37</v>
      </c>
      <c r="W247">
        <v>0</v>
      </c>
      <c r="X247">
        <v>870.2</v>
      </c>
      <c r="Y247">
        <f t="shared" si="75"/>
        <v>660141.51524170558</v>
      </c>
      <c r="Z247">
        <f t="shared" si="93"/>
        <v>132189.68658265498</v>
      </c>
      <c r="AA247">
        <f t="shared" si="94"/>
        <v>9686.5594003108636</v>
      </c>
      <c r="AB247">
        <f t="shared" si="95"/>
        <v>14204.681547056845</v>
      </c>
      <c r="AC247">
        <f t="shared" si="96"/>
        <v>1318.202203479633</v>
      </c>
      <c r="AD247">
        <f t="shared" si="97"/>
        <v>84.936333657898203</v>
      </c>
      <c r="AE247">
        <f t="shared" si="98"/>
        <v>357.65058634973724</v>
      </c>
      <c r="AF247">
        <f t="shared" si="99"/>
        <v>4202.2807776061245</v>
      </c>
      <c r="AG247">
        <f t="shared" si="77"/>
        <v>9.6623799812210365</v>
      </c>
      <c r="AH247">
        <f t="shared" si="78"/>
        <v>284.09363094113689</v>
      </c>
      <c r="AI247">
        <f t="shared" si="79"/>
        <v>167.23916532905298</v>
      </c>
    </row>
    <row r="248" spans="1:35" x14ac:dyDescent="0.35">
      <c r="A248">
        <v>15.4398</v>
      </c>
      <c r="B248">
        <v>776.1</v>
      </c>
      <c r="C248">
        <v>57772</v>
      </c>
      <c r="D248">
        <f t="shared" si="72"/>
        <v>61314.246657921438</v>
      </c>
      <c r="E248">
        <v>417.5</v>
      </c>
      <c r="F248">
        <v>573.5</v>
      </c>
      <c r="G248">
        <v>82141</v>
      </c>
      <c r="H248">
        <v>368649.1</v>
      </c>
      <c r="I248">
        <f t="shared" si="73"/>
        <v>583905.24191855895</v>
      </c>
      <c r="J248">
        <v>7833.7</v>
      </c>
      <c r="K248">
        <v>6118.5</v>
      </c>
      <c r="L248">
        <v>7479.7</v>
      </c>
      <c r="M248">
        <v>6649.8</v>
      </c>
      <c r="N248">
        <f t="shared" si="74"/>
        <v>6694.3158616165774</v>
      </c>
      <c r="O248">
        <v>1118</v>
      </c>
      <c r="P248">
        <v>1668.8</v>
      </c>
      <c r="Q248">
        <v>2402.1</v>
      </c>
      <c r="R248">
        <v>676.7</v>
      </c>
      <c r="S248">
        <v>60.5</v>
      </c>
      <c r="T248">
        <v>232.7</v>
      </c>
      <c r="U248">
        <v>18.7</v>
      </c>
      <c r="V248">
        <v>7.32</v>
      </c>
      <c r="W248">
        <v>0</v>
      </c>
      <c r="X248">
        <v>839</v>
      </c>
      <c r="Y248">
        <f t="shared" si="75"/>
        <v>652689.90443809703</v>
      </c>
      <c r="Z248">
        <f t="shared" si="93"/>
        <v>137309.7689892335</v>
      </c>
      <c r="AA248">
        <f t="shared" si="94"/>
        <v>10252.954664223229</v>
      </c>
      <c r="AB248">
        <f t="shared" si="95"/>
        <v>14558.981126237481</v>
      </c>
      <c r="AC248">
        <f t="shared" si="96"/>
        <v>1285.4496358761639</v>
      </c>
      <c r="AD248">
        <f t="shared" si="97"/>
        <v>103.90845566760599</v>
      </c>
      <c r="AE248">
        <f t="shared" si="98"/>
        <v>356.52458911607073</v>
      </c>
      <c r="AF248">
        <f t="shared" si="99"/>
        <v>3708.9588540274335</v>
      </c>
      <c r="AG248">
        <f t="shared" si="77"/>
        <v>9.5231577283535263</v>
      </c>
      <c r="AH248">
        <f t="shared" si="78"/>
        <v>291.17962252474962</v>
      </c>
      <c r="AI248">
        <f t="shared" si="79"/>
        <v>140.1135358301386</v>
      </c>
    </row>
    <row r="249" spans="1:35" x14ac:dyDescent="0.35">
      <c r="A249">
        <v>15.4496</v>
      </c>
      <c r="B249">
        <v>1009.3</v>
      </c>
      <c r="C249">
        <v>57292.5</v>
      </c>
      <c r="D249">
        <f t="shared" si="72"/>
        <v>60774.418364126737</v>
      </c>
      <c r="E249">
        <v>367.3</v>
      </c>
      <c r="F249">
        <v>706.4</v>
      </c>
      <c r="G249">
        <v>83483.8</v>
      </c>
      <c r="H249">
        <v>374201.8</v>
      </c>
      <c r="I249">
        <f t="shared" si="73"/>
        <v>597959.21432819718</v>
      </c>
      <c r="J249">
        <v>7941.9</v>
      </c>
      <c r="K249">
        <v>6294.7</v>
      </c>
      <c r="L249">
        <v>7284.3</v>
      </c>
      <c r="M249">
        <v>6184.8</v>
      </c>
      <c r="N249">
        <f t="shared" si="74"/>
        <v>6223.2898027721849</v>
      </c>
      <c r="O249">
        <v>1254.8</v>
      </c>
      <c r="P249">
        <v>1621.4</v>
      </c>
      <c r="Q249">
        <v>2502.6</v>
      </c>
      <c r="R249">
        <v>654.1</v>
      </c>
      <c r="S249">
        <v>69.8</v>
      </c>
      <c r="T249">
        <v>233.2</v>
      </c>
      <c r="U249">
        <v>20.6</v>
      </c>
      <c r="V249">
        <v>28.8</v>
      </c>
      <c r="W249">
        <v>0</v>
      </c>
      <c r="X249">
        <v>875.5</v>
      </c>
      <c r="Y249">
        <f t="shared" si="75"/>
        <v>665966.22249509615</v>
      </c>
      <c r="Z249">
        <f t="shared" si="93"/>
        <v>136295.35092625266</v>
      </c>
      <c r="AA249">
        <f t="shared" si="94"/>
        <v>10512.695334261569</v>
      </c>
      <c r="AB249">
        <f t="shared" si="95"/>
        <v>14360.037606968001</v>
      </c>
      <c r="AC249">
        <f t="shared" si="96"/>
        <v>1314.6312386833504</v>
      </c>
      <c r="AD249">
        <f t="shared" si="97"/>
        <v>148.05555697793073</v>
      </c>
      <c r="AE249">
        <f t="shared" si="98"/>
        <v>350.16790960703293</v>
      </c>
      <c r="AF249">
        <f t="shared" si="99"/>
        <v>3788.7807440843285</v>
      </c>
      <c r="AG249">
        <f t="shared" si="77"/>
        <v>9.8389952618806813</v>
      </c>
      <c r="AH249">
        <f t="shared" si="78"/>
        <v>287.20075213936002</v>
      </c>
      <c r="AI249">
        <f t="shared" si="79"/>
        <v>96.990872210953341</v>
      </c>
    </row>
    <row r="250" spans="1:35" x14ac:dyDescent="0.35">
      <c r="A250">
        <v>15.4594</v>
      </c>
      <c r="B250">
        <v>1019.1</v>
      </c>
      <c r="C250">
        <v>58568.3</v>
      </c>
      <c r="D250">
        <f t="shared" si="72"/>
        <v>62211.948036166628</v>
      </c>
      <c r="E250">
        <v>307.5</v>
      </c>
      <c r="F250">
        <v>710.9</v>
      </c>
      <c r="G250">
        <v>81691.199999999997</v>
      </c>
      <c r="H250">
        <v>366045</v>
      </c>
      <c r="I250">
        <f t="shared" si="73"/>
        <v>577399.0267448005</v>
      </c>
      <c r="J250">
        <v>7989.9</v>
      </c>
      <c r="K250">
        <v>6030.6</v>
      </c>
      <c r="L250">
        <v>7850.5</v>
      </c>
      <c r="M250">
        <v>6270.3</v>
      </c>
      <c r="N250">
        <f t="shared" si="74"/>
        <v>6309.864744910009</v>
      </c>
      <c r="O250">
        <v>1137.3</v>
      </c>
      <c r="P250">
        <v>1427.2</v>
      </c>
      <c r="Q250">
        <v>2780.9</v>
      </c>
      <c r="R250">
        <v>778</v>
      </c>
      <c r="S250">
        <v>94.1</v>
      </c>
      <c r="T250">
        <v>224.9</v>
      </c>
      <c r="U250">
        <v>30.3</v>
      </c>
      <c r="V250">
        <v>28.1</v>
      </c>
      <c r="W250">
        <v>0</v>
      </c>
      <c r="X250">
        <v>1037.8</v>
      </c>
      <c r="Y250">
        <f t="shared" si="75"/>
        <v>646939.93952587713</v>
      </c>
      <c r="Z250">
        <f t="shared" si="93"/>
        <v>138408.05696062362</v>
      </c>
      <c r="AA250">
        <f t="shared" si="94"/>
        <v>10420.596392519286</v>
      </c>
      <c r="AB250">
        <f t="shared" si="95"/>
        <v>14556.374440108784</v>
      </c>
      <c r="AC250">
        <f t="shared" si="96"/>
        <v>1604.1674606773736</v>
      </c>
      <c r="AD250">
        <f t="shared" si="97"/>
        <v>188.88925004314419</v>
      </c>
      <c r="AE250">
        <f t="shared" si="98"/>
        <v>347.63659848365904</v>
      </c>
      <c r="AF250">
        <f t="shared" si="99"/>
        <v>4345.380194118552</v>
      </c>
      <c r="AG250">
        <f t="shared" si="77"/>
        <v>9.2811597284999383</v>
      </c>
      <c r="AH250">
        <f t="shared" si="78"/>
        <v>291.12748880217566</v>
      </c>
      <c r="AI250">
        <f t="shared" si="79"/>
        <v>77.063011456628487</v>
      </c>
    </row>
    <row r="251" spans="1:35" x14ac:dyDescent="0.35">
      <c r="A251">
        <v>15.469200000000001</v>
      </c>
      <c r="B251">
        <v>854.9</v>
      </c>
      <c r="C251">
        <v>58778.3</v>
      </c>
      <c r="D251">
        <f t="shared" si="72"/>
        <v>62448.942687997958</v>
      </c>
      <c r="E251">
        <v>323.89999999999998</v>
      </c>
      <c r="F251">
        <v>693.4</v>
      </c>
      <c r="G251">
        <v>82602.8</v>
      </c>
      <c r="H251">
        <v>367584.9</v>
      </c>
      <c r="I251">
        <f t="shared" si="73"/>
        <v>581239.91663070675</v>
      </c>
      <c r="J251">
        <v>8016.3</v>
      </c>
      <c r="K251">
        <v>6190.8</v>
      </c>
      <c r="L251">
        <v>7866.8</v>
      </c>
      <c r="M251">
        <v>6162.6</v>
      </c>
      <c r="N251">
        <f t="shared" si="74"/>
        <v>6200.8131310011076</v>
      </c>
      <c r="O251">
        <v>1218.4000000000001</v>
      </c>
      <c r="P251">
        <v>1583.8</v>
      </c>
      <c r="Q251">
        <v>2505.5</v>
      </c>
      <c r="R251">
        <v>560.6</v>
      </c>
      <c r="S251">
        <v>66.8</v>
      </c>
      <c r="T251">
        <v>230.7</v>
      </c>
      <c r="U251">
        <v>0</v>
      </c>
      <c r="V251">
        <v>7.81</v>
      </c>
      <c r="W251">
        <v>0</v>
      </c>
      <c r="X251">
        <v>909.4</v>
      </c>
      <c r="Y251">
        <f t="shared" si="75"/>
        <v>650744.5724497058</v>
      </c>
      <c r="Z251">
        <f t="shared" si="93"/>
        <v>139024.7476969808</v>
      </c>
      <c r="AA251">
        <f t="shared" si="94"/>
        <v>10578.95876731582</v>
      </c>
      <c r="AB251">
        <f t="shared" si="95"/>
        <v>14752.485700896052</v>
      </c>
      <c r="AC251">
        <f t="shared" si="96"/>
        <v>1397.4761196648858</v>
      </c>
      <c r="AD251">
        <f t="shared" si="97"/>
        <v>114.65328050164628</v>
      </c>
      <c r="AE251">
        <f t="shared" si="98"/>
        <v>354.51697911445916</v>
      </c>
      <c r="AF251">
        <f t="shared" si="99"/>
        <v>3850.2049899058406</v>
      </c>
      <c r="AG251">
        <f t="shared" si="77"/>
        <v>9.3074420736736521</v>
      </c>
      <c r="AH251">
        <f t="shared" si="78"/>
        <v>295.04971401792102</v>
      </c>
      <c r="AI251">
        <f t="shared" si="79"/>
        <v>128.67041951481033</v>
      </c>
    </row>
    <row r="252" spans="1:35" x14ac:dyDescent="0.35">
      <c r="A252">
        <v>15.478999999999999</v>
      </c>
      <c r="B252">
        <v>832.2</v>
      </c>
      <c r="C252">
        <v>56198.8</v>
      </c>
      <c r="D252">
        <f t="shared" si="72"/>
        <v>59545.166927102866</v>
      </c>
      <c r="E252">
        <v>282.39999999999998</v>
      </c>
      <c r="F252">
        <v>720</v>
      </c>
      <c r="G252">
        <v>83371.199999999997</v>
      </c>
      <c r="H252">
        <v>367285.6</v>
      </c>
      <c r="I252">
        <f t="shared" si="73"/>
        <v>580491.92495065695</v>
      </c>
      <c r="J252">
        <v>8277.6</v>
      </c>
      <c r="K252">
        <v>6343.5</v>
      </c>
      <c r="L252">
        <v>7369.7</v>
      </c>
      <c r="M252">
        <v>6012</v>
      </c>
      <c r="N252">
        <f t="shared" si="74"/>
        <v>6048.3627568944494</v>
      </c>
      <c r="O252">
        <v>1252.2</v>
      </c>
      <c r="P252">
        <v>1749.7</v>
      </c>
      <c r="Q252">
        <v>2679.8</v>
      </c>
      <c r="R252">
        <v>623.20000000000005</v>
      </c>
      <c r="S252">
        <v>71.2</v>
      </c>
      <c r="T252">
        <v>255.1</v>
      </c>
      <c r="U252">
        <v>0</v>
      </c>
      <c r="V252">
        <v>7.32</v>
      </c>
      <c r="W252">
        <v>0</v>
      </c>
      <c r="X252">
        <v>874.1</v>
      </c>
      <c r="Y252">
        <f t="shared" si="75"/>
        <v>646917.65463465429</v>
      </c>
      <c r="Z252">
        <f t="shared" si="93"/>
        <v>140266.53832974427</v>
      </c>
      <c r="AA252">
        <f t="shared" si="94"/>
        <v>10918.700315868022</v>
      </c>
      <c r="AB252">
        <f t="shared" si="95"/>
        <v>15500.118026092368</v>
      </c>
      <c r="AC252">
        <f t="shared" si="96"/>
        <v>1351.1766045303657</v>
      </c>
      <c r="AD252">
        <f t="shared" si="97"/>
        <v>121.37557143087099</v>
      </c>
      <c r="AE252">
        <f t="shared" si="98"/>
        <v>394.33148588913889</v>
      </c>
      <c r="AF252">
        <f t="shared" si="99"/>
        <v>4142.4128415747327</v>
      </c>
      <c r="AG252">
        <f t="shared" si="77"/>
        <v>9.7487664391186293</v>
      </c>
      <c r="AH252">
        <f t="shared" si="78"/>
        <v>310.00236052184738</v>
      </c>
      <c r="AI252">
        <f t="shared" si="79"/>
        <v>127.70376974019359</v>
      </c>
    </row>
    <row r="253" spans="1:35" x14ac:dyDescent="0.35">
      <c r="A253">
        <v>15.488799999999999</v>
      </c>
      <c r="B253">
        <v>886.5</v>
      </c>
      <c r="C253">
        <v>58501</v>
      </c>
      <c r="D253">
        <f t="shared" si="72"/>
        <v>62136.019262898852</v>
      </c>
      <c r="E253">
        <v>273.2</v>
      </c>
      <c r="F253">
        <v>629.6</v>
      </c>
      <c r="G253">
        <v>81530.3</v>
      </c>
      <c r="H253">
        <v>365925.5</v>
      </c>
      <c r="I253">
        <f t="shared" si="73"/>
        <v>577101.74435338425</v>
      </c>
      <c r="J253">
        <v>8017.7</v>
      </c>
      <c r="K253">
        <v>5783.4</v>
      </c>
      <c r="L253">
        <v>7389.9</v>
      </c>
      <c r="M253">
        <v>5934.3</v>
      </c>
      <c r="N253">
        <f t="shared" si="74"/>
        <v>5969.7261458674211</v>
      </c>
      <c r="O253">
        <v>1245.0999999999999</v>
      </c>
      <c r="P253">
        <v>1522.4</v>
      </c>
      <c r="Q253">
        <v>2396.5</v>
      </c>
      <c r="R253">
        <v>572.29999999999995</v>
      </c>
      <c r="S253">
        <v>61.9</v>
      </c>
      <c r="T253">
        <v>228.8</v>
      </c>
      <c r="U253">
        <v>22.6</v>
      </c>
      <c r="V253">
        <v>4.3899999999999997</v>
      </c>
      <c r="W253">
        <v>0</v>
      </c>
      <c r="X253">
        <v>815.6</v>
      </c>
      <c r="Y253">
        <f t="shared" si="75"/>
        <v>646093.98976215045</v>
      </c>
      <c r="Z253">
        <f t="shared" si="93"/>
        <v>137627.34433226133</v>
      </c>
      <c r="AA253">
        <f t="shared" si="94"/>
        <v>9925.8004278307053</v>
      </c>
      <c r="AB253">
        <f t="shared" si="95"/>
        <v>14765.808305246797</v>
      </c>
      <c r="AC253">
        <f t="shared" si="96"/>
        <v>1262.3550333601627</v>
      </c>
      <c r="AD253">
        <f t="shared" si="97"/>
        <v>102.60117111506274</v>
      </c>
      <c r="AE253">
        <f t="shared" si="98"/>
        <v>354.12804270819669</v>
      </c>
      <c r="AF253">
        <f t="shared" si="99"/>
        <v>3744.192080923945</v>
      </c>
      <c r="AG253">
        <f t="shared" si="77"/>
        <v>9.2877167092351733</v>
      </c>
      <c r="AH253">
        <f t="shared" si="78"/>
        <v>295.31616610493597</v>
      </c>
      <c r="AI253">
        <f t="shared" si="79"/>
        <v>143.91461758938001</v>
      </c>
    </row>
    <row r="254" spans="1:35" x14ac:dyDescent="0.35">
      <c r="A254">
        <v>15.4986</v>
      </c>
      <c r="B254">
        <v>973.2</v>
      </c>
      <c r="C254">
        <v>57497.599999999999</v>
      </c>
      <c r="D254">
        <f t="shared" si="72"/>
        <v>61005.255795635116</v>
      </c>
      <c r="E254">
        <v>339</v>
      </c>
      <c r="F254">
        <v>700.6</v>
      </c>
      <c r="G254">
        <v>81483.199999999997</v>
      </c>
      <c r="H254">
        <v>371094.5</v>
      </c>
      <c r="I254">
        <f t="shared" si="73"/>
        <v>590064.00802664307</v>
      </c>
      <c r="J254">
        <v>8035.3</v>
      </c>
      <c r="K254">
        <v>6136.8</v>
      </c>
      <c r="L254">
        <v>7377.1</v>
      </c>
      <c r="M254">
        <v>6532.4</v>
      </c>
      <c r="N254">
        <f t="shared" si="74"/>
        <v>6575.3528348584287</v>
      </c>
      <c r="O254">
        <v>1340.5</v>
      </c>
      <c r="P254">
        <v>1564.2</v>
      </c>
      <c r="Q254">
        <v>2587.5</v>
      </c>
      <c r="R254">
        <v>637.4</v>
      </c>
      <c r="S254">
        <v>64.400000000000006</v>
      </c>
      <c r="T254">
        <v>236.1</v>
      </c>
      <c r="U254">
        <v>29.7</v>
      </c>
      <c r="V254">
        <v>19.100000000000001</v>
      </c>
      <c r="W254">
        <v>3.9</v>
      </c>
      <c r="X254">
        <v>993.6</v>
      </c>
      <c r="Y254">
        <f t="shared" si="75"/>
        <v>658617.81665713666</v>
      </c>
      <c r="Z254">
        <f t="shared" si="93"/>
        <v>134919.36864237444</v>
      </c>
      <c r="AA254">
        <f t="shared" si="94"/>
        <v>10381.437955480356</v>
      </c>
      <c r="AB254">
        <f t="shared" si="95"/>
        <v>14575.220647268503</v>
      </c>
      <c r="AC254">
        <f t="shared" si="96"/>
        <v>1508.613910633469</v>
      </c>
      <c r="AD254">
        <f t="shared" si="97"/>
        <v>126.78065774747851</v>
      </c>
      <c r="AE254">
        <f t="shared" si="98"/>
        <v>364.39949532209397</v>
      </c>
      <c r="AF254">
        <f t="shared" si="99"/>
        <v>3973.7764964874345</v>
      </c>
      <c r="AG254">
        <f t="shared" si="77"/>
        <v>9.6723470843779626</v>
      </c>
      <c r="AH254">
        <f t="shared" si="78"/>
        <v>291.50441294537006</v>
      </c>
      <c r="AI254">
        <f t="shared" si="79"/>
        <v>114.96407185628742</v>
      </c>
    </row>
    <row r="255" spans="1:35" x14ac:dyDescent="0.35">
      <c r="A255">
        <v>15.5084</v>
      </c>
      <c r="B255">
        <v>903.7</v>
      </c>
      <c r="C255">
        <v>57689.599999999999</v>
      </c>
      <c r="D255">
        <f t="shared" si="72"/>
        <v>61221.440408595721</v>
      </c>
      <c r="E255">
        <v>302.89999999999998</v>
      </c>
      <c r="F255">
        <v>621.9</v>
      </c>
      <c r="G255">
        <v>82351.600000000006</v>
      </c>
      <c r="H255">
        <v>372159.2</v>
      </c>
      <c r="I255">
        <f t="shared" si="73"/>
        <v>592760.45774661354</v>
      </c>
      <c r="J255">
        <v>7995.1</v>
      </c>
      <c r="K255">
        <v>6043.5</v>
      </c>
      <c r="L255">
        <v>7471</v>
      </c>
      <c r="M255">
        <v>6090.9</v>
      </c>
      <c r="N255">
        <f t="shared" si="74"/>
        <v>6128.2264142666563</v>
      </c>
      <c r="O255">
        <v>1258.5999999999999</v>
      </c>
      <c r="P255">
        <v>1599.8</v>
      </c>
      <c r="Q255">
        <v>2514.6999999999998</v>
      </c>
      <c r="R255">
        <v>727.7</v>
      </c>
      <c r="S255">
        <v>57.1</v>
      </c>
      <c r="T255">
        <v>250.2</v>
      </c>
      <c r="U255">
        <v>21.9</v>
      </c>
      <c r="V255">
        <v>3.41</v>
      </c>
      <c r="W255">
        <v>0</v>
      </c>
      <c r="X255">
        <v>978.4</v>
      </c>
      <c r="Y255">
        <f t="shared" si="75"/>
        <v>661013.82456947584</v>
      </c>
      <c r="Z255">
        <f t="shared" si="93"/>
        <v>135886.1141194774</v>
      </c>
      <c r="AA255">
        <f t="shared" si="94"/>
        <v>10083.601510666187</v>
      </c>
      <c r="AB255">
        <f t="shared" si="95"/>
        <v>14515.430151932516</v>
      </c>
      <c r="AC255">
        <f t="shared" si="96"/>
        <v>1480.1505863167697</v>
      </c>
      <c r="AD255">
        <f t="shared" si="97"/>
        <v>91.541201939930232</v>
      </c>
      <c r="AE255">
        <f t="shared" si="98"/>
        <v>378.50948149678635</v>
      </c>
      <c r="AF255">
        <f t="shared" si="99"/>
        <v>3837.4386521372835</v>
      </c>
      <c r="AG255">
        <f t="shared" si="77"/>
        <v>9.6822363830464155</v>
      </c>
      <c r="AH255">
        <f t="shared" si="78"/>
        <v>290.30860303865035</v>
      </c>
      <c r="AI255">
        <f t="shared" si="79"/>
        <v>158.5671789786812</v>
      </c>
    </row>
    <row r="256" spans="1:35" x14ac:dyDescent="0.35">
      <c r="A256">
        <v>15.5182</v>
      </c>
      <c r="B256">
        <v>947.5</v>
      </c>
      <c r="C256">
        <v>62637.599999999999</v>
      </c>
      <c r="D256">
        <f t="shared" si="72"/>
        <v>66823.247870834166</v>
      </c>
      <c r="E256">
        <v>336.6</v>
      </c>
      <c r="F256">
        <v>617.4</v>
      </c>
      <c r="G256">
        <v>81691.399999999994</v>
      </c>
      <c r="H256">
        <v>367150.7</v>
      </c>
      <c r="I256">
        <f t="shared" si="73"/>
        <v>580155.022688656</v>
      </c>
      <c r="J256">
        <v>8284.4</v>
      </c>
      <c r="K256">
        <v>5848.4</v>
      </c>
      <c r="L256">
        <v>7387.4</v>
      </c>
      <c r="M256">
        <v>5805.1</v>
      </c>
      <c r="N256">
        <f t="shared" si="74"/>
        <v>5838.9959554208135</v>
      </c>
      <c r="O256">
        <v>1372.1</v>
      </c>
      <c r="P256">
        <v>1705.2</v>
      </c>
      <c r="Q256">
        <v>2403.9</v>
      </c>
      <c r="R256">
        <v>621.20000000000005</v>
      </c>
      <c r="S256">
        <v>54.1</v>
      </c>
      <c r="T256">
        <v>229.8</v>
      </c>
      <c r="U256">
        <v>16.8</v>
      </c>
      <c r="V256">
        <v>24.9</v>
      </c>
      <c r="W256">
        <v>0</v>
      </c>
      <c r="X256">
        <v>773.6</v>
      </c>
      <c r="Y256">
        <f t="shared" si="75"/>
        <v>653764.76651491097</v>
      </c>
      <c r="Z256">
        <f t="shared" si="93"/>
        <v>136255.1250274028</v>
      </c>
      <c r="AA256">
        <f t="shared" si="94"/>
        <v>9890.1016560863081</v>
      </c>
      <c r="AB256">
        <f t="shared" si="95"/>
        <v>15280.113752921494</v>
      </c>
      <c r="AC256">
        <f t="shared" si="96"/>
        <v>1183.300232167461</v>
      </c>
      <c r="AD256">
        <f t="shared" si="97"/>
        <v>120.83857076167193</v>
      </c>
      <c r="AE256">
        <f t="shared" si="98"/>
        <v>351.50257672192674</v>
      </c>
      <c r="AF256">
        <f t="shared" si="99"/>
        <v>3702.7079524402443</v>
      </c>
      <c r="AG256">
        <f t="shared" si="77"/>
        <v>8.6819339253019425</v>
      </c>
      <c r="AH256">
        <f t="shared" si="78"/>
        <v>305.60227505842988</v>
      </c>
      <c r="AI256">
        <f t="shared" si="79"/>
        <v>126.45063291139242</v>
      </c>
    </row>
    <row r="257" spans="1:35" x14ac:dyDescent="0.35">
      <c r="A257">
        <v>15.528</v>
      </c>
      <c r="B257">
        <v>844.5</v>
      </c>
      <c r="C257">
        <v>57556.2</v>
      </c>
      <c r="D257">
        <f t="shared" si="72"/>
        <v>61071.227801594105</v>
      </c>
      <c r="E257">
        <v>326.8</v>
      </c>
      <c r="F257">
        <v>746.4</v>
      </c>
      <c r="G257">
        <v>81574.3</v>
      </c>
      <c r="H257">
        <v>379476.9</v>
      </c>
      <c r="I257">
        <f t="shared" si="73"/>
        <v>611543.55091696035</v>
      </c>
      <c r="J257">
        <v>8091.8</v>
      </c>
      <c r="K257">
        <v>6354.8</v>
      </c>
      <c r="L257">
        <v>7580.2</v>
      </c>
      <c r="M257">
        <v>5876.6</v>
      </c>
      <c r="N257">
        <f t="shared" si="74"/>
        <v>5911.3385722537059</v>
      </c>
      <c r="O257">
        <v>1290.2</v>
      </c>
      <c r="P257">
        <v>1628.7</v>
      </c>
      <c r="Q257">
        <v>2377.9</v>
      </c>
      <c r="R257">
        <v>645.1</v>
      </c>
      <c r="S257">
        <v>55.6</v>
      </c>
      <c r="T257">
        <v>240.3</v>
      </c>
      <c r="U257">
        <v>23.9</v>
      </c>
      <c r="V257">
        <v>16.600000000000001</v>
      </c>
      <c r="W257">
        <v>5.37</v>
      </c>
      <c r="X257">
        <v>1057.5</v>
      </c>
      <c r="Y257">
        <f t="shared" si="75"/>
        <v>679370.61729080812</v>
      </c>
      <c r="Z257">
        <f t="shared" si="93"/>
        <v>131231.02137612313</v>
      </c>
      <c r="AA257">
        <f t="shared" si="94"/>
        <v>10452.615728831697</v>
      </c>
      <c r="AB257">
        <f t="shared" si="95"/>
        <v>14308.0959826661</v>
      </c>
      <c r="AC257">
        <f t="shared" si="96"/>
        <v>1556.5877785782009</v>
      </c>
      <c r="AD257">
        <f t="shared" si="97"/>
        <v>106.27483462254951</v>
      </c>
      <c r="AE257">
        <f t="shared" si="98"/>
        <v>361.6141083340961</v>
      </c>
      <c r="AF257">
        <f t="shared" si="99"/>
        <v>3535.3309944105176</v>
      </c>
      <c r="AG257">
        <f t="shared" si="77"/>
        <v>10.013611530845916</v>
      </c>
      <c r="AH257">
        <f t="shared" si="78"/>
        <v>286.161919653322</v>
      </c>
      <c r="AI257">
        <f t="shared" si="79"/>
        <v>134.63296398891967</v>
      </c>
    </row>
    <row r="258" spans="1:35" x14ac:dyDescent="0.35">
      <c r="A258">
        <v>15.537800000000001</v>
      </c>
      <c r="B258">
        <v>918</v>
      </c>
      <c r="C258">
        <v>57076.4</v>
      </c>
      <c r="D258">
        <f t="shared" si="72"/>
        <v>60531.30921741698</v>
      </c>
      <c r="E258">
        <v>325.8</v>
      </c>
      <c r="F258">
        <v>628</v>
      </c>
      <c r="G258">
        <v>82818</v>
      </c>
      <c r="H258">
        <v>366574.5</v>
      </c>
      <c r="I258">
        <f t="shared" si="73"/>
        <v>578717.62346163834</v>
      </c>
      <c r="J258">
        <v>8353.2999999999993</v>
      </c>
      <c r="K258">
        <v>6260.2</v>
      </c>
      <c r="L258">
        <v>7349.7</v>
      </c>
      <c r="M258">
        <v>6090.5</v>
      </c>
      <c r="N258">
        <f t="shared" si="74"/>
        <v>6127.821496826421</v>
      </c>
      <c r="O258">
        <v>1402.5</v>
      </c>
      <c r="P258">
        <v>1558.5</v>
      </c>
      <c r="Q258">
        <v>2567.6999999999998</v>
      </c>
      <c r="R258">
        <v>523.20000000000005</v>
      </c>
      <c r="S258">
        <v>94.4</v>
      </c>
      <c r="T258">
        <v>260</v>
      </c>
      <c r="U258">
        <v>51.6</v>
      </c>
      <c r="V258">
        <v>10.199999999999999</v>
      </c>
      <c r="W258">
        <v>0</v>
      </c>
      <c r="X258">
        <v>976</v>
      </c>
      <c r="Y258">
        <f t="shared" si="75"/>
        <v>646294.75417588174</v>
      </c>
      <c r="Z258">
        <f t="shared" si="93"/>
        <v>139514.82573145238</v>
      </c>
      <c r="AA258">
        <f t="shared" si="94"/>
        <v>10657.985316287211</v>
      </c>
      <c r="AB258">
        <f t="shared" si="95"/>
        <v>15336.346049472369</v>
      </c>
      <c r="AC258">
        <f t="shared" si="96"/>
        <v>1510.1468698203184</v>
      </c>
      <c r="AD258">
        <f t="shared" si="97"/>
        <v>161.84565838443169</v>
      </c>
      <c r="AE258">
        <f t="shared" si="98"/>
        <v>402.29322351770776</v>
      </c>
      <c r="AF258">
        <f t="shared" si="99"/>
        <v>4052.7947706151222</v>
      </c>
      <c r="AG258">
        <f t="shared" si="77"/>
        <v>9.560632851719669</v>
      </c>
      <c r="AH258">
        <f t="shared" si="78"/>
        <v>306.72692098944736</v>
      </c>
      <c r="AI258">
        <f t="shared" si="79"/>
        <v>94.75908221797323</v>
      </c>
    </row>
    <row r="259" spans="1:35" x14ac:dyDescent="0.35">
      <c r="A259">
        <v>15.547499999999999</v>
      </c>
      <c r="B259">
        <v>881.9</v>
      </c>
      <c r="C259">
        <v>55866.8</v>
      </c>
      <c r="D259">
        <f t="shared" si="72"/>
        <v>59172.582851656953</v>
      </c>
      <c r="E259">
        <v>328</v>
      </c>
      <c r="F259">
        <v>699.3</v>
      </c>
      <c r="G259">
        <v>82297.3</v>
      </c>
      <c r="H259">
        <v>372198.2</v>
      </c>
      <c r="I259">
        <f t="shared" si="73"/>
        <v>592859.4024419809</v>
      </c>
      <c r="J259">
        <v>8394.7000000000007</v>
      </c>
      <c r="K259">
        <v>6568.6</v>
      </c>
      <c r="L259">
        <v>7389.9</v>
      </c>
      <c r="M259">
        <v>6333.3</v>
      </c>
      <c r="N259">
        <f t="shared" si="74"/>
        <v>6373.6663410376941</v>
      </c>
      <c r="O259">
        <v>1121.9000000000001</v>
      </c>
      <c r="P259">
        <v>1534.5</v>
      </c>
      <c r="Q259">
        <v>2591</v>
      </c>
      <c r="R259">
        <v>659.8</v>
      </c>
      <c r="S259">
        <v>47.3</v>
      </c>
      <c r="T259">
        <v>229.7</v>
      </c>
      <c r="U259">
        <v>20.6</v>
      </c>
      <c r="V259">
        <v>11.2</v>
      </c>
      <c r="W259">
        <v>8.7799999999999994</v>
      </c>
      <c r="X259">
        <v>982.8</v>
      </c>
      <c r="Y259">
        <f t="shared" si="75"/>
        <v>659287.55163467559</v>
      </c>
      <c r="Z259">
        <f t="shared" si="93"/>
        <v>136036.54395964913</v>
      </c>
      <c r="AA259">
        <f t="shared" si="94"/>
        <v>11023.869602845603</v>
      </c>
      <c r="AB259">
        <f t="shared" si="95"/>
        <v>15060.499740031446</v>
      </c>
      <c r="AC259">
        <f t="shared" si="96"/>
        <v>1490.7000709526351</v>
      </c>
      <c r="AD259">
        <f t="shared" si="97"/>
        <v>88.732147080513997</v>
      </c>
      <c r="AE259">
        <f t="shared" si="98"/>
        <v>361.72380232070049</v>
      </c>
      <c r="AF259">
        <f t="shared" si="99"/>
        <v>3961.2457318883821</v>
      </c>
      <c r="AG259">
        <f t="shared" si="77"/>
        <v>10.019157080370366</v>
      </c>
      <c r="AH259">
        <f t="shared" si="78"/>
        <v>301.20999480062892</v>
      </c>
      <c r="AI259">
        <f t="shared" si="79"/>
        <v>169.72991452991454</v>
      </c>
    </row>
    <row r="260" spans="1:35" x14ac:dyDescent="0.35">
      <c r="A260">
        <v>15.5573</v>
      </c>
      <c r="B260">
        <v>982.6</v>
      </c>
      <c r="C260">
        <v>57813.5</v>
      </c>
      <c r="D260">
        <f t="shared" si="72"/>
        <v>61360.993815980168</v>
      </c>
      <c r="E260">
        <v>313.7</v>
      </c>
      <c r="F260">
        <v>803.8</v>
      </c>
      <c r="G260">
        <v>81214.899999999994</v>
      </c>
      <c r="H260">
        <v>367769.59999999998</v>
      </c>
      <c r="I260">
        <f t="shared" si="73"/>
        <v>581701.86058753252</v>
      </c>
      <c r="J260">
        <v>7871.4</v>
      </c>
      <c r="K260">
        <v>5957.3</v>
      </c>
      <c r="L260">
        <v>7529</v>
      </c>
      <c r="M260">
        <v>5930.5</v>
      </c>
      <c r="N260">
        <f t="shared" si="74"/>
        <v>5965.8806552258166</v>
      </c>
      <c r="O260">
        <v>1128.9000000000001</v>
      </c>
      <c r="P260">
        <v>1475</v>
      </c>
      <c r="Q260">
        <v>2586.8000000000002</v>
      </c>
      <c r="R260">
        <v>725.8</v>
      </c>
      <c r="S260">
        <v>45.4</v>
      </c>
      <c r="T260">
        <v>197.5</v>
      </c>
      <c r="U260">
        <v>20.6</v>
      </c>
      <c r="V260">
        <v>22.4</v>
      </c>
      <c r="W260">
        <v>0</v>
      </c>
      <c r="X260">
        <v>891.2</v>
      </c>
      <c r="Y260">
        <f t="shared" si="75"/>
        <v>650011.33505873848</v>
      </c>
      <c r="Z260">
        <f t="shared" si="93"/>
        <v>136526.6960952006</v>
      </c>
      <c r="AA260">
        <f t="shared" si="94"/>
        <v>10401.510920404227</v>
      </c>
      <c r="AB260">
        <f t="shared" si="95"/>
        <v>14378.826177170295</v>
      </c>
      <c r="AC260">
        <f t="shared" si="96"/>
        <v>1371.0530138977751</v>
      </c>
      <c r="AD260">
        <f t="shared" si="97"/>
        <v>104.30587336430561</v>
      </c>
      <c r="AE260">
        <f t="shared" si="98"/>
        <v>303.8408553016277</v>
      </c>
      <c r="AF260">
        <f t="shared" si="99"/>
        <v>4011.3146638656408</v>
      </c>
      <c r="AG260">
        <f t="shared" si="77"/>
        <v>9.4799941202393079</v>
      </c>
      <c r="AH260">
        <f t="shared" si="78"/>
        <v>287.57652354340587</v>
      </c>
      <c r="AI260">
        <f t="shared" si="79"/>
        <v>137.85250737463127</v>
      </c>
    </row>
    <row r="261" spans="1:35" x14ac:dyDescent="0.35">
      <c r="A261">
        <v>15.5671</v>
      </c>
      <c r="B261">
        <v>775.5</v>
      </c>
      <c r="C261">
        <v>56576</v>
      </c>
      <c r="D261">
        <f t="shared" si="72"/>
        <v>59968.794518689363</v>
      </c>
      <c r="E261">
        <v>305.8</v>
      </c>
      <c r="F261">
        <v>614.1</v>
      </c>
      <c r="G261">
        <v>79707.100000000006</v>
      </c>
      <c r="H261">
        <v>363118.2</v>
      </c>
      <c r="I261">
        <f t="shared" si="73"/>
        <v>570150.06552236225</v>
      </c>
      <c r="J261">
        <v>7552.3</v>
      </c>
      <c r="K261">
        <v>5706.1</v>
      </c>
      <c r="L261">
        <v>7403.4</v>
      </c>
      <c r="M261">
        <v>5942.3</v>
      </c>
      <c r="N261">
        <f t="shared" si="74"/>
        <v>5977.8220117403644</v>
      </c>
      <c r="O261">
        <v>1318.8</v>
      </c>
      <c r="P261">
        <v>1596.4</v>
      </c>
      <c r="Q261">
        <v>2436.4</v>
      </c>
      <c r="R261">
        <v>634.20000000000005</v>
      </c>
      <c r="S261">
        <v>62.4</v>
      </c>
      <c r="T261">
        <v>203.4</v>
      </c>
      <c r="U261">
        <v>16.8</v>
      </c>
      <c r="V261">
        <v>11.7</v>
      </c>
      <c r="W261">
        <v>8.2899999999999991</v>
      </c>
      <c r="X261">
        <v>907.2</v>
      </c>
      <c r="Y261">
        <f t="shared" si="75"/>
        <v>636872.18205279205</v>
      </c>
      <c r="Z261">
        <f t="shared" si="93"/>
        <v>136778.62286153232</v>
      </c>
      <c r="AA261">
        <f t="shared" si="94"/>
        <v>9923.8123097612424</v>
      </c>
      <c r="AB261">
        <f t="shared" si="95"/>
        <v>14365.0488399596</v>
      </c>
      <c r="AC261">
        <f t="shared" si="96"/>
        <v>1424.4616511210718</v>
      </c>
      <c r="AD261">
        <f t="shared" si="97"/>
        <v>116.34987692688648</v>
      </c>
      <c r="AE261">
        <f t="shared" si="98"/>
        <v>332.39008699936034</v>
      </c>
      <c r="AF261">
        <f t="shared" si="99"/>
        <v>3851.9503114310119</v>
      </c>
      <c r="AG261">
        <f t="shared" si="77"/>
        <v>9.5074458324266313</v>
      </c>
      <c r="AH261">
        <f t="shared" si="78"/>
        <v>287.30097679919197</v>
      </c>
      <c r="AI261">
        <f t="shared" si="79"/>
        <v>123.46423751686909</v>
      </c>
    </row>
    <row r="262" spans="1:35" x14ac:dyDescent="0.35">
      <c r="A262">
        <v>15.5769</v>
      </c>
      <c r="B262">
        <v>844.6</v>
      </c>
      <c r="C262">
        <v>57782.9</v>
      </c>
      <c r="D262">
        <f t="shared" ref="D262:D318" si="100">1/((1/C262)-0.000001)</f>
        <v>61326.524428393415</v>
      </c>
      <c r="E262">
        <v>302.89999999999998</v>
      </c>
      <c r="F262">
        <v>654.79999999999995</v>
      </c>
      <c r="G262">
        <v>80867</v>
      </c>
      <c r="H262">
        <v>367878.2</v>
      </c>
      <c r="I262">
        <f t="shared" ref="I262:I318" si="101">1/((1/H262)-0.000001)</f>
        <v>581973.60065734165</v>
      </c>
      <c r="J262">
        <v>7865.1</v>
      </c>
      <c r="K262">
        <v>5725.2</v>
      </c>
      <c r="L262">
        <v>7552</v>
      </c>
      <c r="M262">
        <v>5878.1</v>
      </c>
      <c r="N262">
        <f t="shared" ref="N262:N318" si="102">1/((1/M262)-0.000001)</f>
        <v>5912.8563609754501</v>
      </c>
      <c r="O262">
        <v>1012.9</v>
      </c>
      <c r="P262">
        <v>1568</v>
      </c>
      <c r="Q262">
        <v>2727.5</v>
      </c>
      <c r="R262">
        <v>622.6</v>
      </c>
      <c r="S262">
        <v>52.2</v>
      </c>
      <c r="T262">
        <v>171.2</v>
      </c>
      <c r="U262">
        <v>12.3</v>
      </c>
      <c r="V262">
        <v>28.8</v>
      </c>
      <c r="W262">
        <v>0</v>
      </c>
      <c r="X262">
        <v>826.6</v>
      </c>
      <c r="Y262">
        <f t="shared" ref="Y262:Y318" si="103">B262+D262+I262+N262</f>
        <v>650057.58144671051</v>
      </c>
      <c r="Z262">
        <f t="shared" si="93"/>
        <v>136017.18143679289</v>
      </c>
      <c r="AA262">
        <f t="shared" si="94"/>
        <v>9814.5151784880927</v>
      </c>
      <c r="AB262">
        <f t="shared" si="95"/>
        <v>14511.176039215679</v>
      </c>
      <c r="AC262">
        <f t="shared" si="96"/>
        <v>1271.5796624668114</v>
      </c>
      <c r="AD262">
        <f t="shared" si="97"/>
        <v>124.60434630995854</v>
      </c>
      <c r="AE262">
        <f t="shared" si="98"/>
        <v>263.36128504030745</v>
      </c>
      <c r="AF262">
        <f t="shared" si="99"/>
        <v>4214.703555802771</v>
      </c>
      <c r="AG262">
        <f t="shared" ref="AG262:AG318" si="104">I262/D262</f>
        <v>9.489753513373655</v>
      </c>
      <c r="AH262">
        <f t="shared" ref="AH262:AH318" si="105">AB262/50</f>
        <v>290.22352078431356</v>
      </c>
      <c r="AI262">
        <f t="shared" ref="AI262:AI318" si="106">AB262/AD262</f>
        <v>116.45802469135803</v>
      </c>
    </row>
    <row r="263" spans="1:35" x14ac:dyDescent="0.35">
      <c r="A263">
        <v>15.5867</v>
      </c>
      <c r="B263">
        <v>1017</v>
      </c>
      <c r="C263">
        <v>58563.4</v>
      </c>
      <c r="D263">
        <f t="shared" si="100"/>
        <v>62206.41942325166</v>
      </c>
      <c r="E263">
        <v>325.8</v>
      </c>
      <c r="F263">
        <v>676.7</v>
      </c>
      <c r="G263">
        <v>80711.600000000006</v>
      </c>
      <c r="H263">
        <v>369154.9</v>
      </c>
      <c r="I263">
        <f t="shared" si="101"/>
        <v>585175.18801366619</v>
      </c>
      <c r="J263">
        <v>7928</v>
      </c>
      <c r="K263">
        <v>5918.3</v>
      </c>
      <c r="L263">
        <v>7178.2</v>
      </c>
      <c r="M263">
        <v>6218.1</v>
      </c>
      <c r="N263">
        <f t="shared" si="102"/>
        <v>6257.0066933197313</v>
      </c>
      <c r="O263">
        <v>1082.4000000000001</v>
      </c>
      <c r="P263">
        <v>1417.4</v>
      </c>
      <c r="Q263">
        <v>2450.6</v>
      </c>
      <c r="R263">
        <v>576.20000000000005</v>
      </c>
      <c r="S263">
        <v>33.700000000000003</v>
      </c>
      <c r="T263">
        <v>203.9</v>
      </c>
      <c r="U263">
        <v>25.2</v>
      </c>
      <c r="V263">
        <v>14.6</v>
      </c>
      <c r="W263">
        <v>0</v>
      </c>
      <c r="X263">
        <v>844.9</v>
      </c>
      <c r="Y263">
        <f t="shared" si="103"/>
        <v>654655.61413023761</v>
      </c>
      <c r="Z263">
        <f t="shared" si="93"/>
        <v>134253.48855637424</v>
      </c>
      <c r="AA263">
        <f t="shared" si="94"/>
        <v>10073.998996803817</v>
      </c>
      <c r="AB263">
        <f t="shared" si="95"/>
        <v>14275.291921869657</v>
      </c>
      <c r="AC263">
        <f t="shared" si="96"/>
        <v>1290.6022369066784</v>
      </c>
      <c r="AD263">
        <f t="shared" si="97"/>
        <v>73.779249665750484</v>
      </c>
      <c r="AE263">
        <f t="shared" si="98"/>
        <v>311.46147012104598</v>
      </c>
      <c r="AF263">
        <f t="shared" si="99"/>
        <v>3781.8357416659414</v>
      </c>
      <c r="AG263">
        <f t="shared" si="104"/>
        <v>9.4069903627170994</v>
      </c>
      <c r="AH263">
        <f t="shared" si="105"/>
        <v>285.50583843739315</v>
      </c>
      <c r="AI263">
        <f t="shared" si="106"/>
        <v>193.48654244306414</v>
      </c>
    </row>
    <row r="264" spans="1:35" x14ac:dyDescent="0.35">
      <c r="A264">
        <v>15.596500000000001</v>
      </c>
      <c r="B264">
        <v>859.9</v>
      </c>
      <c r="C264">
        <v>54078.400000000001</v>
      </c>
      <c r="D264">
        <f t="shared" si="100"/>
        <v>57170.065679861844</v>
      </c>
      <c r="E264">
        <v>205.8</v>
      </c>
      <c r="F264">
        <v>507.7</v>
      </c>
      <c r="G264">
        <v>49007.8</v>
      </c>
      <c r="H264">
        <v>400774.5</v>
      </c>
      <c r="I264">
        <f t="shared" si="101"/>
        <v>668820.83622943272</v>
      </c>
      <c r="J264">
        <v>2862.7</v>
      </c>
      <c r="K264">
        <v>6336.4</v>
      </c>
      <c r="L264">
        <v>4982.8</v>
      </c>
      <c r="M264">
        <v>7353.9</v>
      </c>
      <c r="N264">
        <f t="shared" si="102"/>
        <v>7408.3804892801163</v>
      </c>
      <c r="O264">
        <v>420.6</v>
      </c>
      <c r="P264">
        <v>337.1</v>
      </c>
      <c r="Q264">
        <v>701.9</v>
      </c>
      <c r="R264">
        <v>245.1</v>
      </c>
      <c r="S264">
        <v>68.3</v>
      </c>
      <c r="T264">
        <v>73.2</v>
      </c>
      <c r="U264">
        <v>11.6</v>
      </c>
      <c r="V264">
        <v>21.5</v>
      </c>
      <c r="W264">
        <v>0</v>
      </c>
      <c r="X264">
        <v>669.7</v>
      </c>
      <c r="Y264">
        <f t="shared" si="103"/>
        <v>734259.18239857466</v>
      </c>
      <c r="Z264">
        <f t="shared" si="93"/>
        <v>73530.711354035928</v>
      </c>
      <c r="AA264">
        <f t="shared" si="94"/>
        <v>9321.0955532658863</v>
      </c>
      <c r="AB264">
        <f t="shared" si="95"/>
        <v>4357.8617424263493</v>
      </c>
      <c r="AC264">
        <f t="shared" si="96"/>
        <v>912.07575751700949</v>
      </c>
      <c r="AD264">
        <f t="shared" si="97"/>
        <v>122.30013890552105</v>
      </c>
      <c r="AE264">
        <f t="shared" si="98"/>
        <v>99.692318127885756</v>
      </c>
      <c r="AF264">
        <f t="shared" si="99"/>
        <v>971.72771836402308</v>
      </c>
      <c r="AG264">
        <f t="shared" si="104"/>
        <v>11.698794260175651</v>
      </c>
      <c r="AH264">
        <f t="shared" si="105"/>
        <v>87.157234848526983</v>
      </c>
      <c r="AI264">
        <f t="shared" si="106"/>
        <v>35.63251670378618</v>
      </c>
    </row>
    <row r="265" spans="1:35" x14ac:dyDescent="0.35">
      <c r="A265">
        <v>15.606299999999999</v>
      </c>
      <c r="B265">
        <v>870.4</v>
      </c>
      <c r="C265">
        <v>54949</v>
      </c>
      <c r="D265">
        <f t="shared" si="100"/>
        <v>58143.952019520642</v>
      </c>
      <c r="E265">
        <v>318.5</v>
      </c>
      <c r="F265">
        <v>629.1</v>
      </c>
      <c r="G265">
        <v>76657.8</v>
      </c>
      <c r="H265">
        <v>370895.7</v>
      </c>
      <c r="I265">
        <f t="shared" si="101"/>
        <v>589561.54011345969</v>
      </c>
      <c r="J265">
        <v>7428.4</v>
      </c>
      <c r="K265">
        <v>5571.9</v>
      </c>
      <c r="L265">
        <v>7203.7</v>
      </c>
      <c r="M265">
        <v>6179.6</v>
      </c>
      <c r="N265">
        <f t="shared" si="102"/>
        <v>6218.0249067135273</v>
      </c>
      <c r="O265">
        <v>1114.0999999999999</v>
      </c>
      <c r="P265">
        <v>1283.4000000000001</v>
      </c>
      <c r="Q265">
        <v>2205.5</v>
      </c>
      <c r="R265">
        <v>563.20000000000005</v>
      </c>
      <c r="S265">
        <v>51.2</v>
      </c>
      <c r="T265">
        <v>191.2</v>
      </c>
      <c r="U265">
        <v>21.3</v>
      </c>
      <c r="V265">
        <v>6.83</v>
      </c>
      <c r="W265">
        <v>8.2899999999999991</v>
      </c>
      <c r="X265">
        <v>856.1</v>
      </c>
      <c r="Y265">
        <f t="shared" si="103"/>
        <v>654793.9170396938</v>
      </c>
      <c r="Z265">
        <f t="shared" si="93"/>
        <v>128073.12013394329</v>
      </c>
      <c r="AA265">
        <f t="shared" si="94"/>
        <v>9470.155171927312</v>
      </c>
      <c r="AB265">
        <f t="shared" si="95"/>
        <v>13304.644061731393</v>
      </c>
      <c r="AC265">
        <f t="shared" si="96"/>
        <v>1307.4342594237983</v>
      </c>
      <c r="AD265">
        <f t="shared" si="97"/>
        <v>88.623303439274622</v>
      </c>
      <c r="AE265">
        <f t="shared" si="98"/>
        <v>304.66074104947256</v>
      </c>
      <c r="AF265">
        <f t="shared" si="99"/>
        <v>3400.7646406785584</v>
      </c>
      <c r="AG265">
        <f t="shared" si="104"/>
        <v>10.139688129825204</v>
      </c>
      <c r="AH265">
        <f t="shared" si="105"/>
        <v>266.09288123462784</v>
      </c>
      <c r="AI265">
        <f t="shared" si="106"/>
        <v>150.12579700155095</v>
      </c>
    </row>
    <row r="266" spans="1:35" x14ac:dyDescent="0.35">
      <c r="A266">
        <v>15.616099999999999</v>
      </c>
      <c r="B266">
        <v>870.3</v>
      </c>
      <c r="C266">
        <v>56438.5</v>
      </c>
      <c r="D266">
        <f t="shared" si="100"/>
        <v>59814.33112732981</v>
      </c>
      <c r="E266">
        <v>291.7</v>
      </c>
      <c r="F266">
        <v>549.6</v>
      </c>
      <c r="G266">
        <v>83550.2</v>
      </c>
      <c r="H266">
        <v>372585.3</v>
      </c>
      <c r="I266">
        <f t="shared" si="101"/>
        <v>593842.15894208406</v>
      </c>
      <c r="J266">
        <v>8017.6</v>
      </c>
      <c r="K266">
        <v>6074.2</v>
      </c>
      <c r="L266">
        <v>7089.9</v>
      </c>
      <c r="M266">
        <v>5974.3</v>
      </c>
      <c r="N266">
        <f t="shared" si="102"/>
        <v>6010.2067783559323</v>
      </c>
      <c r="O266">
        <v>1293.4000000000001</v>
      </c>
      <c r="P266">
        <v>1537</v>
      </c>
      <c r="Q266">
        <v>2583.6999999999998</v>
      </c>
      <c r="R266">
        <v>636.1</v>
      </c>
      <c r="S266">
        <v>51.7</v>
      </c>
      <c r="T266">
        <v>203.4</v>
      </c>
      <c r="U266">
        <v>11.6</v>
      </c>
      <c r="V266">
        <v>6.83</v>
      </c>
      <c r="W266">
        <v>0</v>
      </c>
      <c r="X266">
        <v>793.1</v>
      </c>
      <c r="Y266">
        <f t="shared" si="103"/>
        <v>660536.99684776971</v>
      </c>
      <c r="Z266">
        <f t="shared" si="93"/>
        <v>137221.83682754307</v>
      </c>
      <c r="AA266">
        <f t="shared" si="94"/>
        <v>10027.901588571503</v>
      </c>
      <c r="AB266">
        <f t="shared" si="95"/>
        <v>14464.897569094068</v>
      </c>
      <c r="AC266">
        <f t="shared" si="96"/>
        <v>1200.6897475612277</v>
      </c>
      <c r="AD266">
        <f t="shared" si="97"/>
        <v>88.609722512619655</v>
      </c>
      <c r="AE266">
        <f t="shared" si="98"/>
        <v>307.93127556922667</v>
      </c>
      <c r="AF266">
        <f t="shared" si="99"/>
        <v>3929.0759070049849</v>
      </c>
      <c r="AG266">
        <f t="shared" si="104"/>
        <v>9.9280916086471329</v>
      </c>
      <c r="AH266">
        <f t="shared" si="105"/>
        <v>289.29795138188138</v>
      </c>
      <c r="AI266">
        <f t="shared" si="106"/>
        <v>163.24278147958313</v>
      </c>
    </row>
    <row r="267" spans="1:35" x14ac:dyDescent="0.35">
      <c r="A267">
        <v>15.6259</v>
      </c>
      <c r="B267">
        <v>811.3</v>
      </c>
      <c r="C267">
        <v>56775.199999999997</v>
      </c>
      <c r="D267">
        <f t="shared" si="100"/>
        <v>60192.649726767151</v>
      </c>
      <c r="E267">
        <v>333.2</v>
      </c>
      <c r="F267">
        <v>507.7</v>
      </c>
      <c r="G267">
        <v>84898.7</v>
      </c>
      <c r="H267">
        <v>425334.1</v>
      </c>
      <c r="I267">
        <f t="shared" si="101"/>
        <v>740141.53267141827</v>
      </c>
      <c r="J267">
        <v>8264.7000000000007</v>
      </c>
      <c r="K267">
        <v>6036.7</v>
      </c>
      <c r="L267">
        <v>7504.5</v>
      </c>
      <c r="M267">
        <v>6039</v>
      </c>
      <c r="N267">
        <f t="shared" si="102"/>
        <v>6075.6910985441082</v>
      </c>
      <c r="O267">
        <v>1069.5999999999999</v>
      </c>
      <c r="P267">
        <v>1527.7</v>
      </c>
      <c r="Q267">
        <v>2426.9</v>
      </c>
      <c r="R267">
        <v>678.6</v>
      </c>
      <c r="S267">
        <v>81.900000000000006</v>
      </c>
      <c r="T267">
        <v>209.3</v>
      </c>
      <c r="U267">
        <v>47.8</v>
      </c>
      <c r="V267">
        <v>17.600000000000001</v>
      </c>
      <c r="W267">
        <v>0</v>
      </c>
      <c r="X267">
        <v>824.8</v>
      </c>
      <c r="Y267">
        <f t="shared" si="103"/>
        <v>807221.17349672958</v>
      </c>
      <c r="Z267">
        <f t="shared" si="93"/>
        <v>114470.73371443764</v>
      </c>
      <c r="AA267">
        <f t="shared" si="94"/>
        <v>8107.3195486819259</v>
      </c>
      <c r="AB267">
        <f t="shared" si="95"/>
        <v>12130.999931011689</v>
      </c>
      <c r="AC267">
        <f t="shared" si="96"/>
        <v>1021.7769640842326</v>
      </c>
      <c r="AD267">
        <f t="shared" si="97"/>
        <v>123.26237624440003</v>
      </c>
      <c r="AE267">
        <f t="shared" si="98"/>
        <v>259.28457636133595</v>
      </c>
      <c r="AF267">
        <f t="shared" si="99"/>
        <v>3065.7025376082092</v>
      </c>
      <c r="AG267">
        <f t="shared" si="104"/>
        <v>12.296211182447477</v>
      </c>
      <c r="AH267">
        <f t="shared" si="105"/>
        <v>242.61999862023379</v>
      </c>
      <c r="AI267">
        <f t="shared" si="106"/>
        <v>98.416080402010067</v>
      </c>
    </row>
    <row r="268" spans="1:35" x14ac:dyDescent="0.35">
      <c r="A268">
        <v>15.6357</v>
      </c>
      <c r="B268">
        <v>1029.3</v>
      </c>
      <c r="C268">
        <v>55834.2</v>
      </c>
      <c r="D268">
        <f t="shared" si="100"/>
        <v>59136.011916551099</v>
      </c>
      <c r="E268">
        <v>325.39999999999998</v>
      </c>
      <c r="F268">
        <v>671.3</v>
      </c>
      <c r="G268">
        <v>80161.600000000006</v>
      </c>
      <c r="H268">
        <v>364594.9</v>
      </c>
      <c r="I268">
        <f t="shared" si="101"/>
        <v>573799.14010762586</v>
      </c>
      <c r="J268">
        <v>8285.7000000000007</v>
      </c>
      <c r="K268">
        <v>5805.4</v>
      </c>
      <c r="L268">
        <v>7157.6</v>
      </c>
      <c r="M268">
        <v>5611.9</v>
      </c>
      <c r="N268">
        <f t="shared" si="102"/>
        <v>5643.5711569758323</v>
      </c>
      <c r="O268">
        <v>1152.3</v>
      </c>
      <c r="P268">
        <v>1534.9</v>
      </c>
      <c r="Q268">
        <v>2717.2</v>
      </c>
      <c r="R268">
        <v>580.6</v>
      </c>
      <c r="S268">
        <v>79</v>
      </c>
      <c r="T268">
        <v>209.9</v>
      </c>
      <c r="U268">
        <v>10.3</v>
      </c>
      <c r="V268">
        <v>22.9</v>
      </c>
      <c r="W268">
        <v>0</v>
      </c>
      <c r="X268">
        <v>819.9</v>
      </c>
      <c r="Y268">
        <f t="shared" si="103"/>
        <v>639608.02318115276</v>
      </c>
      <c r="Z268">
        <f t="shared" si="93"/>
        <v>136519.86347155165</v>
      </c>
      <c r="AA268">
        <f t="shared" si="94"/>
        <v>10126.045586150565</v>
      </c>
      <c r="AB268">
        <f t="shared" si="95"/>
        <v>15354.09132480279</v>
      </c>
      <c r="AC268">
        <f t="shared" si="96"/>
        <v>1281.8788543679416</v>
      </c>
      <c r="AD268">
        <f t="shared" si="97"/>
        <v>159.31632547883066</v>
      </c>
      <c r="AE268">
        <f t="shared" si="98"/>
        <v>328.1697420805354</v>
      </c>
      <c r="AF268">
        <f t="shared" si="99"/>
        <v>4264.3304979736076</v>
      </c>
      <c r="AG268">
        <f t="shared" si="104"/>
        <v>9.7030408631095035</v>
      </c>
      <c r="AH268">
        <f t="shared" si="105"/>
        <v>307.08182649605578</v>
      </c>
      <c r="AI268">
        <f t="shared" si="106"/>
        <v>96.374877330716387</v>
      </c>
    </row>
    <row r="269" spans="1:35" x14ac:dyDescent="0.35">
      <c r="A269">
        <v>15.6455</v>
      </c>
      <c r="B269">
        <v>946.5</v>
      </c>
      <c r="C269">
        <v>57478.3</v>
      </c>
      <c r="D269">
        <f t="shared" si="100"/>
        <v>60983.529609981408</v>
      </c>
      <c r="E269">
        <v>268.3</v>
      </c>
      <c r="F269">
        <v>678.6</v>
      </c>
      <c r="G269">
        <v>78816</v>
      </c>
      <c r="H269">
        <v>362521.2</v>
      </c>
      <c r="I269">
        <f t="shared" si="101"/>
        <v>568679.61726727232</v>
      </c>
      <c r="J269">
        <v>7940.2</v>
      </c>
      <c r="K269">
        <v>5894.2</v>
      </c>
      <c r="L269">
        <v>7140.4</v>
      </c>
      <c r="M269">
        <v>5991.4</v>
      </c>
      <c r="N269">
        <f t="shared" si="102"/>
        <v>6027.5132428431698</v>
      </c>
      <c r="O269">
        <v>1276.5999999999999</v>
      </c>
      <c r="P269">
        <v>1619.9</v>
      </c>
      <c r="Q269">
        <v>2608.3000000000002</v>
      </c>
      <c r="R269">
        <v>505.1</v>
      </c>
      <c r="S269">
        <v>51.6</v>
      </c>
      <c r="T269">
        <v>221.5</v>
      </c>
      <c r="U269">
        <v>27.1</v>
      </c>
      <c r="V269">
        <v>3.41</v>
      </c>
      <c r="W269">
        <v>0</v>
      </c>
      <c r="X269">
        <v>812.7</v>
      </c>
      <c r="Y269">
        <f t="shared" si="103"/>
        <v>636637.16012009699</v>
      </c>
      <c r="Z269">
        <f t="shared" si="93"/>
        <v>135016.3097356506</v>
      </c>
      <c r="AA269">
        <f t="shared" si="94"/>
        <v>10324.24811451485</v>
      </c>
      <c r="AB269">
        <f t="shared" si="95"/>
        <v>15016.559822233054</v>
      </c>
      <c r="AC269">
        <f t="shared" si="96"/>
        <v>1276.5513088282344</v>
      </c>
      <c r="AD269">
        <f t="shared" si="97"/>
        <v>86.407145931636748</v>
      </c>
      <c r="AE269">
        <f t="shared" si="98"/>
        <v>347.9218837276411</v>
      </c>
      <c r="AF269">
        <f t="shared" si="99"/>
        <v>4139.5635773174954</v>
      </c>
      <c r="AG269">
        <f t="shared" si="104"/>
        <v>9.3251345224562794</v>
      </c>
      <c r="AH269">
        <f t="shared" si="105"/>
        <v>300.33119644466109</v>
      </c>
      <c r="AI269">
        <f t="shared" si="106"/>
        <v>173.78840210870746</v>
      </c>
    </row>
    <row r="270" spans="1:35" x14ac:dyDescent="0.35">
      <c r="A270">
        <v>15.6553</v>
      </c>
      <c r="B270">
        <v>938.9</v>
      </c>
      <c r="C270">
        <v>55974.3</v>
      </c>
      <c r="D270">
        <f t="shared" si="100"/>
        <v>59293.195089921821</v>
      </c>
      <c r="E270">
        <v>277.5</v>
      </c>
      <c r="F270">
        <v>673.3</v>
      </c>
      <c r="G270">
        <v>78700.2</v>
      </c>
      <c r="H270">
        <v>364385.5</v>
      </c>
      <c r="I270">
        <f t="shared" si="101"/>
        <v>573280.65989683999</v>
      </c>
      <c r="J270">
        <v>7812.8</v>
      </c>
      <c r="K270">
        <v>6074.4</v>
      </c>
      <c r="L270">
        <v>7235</v>
      </c>
      <c r="M270">
        <v>5934.6</v>
      </c>
      <c r="N270">
        <f t="shared" si="102"/>
        <v>5970.0297384860196</v>
      </c>
      <c r="O270">
        <v>1191</v>
      </c>
      <c r="P270">
        <v>1685.2</v>
      </c>
      <c r="Q270">
        <v>2458.5</v>
      </c>
      <c r="R270">
        <v>543.79999999999995</v>
      </c>
      <c r="S270">
        <v>56.1</v>
      </c>
      <c r="T270">
        <v>190.7</v>
      </c>
      <c r="U270">
        <v>20</v>
      </c>
      <c r="V270">
        <v>17.100000000000001</v>
      </c>
      <c r="W270">
        <v>3.9</v>
      </c>
      <c r="X270">
        <v>814.6</v>
      </c>
      <c r="Y270">
        <f t="shared" si="103"/>
        <v>639482.78472524788</v>
      </c>
      <c r="Z270">
        <f t="shared" si="93"/>
        <v>134382.35094463386</v>
      </c>
      <c r="AA270">
        <f t="shared" si="94"/>
        <v>10551.808682229235</v>
      </c>
      <c r="AB270">
        <f t="shared" si="95"/>
        <v>14852.628134595978</v>
      </c>
      <c r="AC270">
        <f t="shared" si="96"/>
        <v>1273.8419539315523</v>
      </c>
      <c r="AD270">
        <f t="shared" si="97"/>
        <v>114.46750678589446</v>
      </c>
      <c r="AE270">
        <f t="shared" si="98"/>
        <v>304.30842651004184</v>
      </c>
      <c r="AF270">
        <f t="shared" si="99"/>
        <v>3875.7884640551833</v>
      </c>
      <c r="AG270">
        <f t="shared" si="104"/>
        <v>9.6685742609657677</v>
      </c>
      <c r="AH270">
        <f t="shared" si="105"/>
        <v>297.05256269191955</v>
      </c>
      <c r="AI270">
        <f t="shared" si="106"/>
        <v>129.75409836065575</v>
      </c>
    </row>
    <row r="271" spans="1:35" x14ac:dyDescent="0.35">
      <c r="A271">
        <v>15.665100000000001</v>
      </c>
      <c r="B271">
        <v>907.4</v>
      </c>
      <c r="C271">
        <v>50046.3</v>
      </c>
      <c r="D271">
        <f t="shared" si="100"/>
        <v>52682.883386842965</v>
      </c>
      <c r="E271">
        <v>137</v>
      </c>
      <c r="F271">
        <v>469.6</v>
      </c>
      <c r="G271">
        <v>46470.5</v>
      </c>
      <c r="H271">
        <v>399332.2</v>
      </c>
      <c r="I271">
        <f t="shared" si="101"/>
        <v>664813.72898630484</v>
      </c>
      <c r="J271">
        <v>2370.1999999999998</v>
      </c>
      <c r="K271">
        <v>5693.4</v>
      </c>
      <c r="L271">
        <v>5245.8</v>
      </c>
      <c r="M271">
        <v>8473.5</v>
      </c>
      <c r="N271">
        <f t="shared" si="102"/>
        <v>8545.9138005892928</v>
      </c>
      <c r="O271">
        <v>198.7</v>
      </c>
      <c r="P271">
        <v>208.3</v>
      </c>
      <c r="Q271">
        <v>243.8</v>
      </c>
      <c r="R271">
        <v>102.5</v>
      </c>
      <c r="S271">
        <v>82.4</v>
      </c>
      <c r="T271">
        <v>43.4</v>
      </c>
      <c r="U271">
        <v>0</v>
      </c>
      <c r="V271">
        <v>56.1</v>
      </c>
      <c r="W271">
        <v>0</v>
      </c>
      <c r="X271">
        <v>639.4</v>
      </c>
      <c r="Y271">
        <f t="shared" si="103"/>
        <v>726949.92617373704</v>
      </c>
      <c r="Z271">
        <f t="shared" si="93"/>
        <v>71141.488757287647</v>
      </c>
      <c r="AA271">
        <f t="shared" si="94"/>
        <v>8477.8879233658208</v>
      </c>
      <c r="AB271">
        <f t="shared" si="95"/>
        <v>3547.0118465680298</v>
      </c>
      <c r="AC271">
        <f t="shared" si="96"/>
        <v>879.56539643032704</v>
      </c>
      <c r="AD271">
        <f t="shared" si="97"/>
        <v>190.52206350578714</v>
      </c>
      <c r="AE271">
        <f t="shared" si="98"/>
        <v>59.701498600369398</v>
      </c>
      <c r="AF271">
        <f t="shared" si="99"/>
        <v>335.37385619285851</v>
      </c>
      <c r="AG271">
        <f t="shared" si="104"/>
        <v>12.619159891167527</v>
      </c>
      <c r="AH271">
        <f t="shared" si="105"/>
        <v>70.940236931360602</v>
      </c>
      <c r="AI271">
        <f t="shared" si="106"/>
        <v>18.617328519855594</v>
      </c>
    </row>
    <row r="272" spans="1:35" x14ac:dyDescent="0.35">
      <c r="A272">
        <v>15.674899999999999</v>
      </c>
      <c r="B272">
        <v>923.7</v>
      </c>
      <c r="C272">
        <v>55163.9</v>
      </c>
      <c r="D272">
        <f t="shared" si="100"/>
        <v>58384.623534176986</v>
      </c>
      <c r="E272">
        <v>113</v>
      </c>
      <c r="F272">
        <v>689.6</v>
      </c>
      <c r="G272">
        <v>35233.199999999997</v>
      </c>
      <c r="H272">
        <v>397923.6</v>
      </c>
      <c r="I272">
        <f t="shared" si="101"/>
        <v>660918.78040727053</v>
      </c>
      <c r="J272">
        <v>1391.2</v>
      </c>
      <c r="K272">
        <v>6352.7</v>
      </c>
      <c r="L272">
        <v>3839.5</v>
      </c>
      <c r="M272">
        <v>8307</v>
      </c>
      <c r="N272">
        <f t="shared" si="102"/>
        <v>8376.5842856609852</v>
      </c>
      <c r="O272">
        <v>116.8</v>
      </c>
      <c r="P272">
        <v>134.6</v>
      </c>
      <c r="Q272">
        <v>142.19999999999999</v>
      </c>
      <c r="R272">
        <v>88.4</v>
      </c>
      <c r="S272">
        <v>50.2</v>
      </c>
      <c r="T272">
        <v>12.7</v>
      </c>
      <c r="U272">
        <v>4.5199999999999996</v>
      </c>
      <c r="V272">
        <v>13.2</v>
      </c>
      <c r="W272">
        <v>0</v>
      </c>
      <c r="X272">
        <v>528.70000000000005</v>
      </c>
      <c r="Y272">
        <f t="shared" si="103"/>
        <v>728603.68822710856</v>
      </c>
      <c r="Z272">
        <f t="shared" si="93"/>
        <v>53626.821592235596</v>
      </c>
      <c r="AA272">
        <f t="shared" si="94"/>
        <v>9665.4739933252822</v>
      </c>
      <c r="AB272">
        <f t="shared" si="95"/>
        <v>2094.1425697592713</v>
      </c>
      <c r="AC272">
        <f t="shared" si="96"/>
        <v>725.63453705054849</v>
      </c>
      <c r="AD272">
        <f t="shared" si="97"/>
        <v>87.015754963126099</v>
      </c>
      <c r="AE272">
        <f t="shared" si="98"/>
        <v>17.430600757597816</v>
      </c>
      <c r="AF272">
        <f t="shared" si="99"/>
        <v>201.3714758389568</v>
      </c>
      <c r="AG272">
        <f t="shared" si="104"/>
        <v>11.320082932801377</v>
      </c>
      <c r="AH272">
        <f t="shared" si="105"/>
        <v>41.882851395185426</v>
      </c>
      <c r="AI272">
        <f t="shared" si="106"/>
        <v>24.066246056782333</v>
      </c>
    </row>
    <row r="273" spans="1:35" x14ac:dyDescent="0.35">
      <c r="A273">
        <v>15.684699999999999</v>
      </c>
      <c r="B273">
        <v>931.4</v>
      </c>
      <c r="C273">
        <v>56624.800000000003</v>
      </c>
      <c r="D273">
        <f t="shared" si="100"/>
        <v>60023.625806571981</v>
      </c>
      <c r="E273">
        <v>109.3</v>
      </c>
      <c r="F273">
        <v>745.2</v>
      </c>
      <c r="G273">
        <v>33375.9</v>
      </c>
      <c r="H273">
        <v>394561.8</v>
      </c>
      <c r="I273">
        <f t="shared" si="101"/>
        <v>651696.24249015003</v>
      </c>
      <c r="J273">
        <v>1195</v>
      </c>
      <c r="K273">
        <v>6588.4</v>
      </c>
      <c r="L273">
        <v>3292.5</v>
      </c>
      <c r="M273">
        <v>7759</v>
      </c>
      <c r="N273">
        <f t="shared" si="102"/>
        <v>7819.6728415778016</v>
      </c>
      <c r="O273">
        <v>161.30000000000001</v>
      </c>
      <c r="P273">
        <v>117.1</v>
      </c>
      <c r="Q273">
        <v>152.9</v>
      </c>
      <c r="R273">
        <v>91</v>
      </c>
      <c r="S273">
        <v>54.1</v>
      </c>
      <c r="T273">
        <v>31.2</v>
      </c>
      <c r="U273">
        <v>25.2</v>
      </c>
      <c r="V273">
        <v>38.5</v>
      </c>
      <c r="W273">
        <v>0</v>
      </c>
      <c r="X273">
        <v>482.9</v>
      </c>
      <c r="Y273">
        <f t="shared" si="103"/>
        <v>720470.94113829976</v>
      </c>
      <c r="Z273">
        <f t="shared" si="93"/>
        <v>50895.043653066954</v>
      </c>
      <c r="AA273">
        <f t="shared" si="94"/>
        <v>10178.897692130875</v>
      </c>
      <c r="AB273">
        <f t="shared" si="95"/>
        <v>1821.1699113457132</v>
      </c>
      <c r="AC273">
        <f t="shared" si="96"/>
        <v>670.25604007990626</v>
      </c>
      <c r="AD273">
        <f t="shared" si="97"/>
        <v>128.52704351087039</v>
      </c>
      <c r="AE273">
        <f t="shared" si="98"/>
        <v>43.305008180768425</v>
      </c>
      <c r="AF273">
        <f t="shared" si="99"/>
        <v>247.19942169855312</v>
      </c>
      <c r="AG273">
        <f t="shared" si="104"/>
        <v>10.857328822325091</v>
      </c>
      <c r="AH273">
        <f t="shared" si="105"/>
        <v>36.423398226914266</v>
      </c>
      <c r="AI273">
        <f t="shared" si="106"/>
        <v>14.169546436285097</v>
      </c>
    </row>
    <row r="274" spans="1:35" x14ac:dyDescent="0.35">
      <c r="A274">
        <v>15.6945</v>
      </c>
      <c r="B274">
        <v>880.9</v>
      </c>
      <c r="C274">
        <v>57974.5</v>
      </c>
      <c r="D274">
        <f t="shared" si="100"/>
        <v>61542.38924530174</v>
      </c>
      <c r="E274">
        <v>113.2</v>
      </c>
      <c r="F274">
        <v>816</v>
      </c>
      <c r="G274">
        <v>31733.599999999999</v>
      </c>
      <c r="H274">
        <v>400458.6</v>
      </c>
      <c r="I274">
        <f t="shared" si="101"/>
        <v>667941.52997607819</v>
      </c>
      <c r="J274">
        <v>1087.5999999999999</v>
      </c>
      <c r="K274">
        <v>6922.1</v>
      </c>
      <c r="L274">
        <v>3412.2</v>
      </c>
      <c r="M274">
        <v>7011.7</v>
      </c>
      <c r="N274">
        <f t="shared" si="102"/>
        <v>7061.2110938265841</v>
      </c>
      <c r="O274">
        <v>124.2</v>
      </c>
      <c r="P274">
        <v>180</v>
      </c>
      <c r="Q274">
        <v>172.9</v>
      </c>
      <c r="R274">
        <v>91.6</v>
      </c>
      <c r="S274">
        <v>49.3</v>
      </c>
      <c r="T274">
        <v>21.5</v>
      </c>
      <c r="U274">
        <v>0</v>
      </c>
      <c r="V274">
        <v>16.600000000000001</v>
      </c>
      <c r="W274">
        <v>3.9</v>
      </c>
      <c r="X274">
        <v>459.4</v>
      </c>
      <c r="Y274">
        <f t="shared" si="103"/>
        <v>737426.0303152065</v>
      </c>
      <c r="Z274">
        <f t="shared" si="93"/>
        <v>47660.102241003369</v>
      </c>
      <c r="AA274">
        <f t="shared" si="94"/>
        <v>10493.391447942806</v>
      </c>
      <c r="AB274">
        <f t="shared" si="95"/>
        <v>1718.9520682612399</v>
      </c>
      <c r="AC274">
        <f t="shared" si="96"/>
        <v>622.97773758221331</v>
      </c>
      <c r="AD274">
        <f t="shared" si="97"/>
        <v>89.364895312729345</v>
      </c>
      <c r="AE274">
        <f t="shared" si="98"/>
        <v>34.444132639504176</v>
      </c>
      <c r="AF274">
        <f t="shared" si="99"/>
        <v>234.46419422717605</v>
      </c>
      <c r="AG274">
        <f t="shared" si="104"/>
        <v>10.853357144028497</v>
      </c>
      <c r="AH274">
        <f t="shared" si="105"/>
        <v>34.379041365224801</v>
      </c>
      <c r="AI274">
        <f t="shared" si="106"/>
        <v>19.235204855842184</v>
      </c>
    </row>
    <row r="275" spans="1:35" x14ac:dyDescent="0.35">
      <c r="A275">
        <v>15.7043</v>
      </c>
      <c r="B275">
        <v>1096.0999999999999</v>
      </c>
      <c r="C275">
        <v>59882.9</v>
      </c>
      <c r="D275">
        <f t="shared" si="100"/>
        <v>63697.277711468079</v>
      </c>
      <c r="E275">
        <v>121.9</v>
      </c>
      <c r="F275">
        <v>775.5</v>
      </c>
      <c r="G275">
        <v>31445.1</v>
      </c>
      <c r="H275">
        <v>393494.5</v>
      </c>
      <c r="I275">
        <f t="shared" si="101"/>
        <v>648789.66472686571</v>
      </c>
      <c r="J275">
        <v>1041.4000000000001</v>
      </c>
      <c r="K275">
        <v>6818.9</v>
      </c>
      <c r="L275">
        <v>3039.6</v>
      </c>
      <c r="M275">
        <v>7212</v>
      </c>
      <c r="N275">
        <f t="shared" si="102"/>
        <v>7264.390786351164</v>
      </c>
      <c r="O275">
        <v>162.6</v>
      </c>
      <c r="P275">
        <v>140</v>
      </c>
      <c r="Q275">
        <v>135.5</v>
      </c>
      <c r="R275">
        <v>112.9</v>
      </c>
      <c r="S275">
        <v>45.4</v>
      </c>
      <c r="T275">
        <v>15.6</v>
      </c>
      <c r="U275">
        <v>0</v>
      </c>
      <c r="V275">
        <v>42.9</v>
      </c>
      <c r="W275">
        <v>0</v>
      </c>
      <c r="X275">
        <v>515.5</v>
      </c>
      <c r="Y275">
        <f t="shared" si="103"/>
        <v>720847.43322468491</v>
      </c>
      <c r="Z275">
        <f t="shared" si="93"/>
        <v>47839.110483800912</v>
      </c>
      <c r="AA275">
        <f t="shared" si="94"/>
        <v>10535.377737320539</v>
      </c>
      <c r="AB275">
        <f t="shared" si="95"/>
        <v>1638.9043583259356</v>
      </c>
      <c r="AC275">
        <f t="shared" si="96"/>
        <v>715.13052032928715</v>
      </c>
      <c r="AD275">
        <f t="shared" si="97"/>
        <v>122.4947137634841</v>
      </c>
      <c r="AE275">
        <f t="shared" si="98"/>
        <v>21.641195183582695</v>
      </c>
      <c r="AF275">
        <f t="shared" si="99"/>
        <v>187.97320175483688</v>
      </c>
      <c r="AG275">
        <f t="shared" si="104"/>
        <v>10.185516367994756</v>
      </c>
      <c r="AH275">
        <f t="shared" si="105"/>
        <v>32.778087166518709</v>
      </c>
      <c r="AI275">
        <f t="shared" si="106"/>
        <v>13.37938844847112</v>
      </c>
    </row>
    <row r="276" spans="1:35" x14ac:dyDescent="0.35">
      <c r="A276">
        <v>15.7141</v>
      </c>
      <c r="B276">
        <v>1015.2</v>
      </c>
      <c r="C276">
        <v>58910.6</v>
      </c>
      <c r="D276">
        <f t="shared" si="100"/>
        <v>62598.303625564164</v>
      </c>
      <c r="E276">
        <v>161.9</v>
      </c>
      <c r="F276">
        <v>732.9</v>
      </c>
      <c r="G276">
        <v>31214.799999999999</v>
      </c>
      <c r="H276">
        <v>397081.8</v>
      </c>
      <c r="I276">
        <f t="shared" si="101"/>
        <v>658599.79015395453</v>
      </c>
      <c r="J276">
        <v>1090.2</v>
      </c>
      <c r="K276">
        <v>7067.4</v>
      </c>
      <c r="L276">
        <v>3210.2</v>
      </c>
      <c r="M276">
        <v>7908.6</v>
      </c>
      <c r="N276">
        <f t="shared" si="102"/>
        <v>7971.6445480728898</v>
      </c>
      <c r="O276">
        <v>125.8</v>
      </c>
      <c r="P276">
        <v>146.30000000000001</v>
      </c>
      <c r="Q276">
        <v>192.2</v>
      </c>
      <c r="R276">
        <v>60.7</v>
      </c>
      <c r="S276">
        <v>51.7</v>
      </c>
      <c r="T276">
        <v>4.88</v>
      </c>
      <c r="U276">
        <v>5.16</v>
      </c>
      <c r="V276">
        <v>36.6</v>
      </c>
      <c r="W276">
        <v>0</v>
      </c>
      <c r="X276">
        <v>478</v>
      </c>
      <c r="Y276">
        <f t="shared" si="103"/>
        <v>730184.93832759163</v>
      </c>
      <c r="Z276">
        <f t="shared" si="93"/>
        <v>47145.590374469626</v>
      </c>
      <c r="AA276">
        <f t="shared" si="94"/>
        <v>10682.636124850409</v>
      </c>
      <c r="AB276">
        <f t="shared" si="95"/>
        <v>1693.4066085121769</v>
      </c>
      <c r="AC276">
        <f t="shared" si="96"/>
        <v>654.62867680454553</v>
      </c>
      <c r="AD276">
        <f t="shared" si="97"/>
        <v>120.92826812100708</v>
      </c>
      <c r="AE276">
        <f t="shared" si="98"/>
        <v>6.6832383740715109</v>
      </c>
      <c r="AF276">
        <f t="shared" si="99"/>
        <v>270.28768965302322</v>
      </c>
      <c r="AG276">
        <f t="shared" si="104"/>
        <v>10.521048527024185</v>
      </c>
      <c r="AH276">
        <f t="shared" si="105"/>
        <v>33.868132170243541</v>
      </c>
      <c r="AI276">
        <f t="shared" si="106"/>
        <v>14.003397508493768</v>
      </c>
    </row>
    <row r="277" spans="1:35" x14ac:dyDescent="0.35">
      <c r="A277">
        <v>15.7239</v>
      </c>
      <c r="B277">
        <v>820.7</v>
      </c>
      <c r="C277">
        <v>58250.5</v>
      </c>
      <c r="D277">
        <f t="shared" si="100"/>
        <v>61853.497134853802</v>
      </c>
      <c r="E277">
        <v>101.5</v>
      </c>
      <c r="F277">
        <v>709.6</v>
      </c>
      <c r="G277">
        <v>31386.400000000001</v>
      </c>
      <c r="H277">
        <v>392056.4</v>
      </c>
      <c r="I277">
        <f t="shared" si="101"/>
        <v>644889.42724292201</v>
      </c>
      <c r="J277">
        <v>977.4</v>
      </c>
      <c r="K277">
        <v>6665.3</v>
      </c>
      <c r="L277">
        <v>3377.8</v>
      </c>
      <c r="M277">
        <v>7398.1</v>
      </c>
      <c r="N277">
        <f t="shared" si="102"/>
        <v>7453.2398134639889</v>
      </c>
      <c r="O277">
        <v>168.4</v>
      </c>
      <c r="P277">
        <v>176.1</v>
      </c>
      <c r="Q277">
        <v>156.69999999999999</v>
      </c>
      <c r="R277">
        <v>99.4</v>
      </c>
      <c r="S277">
        <v>40.5</v>
      </c>
      <c r="T277">
        <v>29.3</v>
      </c>
      <c r="U277">
        <v>4.51</v>
      </c>
      <c r="V277">
        <v>44</v>
      </c>
      <c r="W277">
        <v>0</v>
      </c>
      <c r="X277">
        <v>477.1</v>
      </c>
      <c r="Y277">
        <f t="shared" si="103"/>
        <v>715016.86419123982</v>
      </c>
      <c r="Z277">
        <f t="shared" si="93"/>
        <v>48620.111973613406</v>
      </c>
      <c r="AA277">
        <f t="shared" si="94"/>
        <v>10314.302178511269</v>
      </c>
      <c r="AB277">
        <f t="shared" si="95"/>
        <v>1613.2486627496978</v>
      </c>
      <c r="AC277">
        <f t="shared" si="96"/>
        <v>667.25698916157853</v>
      </c>
      <c r="AD277">
        <f t="shared" si="97"/>
        <v>118.17903077793626</v>
      </c>
      <c r="AE277">
        <f t="shared" si="98"/>
        <v>40.978054459095056</v>
      </c>
      <c r="AF277">
        <f t="shared" si="99"/>
        <v>225.46321362971716</v>
      </c>
      <c r="AG277">
        <f t="shared" si="104"/>
        <v>10.426078671621843</v>
      </c>
      <c r="AH277">
        <f t="shared" si="105"/>
        <v>32.264973254993954</v>
      </c>
      <c r="AI277">
        <f t="shared" si="106"/>
        <v>13.650887573964496</v>
      </c>
    </row>
    <row r="278" spans="1:35" x14ac:dyDescent="0.35">
      <c r="A278">
        <v>15.733700000000001</v>
      </c>
      <c r="B278">
        <v>1034.2</v>
      </c>
      <c r="C278">
        <v>58541</v>
      </c>
      <c r="D278">
        <f t="shared" si="100"/>
        <v>62181.146497085902</v>
      </c>
      <c r="E278">
        <v>160</v>
      </c>
      <c r="F278">
        <v>711.6</v>
      </c>
      <c r="G278">
        <v>31525.1</v>
      </c>
      <c r="H278">
        <v>396349</v>
      </c>
      <c r="I278">
        <f t="shared" si="101"/>
        <v>656586.33879509836</v>
      </c>
      <c r="J278">
        <v>1152.5999999999999</v>
      </c>
      <c r="K278">
        <v>7359.5</v>
      </c>
      <c r="L278">
        <v>3131.6</v>
      </c>
      <c r="M278">
        <v>7462</v>
      </c>
      <c r="N278">
        <f t="shared" si="102"/>
        <v>7518.1000626676259</v>
      </c>
      <c r="O278">
        <v>176.1</v>
      </c>
      <c r="P278">
        <v>145.4</v>
      </c>
      <c r="Q278">
        <v>81.900000000000006</v>
      </c>
      <c r="R278">
        <v>76.099999999999994</v>
      </c>
      <c r="S278">
        <v>37.6</v>
      </c>
      <c r="T278">
        <v>8.2899999999999991</v>
      </c>
      <c r="U278">
        <v>0</v>
      </c>
      <c r="V278">
        <v>37.299999999999997</v>
      </c>
      <c r="W278">
        <v>0</v>
      </c>
      <c r="X278">
        <v>462.9</v>
      </c>
      <c r="Y278">
        <f t="shared" si="103"/>
        <v>727319.78535485186</v>
      </c>
      <c r="Z278">
        <f t="shared" si="93"/>
        <v>47649.87932109031</v>
      </c>
      <c r="AA278">
        <f t="shared" si="94"/>
        <v>11097.044467258915</v>
      </c>
      <c r="AB278">
        <f t="shared" si="95"/>
        <v>1784.6345254676651</v>
      </c>
      <c r="AC278">
        <f t="shared" si="96"/>
        <v>636.44631882818339</v>
      </c>
      <c r="AD278">
        <f t="shared" si="97"/>
        <v>102.98083663908174</v>
      </c>
      <c r="AE278">
        <f t="shared" si="98"/>
        <v>11.398012493164053</v>
      </c>
      <c r="AF278">
        <f t="shared" si="99"/>
        <v>112.60521389507069</v>
      </c>
      <c r="AG278">
        <f t="shared" si="104"/>
        <v>10.559251087881904</v>
      </c>
      <c r="AH278">
        <f t="shared" si="105"/>
        <v>35.692690509353298</v>
      </c>
      <c r="AI278">
        <f t="shared" si="106"/>
        <v>17.32977303070761</v>
      </c>
    </row>
    <row r="279" spans="1:35" x14ac:dyDescent="0.35">
      <c r="A279">
        <v>15.743499999999999</v>
      </c>
      <c r="B279">
        <v>906.6</v>
      </c>
      <c r="C279">
        <v>61257.2</v>
      </c>
      <c r="D279">
        <f t="shared" si="100"/>
        <v>65254.508476656221</v>
      </c>
      <c r="E279">
        <v>161.9</v>
      </c>
      <c r="F279">
        <v>728.9</v>
      </c>
      <c r="G279">
        <v>30737.8</v>
      </c>
      <c r="H279">
        <v>394131.1</v>
      </c>
      <c r="I279">
        <f t="shared" si="101"/>
        <v>650522.08489328297</v>
      </c>
      <c r="J279">
        <v>1134.0999999999999</v>
      </c>
      <c r="K279">
        <v>6812.5</v>
      </c>
      <c r="L279">
        <v>2847.5</v>
      </c>
      <c r="M279">
        <v>7375.8</v>
      </c>
      <c r="N279">
        <f t="shared" si="102"/>
        <v>7430.6066686667518</v>
      </c>
      <c r="O279">
        <v>140.6</v>
      </c>
      <c r="P279">
        <v>163.9</v>
      </c>
      <c r="Q279">
        <v>136.1</v>
      </c>
      <c r="R279">
        <v>76.8</v>
      </c>
      <c r="S279">
        <v>46.3</v>
      </c>
      <c r="T279">
        <v>19</v>
      </c>
      <c r="U279">
        <v>0</v>
      </c>
      <c r="V279">
        <v>14.1</v>
      </c>
      <c r="W279">
        <v>0</v>
      </c>
      <c r="X279">
        <v>447.3</v>
      </c>
      <c r="Y279">
        <f t="shared" si="103"/>
        <v>724113.80003860593</v>
      </c>
      <c r="Z279">
        <f t="shared" si="93"/>
        <v>46381.245597321045</v>
      </c>
      <c r="AA279">
        <f t="shared" si="94"/>
        <v>10414.661341349843</v>
      </c>
      <c r="AB279">
        <f t="shared" si="95"/>
        <v>1792.535924506338</v>
      </c>
      <c r="AC279">
        <f t="shared" si="96"/>
        <v>617.72058477017333</v>
      </c>
      <c r="AD279">
        <f t="shared" si="97"/>
        <v>83.412303420787993</v>
      </c>
      <c r="AE279">
        <f t="shared" si="98"/>
        <v>26.238969619122049</v>
      </c>
      <c r="AF279">
        <f t="shared" si="99"/>
        <v>187.95388237697426</v>
      </c>
      <c r="AG279">
        <f t="shared" si="104"/>
        <v>9.9689983125993056</v>
      </c>
      <c r="AH279">
        <f t="shared" si="105"/>
        <v>35.850718490126759</v>
      </c>
      <c r="AI279">
        <f t="shared" si="106"/>
        <v>21.490066225165563</v>
      </c>
    </row>
    <row r="280" spans="1:35" x14ac:dyDescent="0.35">
      <c r="A280">
        <v>15.753299999999999</v>
      </c>
      <c r="B280">
        <v>1003.8</v>
      </c>
      <c r="C280">
        <v>67013.5</v>
      </c>
      <c r="D280">
        <f t="shared" si="100"/>
        <v>71826.869949350832</v>
      </c>
      <c r="E280">
        <v>132.19999999999999</v>
      </c>
      <c r="F280">
        <v>785.1</v>
      </c>
      <c r="G280">
        <v>30739.1</v>
      </c>
      <c r="H280">
        <v>395098.2</v>
      </c>
      <c r="I280">
        <f t="shared" si="101"/>
        <v>653160.89322266856</v>
      </c>
      <c r="J280">
        <v>944.3</v>
      </c>
      <c r="K280">
        <v>6971.8</v>
      </c>
      <c r="L280">
        <v>3003.5</v>
      </c>
      <c r="M280">
        <v>7229.7</v>
      </c>
      <c r="N280">
        <f t="shared" si="102"/>
        <v>7282.349200011321</v>
      </c>
      <c r="O280">
        <v>196.8</v>
      </c>
      <c r="P280">
        <v>157.6</v>
      </c>
      <c r="Q280">
        <v>143.19999999999999</v>
      </c>
      <c r="R280">
        <v>82.6</v>
      </c>
      <c r="S280">
        <v>61</v>
      </c>
      <c r="T280">
        <v>13.2</v>
      </c>
      <c r="U280">
        <v>0</v>
      </c>
      <c r="V280">
        <v>28.8</v>
      </c>
      <c r="W280">
        <v>3.9</v>
      </c>
      <c r="X280">
        <v>403.9</v>
      </c>
      <c r="Y280">
        <f t="shared" si="103"/>
        <v>733273.91237203078</v>
      </c>
      <c r="Z280">
        <f t="shared" si="93"/>
        <v>46016.365004514839</v>
      </c>
      <c r="AA280">
        <f t="shared" si="94"/>
        <v>10578.448065754304</v>
      </c>
      <c r="AB280">
        <f t="shared" si="95"/>
        <v>1502.7126717702517</v>
      </c>
      <c r="AC280">
        <f t="shared" si="96"/>
        <v>550.81735922316432</v>
      </c>
      <c r="AD280">
        <f t="shared" si="97"/>
        <v>122.46446857697488</v>
      </c>
      <c r="AE280">
        <f t="shared" si="98"/>
        <v>23.32007141053753</v>
      </c>
      <c r="AF280">
        <f t="shared" si="99"/>
        <v>195.28855122742544</v>
      </c>
      <c r="AG280">
        <f t="shared" si="104"/>
        <v>9.0935452663223248</v>
      </c>
      <c r="AH280">
        <f t="shared" si="105"/>
        <v>30.054253435405034</v>
      </c>
      <c r="AI280">
        <f t="shared" si="106"/>
        <v>12.270601336302894</v>
      </c>
    </row>
    <row r="281" spans="1:35" x14ac:dyDescent="0.35">
      <c r="A281">
        <v>15.7631</v>
      </c>
      <c r="B281">
        <v>1048.4000000000001</v>
      </c>
      <c r="C281">
        <v>59212.4</v>
      </c>
      <c r="D281">
        <f t="shared" si="100"/>
        <v>62939.179895653389</v>
      </c>
      <c r="E281">
        <v>102.4</v>
      </c>
      <c r="F281">
        <v>674.2</v>
      </c>
      <c r="G281">
        <v>29796.799999999999</v>
      </c>
      <c r="H281">
        <v>400488.2</v>
      </c>
      <c r="I281">
        <f t="shared" si="101"/>
        <v>668023.88209873426</v>
      </c>
      <c r="J281">
        <v>987.7</v>
      </c>
      <c r="K281">
        <v>6773.7</v>
      </c>
      <c r="L281">
        <v>3086.9</v>
      </c>
      <c r="M281">
        <v>6946</v>
      </c>
      <c r="N281">
        <f t="shared" si="102"/>
        <v>6994.5843831251877</v>
      </c>
      <c r="O281">
        <v>151.6</v>
      </c>
      <c r="P281">
        <v>164.4</v>
      </c>
      <c r="Q281">
        <v>142.6</v>
      </c>
      <c r="R281">
        <v>43.2</v>
      </c>
      <c r="S281">
        <v>35.1</v>
      </c>
      <c r="T281">
        <v>4.3899999999999997</v>
      </c>
      <c r="U281">
        <v>0</v>
      </c>
      <c r="V281">
        <v>30.2</v>
      </c>
      <c r="W281">
        <v>0</v>
      </c>
      <c r="X281">
        <v>420</v>
      </c>
      <c r="Y281">
        <f t="shared" si="103"/>
        <v>739006.04637751286</v>
      </c>
      <c r="Z281">
        <f t="shared" si="93"/>
        <v>44497.20020721147</v>
      </c>
      <c r="AA281">
        <f t="shared" si="94"/>
        <v>10078.266661698361</v>
      </c>
      <c r="AB281">
        <f t="shared" si="95"/>
        <v>1558.9858914516419</v>
      </c>
      <c r="AC281">
        <f t="shared" si="96"/>
        <v>568.33093864220939</v>
      </c>
      <c r="AD281">
        <f t="shared" si="97"/>
        <v>88.361929269848261</v>
      </c>
      <c r="AE281">
        <f t="shared" si="98"/>
        <v>5.9404114777126171</v>
      </c>
      <c r="AF281">
        <f t="shared" si="99"/>
        <v>192.96188535804538</v>
      </c>
      <c r="AG281">
        <f t="shared" si="104"/>
        <v>10.613800230734629</v>
      </c>
      <c r="AH281">
        <f t="shared" si="105"/>
        <v>31.179717829032839</v>
      </c>
      <c r="AI281">
        <f t="shared" si="106"/>
        <v>17.643185298621752</v>
      </c>
    </row>
    <row r="282" spans="1:35" x14ac:dyDescent="0.35">
      <c r="A282">
        <v>15.7729</v>
      </c>
      <c r="B282">
        <v>1097</v>
      </c>
      <c r="C282">
        <v>58808.9</v>
      </c>
      <c r="D282">
        <f t="shared" si="100"/>
        <v>62483.485022329696</v>
      </c>
      <c r="E282">
        <v>129.30000000000001</v>
      </c>
      <c r="F282">
        <v>815</v>
      </c>
      <c r="G282">
        <v>29406.400000000001</v>
      </c>
      <c r="H282">
        <v>392177.7</v>
      </c>
      <c r="I282">
        <f t="shared" si="101"/>
        <v>645217.68944640574</v>
      </c>
      <c r="J282">
        <v>910.2</v>
      </c>
      <c r="K282">
        <v>6903</v>
      </c>
      <c r="L282">
        <v>2863</v>
      </c>
      <c r="M282">
        <v>7272.4</v>
      </c>
      <c r="N282">
        <f t="shared" si="102"/>
        <v>7325.6752406198839</v>
      </c>
      <c r="O282">
        <v>148.4</v>
      </c>
      <c r="P282">
        <v>119.5</v>
      </c>
      <c r="Q282">
        <v>167.7</v>
      </c>
      <c r="R282">
        <v>57.4</v>
      </c>
      <c r="S282">
        <v>48.9</v>
      </c>
      <c r="T282">
        <v>25.8</v>
      </c>
      <c r="U282">
        <v>20.6</v>
      </c>
      <c r="V282">
        <v>37.6</v>
      </c>
      <c r="W282">
        <v>0</v>
      </c>
      <c r="X282">
        <v>422.9</v>
      </c>
      <c r="Y282">
        <f t="shared" si="103"/>
        <v>716123.84970935539</v>
      </c>
      <c r="Z282">
        <f t="shared" si="93"/>
        <v>45061.199976926888</v>
      </c>
      <c r="AA282">
        <f t="shared" si="94"/>
        <v>10777.465382744078</v>
      </c>
      <c r="AB282">
        <f t="shared" si="95"/>
        <v>1437.8797751505022</v>
      </c>
      <c r="AC282">
        <f t="shared" si="96"/>
        <v>590.54030971268082</v>
      </c>
      <c r="AD282">
        <f t="shared" si="97"/>
        <v>120.78916242645279</v>
      </c>
      <c r="AE282">
        <f t="shared" si="98"/>
        <v>36.027287752629853</v>
      </c>
      <c r="AF282">
        <f t="shared" si="99"/>
        <v>262.94334433411626</v>
      </c>
      <c r="AG282">
        <f t="shared" si="104"/>
        <v>10.326211625613146</v>
      </c>
      <c r="AH282">
        <f t="shared" si="105"/>
        <v>28.757595503010045</v>
      </c>
      <c r="AI282">
        <f t="shared" si="106"/>
        <v>11.904046242774566</v>
      </c>
    </row>
    <row r="283" spans="1:35" x14ac:dyDescent="0.35">
      <c r="A283">
        <v>15.7826</v>
      </c>
      <c r="B283">
        <v>1008.4</v>
      </c>
      <c r="C283">
        <v>59160</v>
      </c>
      <c r="D283">
        <f t="shared" si="100"/>
        <v>62879.979592704396</v>
      </c>
      <c r="E283">
        <v>108.7</v>
      </c>
      <c r="F283">
        <v>762.5</v>
      </c>
      <c r="G283">
        <v>28875</v>
      </c>
      <c r="H283">
        <v>398899.5</v>
      </c>
      <c r="I283">
        <f t="shared" si="101"/>
        <v>663615.31890257949</v>
      </c>
      <c r="J283">
        <v>1050.2</v>
      </c>
      <c r="K283">
        <v>7170</v>
      </c>
      <c r="L283">
        <v>3123.1</v>
      </c>
      <c r="M283">
        <v>7402.2</v>
      </c>
      <c r="N283">
        <f t="shared" si="102"/>
        <v>7457.4011749774181</v>
      </c>
      <c r="O283">
        <v>167.7</v>
      </c>
      <c r="P283">
        <v>104.4</v>
      </c>
      <c r="Q283">
        <v>132.30000000000001</v>
      </c>
      <c r="R283">
        <v>59.3</v>
      </c>
      <c r="S283">
        <v>51.7</v>
      </c>
      <c r="T283">
        <v>12.7</v>
      </c>
      <c r="U283">
        <v>0</v>
      </c>
      <c r="V283">
        <v>23.9</v>
      </c>
      <c r="W283">
        <v>0</v>
      </c>
      <c r="X283">
        <v>461.4</v>
      </c>
      <c r="Y283">
        <f t="shared" si="103"/>
        <v>734961.09967026126</v>
      </c>
      <c r="Z283">
        <f t="shared" si="93"/>
        <v>43537.134161734386</v>
      </c>
      <c r="AA283">
        <f t="shared" si="94"/>
        <v>10793.0882376753</v>
      </c>
      <c r="AB283">
        <f t="shared" si="95"/>
        <v>1570.9674981682826</v>
      </c>
      <c r="AC283">
        <f t="shared" si="96"/>
        <v>627.78832812649011</v>
      </c>
      <c r="AD283">
        <f t="shared" si="97"/>
        <v>102.86258692319605</v>
      </c>
      <c r="AE283">
        <f t="shared" si="98"/>
        <v>17.279826110113621</v>
      </c>
      <c r="AF283">
        <f t="shared" si="99"/>
        <v>180.0095271155931</v>
      </c>
      <c r="AG283">
        <f t="shared" si="104"/>
        <v>10.553682160857045</v>
      </c>
      <c r="AH283">
        <f t="shared" si="105"/>
        <v>31.419349963365654</v>
      </c>
      <c r="AI283">
        <f t="shared" si="106"/>
        <v>15.272486772486774</v>
      </c>
    </row>
    <row r="284" spans="1:35" x14ac:dyDescent="0.35">
      <c r="A284">
        <v>15.792400000000001</v>
      </c>
      <c r="B284">
        <v>917.8</v>
      </c>
      <c r="C284">
        <v>60680.5</v>
      </c>
      <c r="D284">
        <f t="shared" si="100"/>
        <v>64600.490035605566</v>
      </c>
      <c r="E284">
        <v>118.5</v>
      </c>
      <c r="F284">
        <v>854</v>
      </c>
      <c r="G284">
        <v>29318.7</v>
      </c>
      <c r="H284">
        <v>391230.9</v>
      </c>
      <c r="I284">
        <f t="shared" si="101"/>
        <v>642658.93259036972</v>
      </c>
      <c r="J284">
        <v>929.7</v>
      </c>
      <c r="K284">
        <v>7127.9</v>
      </c>
      <c r="L284">
        <v>2879.2</v>
      </c>
      <c r="M284">
        <v>7519.3</v>
      </c>
      <c r="N284">
        <f t="shared" si="102"/>
        <v>7576.2682337298857</v>
      </c>
      <c r="O284">
        <v>131.6</v>
      </c>
      <c r="P284">
        <v>126.8</v>
      </c>
      <c r="Q284">
        <v>111.6</v>
      </c>
      <c r="R284">
        <v>94.8</v>
      </c>
      <c r="S284">
        <v>70.2</v>
      </c>
      <c r="T284">
        <v>3.9</v>
      </c>
      <c r="U284">
        <v>0</v>
      </c>
      <c r="V284">
        <v>38</v>
      </c>
      <c r="W284">
        <v>3.9</v>
      </c>
      <c r="X284">
        <v>495.1</v>
      </c>
      <c r="Y284">
        <f t="shared" si="103"/>
        <v>715753.49085970514</v>
      </c>
      <c r="Z284">
        <f t="shared" si="93"/>
        <v>44984.621676558629</v>
      </c>
      <c r="AA284">
        <f t="shared" si="94"/>
        <v>11151.744423087323</v>
      </c>
      <c r="AB284">
        <f t="shared" si="95"/>
        <v>1476.0668491201038</v>
      </c>
      <c r="AC284">
        <f t="shared" si="96"/>
        <v>691.71859630796348</v>
      </c>
      <c r="AD284">
        <f t="shared" si="97"/>
        <v>151.16936400832489</v>
      </c>
      <c r="AE284">
        <f t="shared" si="98"/>
        <v>10.897606647550223</v>
      </c>
      <c r="AF284">
        <f t="shared" si="99"/>
        <v>155.91960280341087</v>
      </c>
      <c r="AG284">
        <f t="shared" si="104"/>
        <v>9.9482052262476373</v>
      </c>
      <c r="AH284">
        <f t="shared" si="105"/>
        <v>29.521336982402076</v>
      </c>
      <c r="AI284">
        <f t="shared" si="106"/>
        <v>9.7643253234750453</v>
      </c>
    </row>
    <row r="285" spans="1:35" x14ac:dyDescent="0.35">
      <c r="A285">
        <v>15.802199999999999</v>
      </c>
      <c r="B285">
        <v>962</v>
      </c>
      <c r="C285">
        <v>61200</v>
      </c>
      <c r="D285">
        <f t="shared" si="100"/>
        <v>65189.603749467402</v>
      </c>
      <c r="E285">
        <v>151.19999999999999</v>
      </c>
      <c r="F285">
        <v>790.9</v>
      </c>
      <c r="G285">
        <v>29487.8</v>
      </c>
      <c r="H285">
        <v>392169.1</v>
      </c>
      <c r="I285">
        <f t="shared" si="101"/>
        <v>645194.41180104518</v>
      </c>
      <c r="J285">
        <v>1009.2</v>
      </c>
      <c r="K285">
        <v>6968.5</v>
      </c>
      <c r="L285">
        <v>2701.8</v>
      </c>
      <c r="M285">
        <v>7123.1</v>
      </c>
      <c r="N285">
        <f t="shared" si="102"/>
        <v>7174.2025622713154</v>
      </c>
      <c r="O285">
        <v>137.4</v>
      </c>
      <c r="P285">
        <v>119.7</v>
      </c>
      <c r="Q285">
        <v>150.30000000000001</v>
      </c>
      <c r="R285">
        <v>135.5</v>
      </c>
      <c r="S285">
        <v>59.5</v>
      </c>
      <c r="T285">
        <v>0</v>
      </c>
      <c r="U285">
        <v>5.16</v>
      </c>
      <c r="V285">
        <v>11.2</v>
      </c>
      <c r="W285">
        <v>0</v>
      </c>
      <c r="X285">
        <v>450.7</v>
      </c>
      <c r="Y285">
        <f t="shared" si="103"/>
        <v>718520.21811278386</v>
      </c>
      <c r="Z285">
        <f t="shared" si="93"/>
        <v>44799.852792656282</v>
      </c>
      <c r="AA285">
        <f t="shared" si="94"/>
        <v>10799.139404010524</v>
      </c>
      <c r="AB285">
        <f t="shared" si="95"/>
        <v>1571.145768124788</v>
      </c>
      <c r="AC285">
        <f t="shared" si="96"/>
        <v>627.26140286459554</v>
      </c>
      <c r="AD285">
        <f t="shared" si="97"/>
        <v>98.396674467554703</v>
      </c>
      <c r="AE285">
        <f t="shared" si="98"/>
        <v>0</v>
      </c>
      <c r="AF285">
        <f t="shared" si="99"/>
        <v>216.36134388579993</v>
      </c>
      <c r="AG285">
        <f t="shared" si="104"/>
        <v>9.8971979378892367</v>
      </c>
      <c r="AH285">
        <f t="shared" si="105"/>
        <v>31.422915362495761</v>
      </c>
      <c r="AI285">
        <f t="shared" si="106"/>
        <v>15.967468175388968</v>
      </c>
    </row>
    <row r="286" spans="1:35" x14ac:dyDescent="0.35">
      <c r="A286">
        <v>15.811999999999999</v>
      </c>
      <c r="B286">
        <v>958.8</v>
      </c>
      <c r="C286">
        <v>59749.5</v>
      </c>
      <c r="D286">
        <f t="shared" si="100"/>
        <v>63546.363442508147</v>
      </c>
      <c r="E286">
        <v>107.8</v>
      </c>
      <c r="F286">
        <v>821.9</v>
      </c>
      <c r="G286">
        <v>30172.799999999999</v>
      </c>
      <c r="H286">
        <v>390398.2</v>
      </c>
      <c r="I286">
        <f t="shared" si="101"/>
        <v>640415.10376117646</v>
      </c>
      <c r="J286">
        <v>1032.0999999999999</v>
      </c>
      <c r="K286">
        <v>7346.2</v>
      </c>
      <c r="L286">
        <v>2721.1</v>
      </c>
      <c r="M286">
        <v>7156.4</v>
      </c>
      <c r="N286">
        <f t="shared" si="102"/>
        <v>7207.9832110515681</v>
      </c>
      <c r="O286">
        <v>138.69999999999999</v>
      </c>
      <c r="P286">
        <v>115.3</v>
      </c>
      <c r="Q286">
        <v>130.30000000000001</v>
      </c>
      <c r="R286">
        <v>99.3</v>
      </c>
      <c r="S286">
        <v>69.8</v>
      </c>
      <c r="T286">
        <v>8.2899999999999991</v>
      </c>
      <c r="U286">
        <v>0</v>
      </c>
      <c r="V286">
        <v>22.9</v>
      </c>
      <c r="W286">
        <v>5.37</v>
      </c>
      <c r="X286">
        <v>442.2</v>
      </c>
      <c r="Y286">
        <f t="shared" si="103"/>
        <v>712128.25041473622</v>
      </c>
      <c r="Z286">
        <f t="shared" si="93"/>
        <v>46190.977511203819</v>
      </c>
      <c r="AA286">
        <f t="shared" si="94"/>
        <v>11469.984508047506</v>
      </c>
      <c r="AB286">
        <f t="shared" si="95"/>
        <v>1611.2266285346295</v>
      </c>
      <c r="AC286">
        <f t="shared" si="96"/>
        <v>620.95556487538192</v>
      </c>
      <c r="AD286">
        <f t="shared" si="97"/>
        <v>130.17318151051086</v>
      </c>
      <c r="AE286">
        <f t="shared" si="98"/>
        <v>19.181938073717138</v>
      </c>
      <c r="AF286">
        <f t="shared" si="99"/>
        <v>182.97265966364151</v>
      </c>
      <c r="AG286">
        <f t="shared" si="104"/>
        <v>10.077919003824267</v>
      </c>
      <c r="AH286">
        <f t="shared" si="105"/>
        <v>32.224532570692588</v>
      </c>
      <c r="AI286">
        <f t="shared" si="106"/>
        <v>12.377562028047464</v>
      </c>
    </row>
    <row r="287" spans="1:35" x14ac:dyDescent="0.35">
      <c r="A287">
        <v>15.8218</v>
      </c>
      <c r="B287">
        <v>1042.9000000000001</v>
      </c>
      <c r="C287">
        <v>59928.4</v>
      </c>
      <c r="D287">
        <f t="shared" si="100"/>
        <v>63748.761264567511</v>
      </c>
      <c r="E287">
        <v>124.9</v>
      </c>
      <c r="F287">
        <v>790.3</v>
      </c>
      <c r="G287">
        <v>29627.7</v>
      </c>
      <c r="H287">
        <v>392388.3</v>
      </c>
      <c r="I287">
        <f t="shared" si="101"/>
        <v>645787.92673017981</v>
      </c>
      <c r="J287">
        <v>1079.9000000000001</v>
      </c>
      <c r="K287">
        <v>7340.2</v>
      </c>
      <c r="L287">
        <v>3062.6</v>
      </c>
      <c r="M287">
        <v>7121.9</v>
      </c>
      <c r="N287">
        <f t="shared" si="102"/>
        <v>7172.9852838933602</v>
      </c>
      <c r="O287">
        <v>112.8</v>
      </c>
      <c r="P287">
        <v>131.69999999999999</v>
      </c>
      <c r="Q287">
        <v>146.4</v>
      </c>
      <c r="R287">
        <v>91</v>
      </c>
      <c r="S287">
        <v>37.1</v>
      </c>
      <c r="T287">
        <v>33.200000000000003</v>
      </c>
      <c r="U287">
        <v>5.16</v>
      </c>
      <c r="V287">
        <v>11.2</v>
      </c>
      <c r="W287">
        <v>3.41</v>
      </c>
      <c r="X287">
        <v>427.6</v>
      </c>
      <c r="Y287">
        <f t="shared" si="103"/>
        <v>717752.57327864075</v>
      </c>
      <c r="Z287">
        <f t="shared" si="93"/>
        <v>45545.36091828013</v>
      </c>
      <c r="AA287">
        <f t="shared" si="94"/>
        <v>11327.719750081113</v>
      </c>
      <c r="AB287">
        <f t="shared" si="95"/>
        <v>1688.0468912364897</v>
      </c>
      <c r="AC287">
        <f t="shared" si="96"/>
        <v>595.74847366517236</v>
      </c>
      <c r="AD287">
        <f t="shared" si="97"/>
        <v>67.2933846539472</v>
      </c>
      <c r="AE287">
        <f t="shared" si="98"/>
        <v>51.006435034803459</v>
      </c>
      <c r="AF287">
        <f t="shared" si="99"/>
        <v>211.15911756008776</v>
      </c>
      <c r="AG287">
        <f t="shared" si="104"/>
        <v>10.13020353525078</v>
      </c>
      <c r="AH287">
        <f t="shared" si="105"/>
        <v>33.760937824729794</v>
      </c>
      <c r="AI287">
        <f t="shared" si="106"/>
        <v>25.084886128364396</v>
      </c>
    </row>
    <row r="288" spans="1:35" x14ac:dyDescent="0.35">
      <c r="A288">
        <v>15.8316</v>
      </c>
      <c r="B288">
        <v>1061.5999999999999</v>
      </c>
      <c r="C288">
        <v>58561.1</v>
      </c>
      <c r="D288">
        <f t="shared" si="100"/>
        <v>62203.824379893369</v>
      </c>
      <c r="E288">
        <v>162.4</v>
      </c>
      <c r="F288">
        <v>802.5</v>
      </c>
      <c r="G288">
        <v>30628.3</v>
      </c>
      <c r="H288">
        <v>390207.3</v>
      </c>
      <c r="I288">
        <f t="shared" si="101"/>
        <v>639901.55998915702</v>
      </c>
      <c r="J288">
        <v>1014.1</v>
      </c>
      <c r="K288">
        <v>7618.2</v>
      </c>
      <c r="L288">
        <v>2939.6</v>
      </c>
      <c r="M288">
        <v>7503.3</v>
      </c>
      <c r="N288">
        <f t="shared" si="102"/>
        <v>7560.0251366075063</v>
      </c>
      <c r="O288">
        <v>133.5</v>
      </c>
      <c r="P288">
        <v>149.69999999999999</v>
      </c>
      <c r="Q288">
        <v>156.80000000000001</v>
      </c>
      <c r="R288">
        <v>63.2</v>
      </c>
      <c r="S288">
        <v>50.2</v>
      </c>
      <c r="T288">
        <v>12.2</v>
      </c>
      <c r="U288">
        <v>6.45</v>
      </c>
      <c r="V288">
        <v>18.5</v>
      </c>
      <c r="W288">
        <v>0</v>
      </c>
      <c r="X288">
        <v>438</v>
      </c>
      <c r="Y288">
        <f t="shared" si="103"/>
        <v>710727.00950565783</v>
      </c>
      <c r="Z288">
        <f t="shared" si="93"/>
        <v>47230.370523484067</v>
      </c>
      <c r="AA288">
        <f t="shared" si="94"/>
        <v>11848.00899273122</v>
      </c>
      <c r="AB288">
        <f t="shared" si="95"/>
        <v>1637.4782222072502</v>
      </c>
      <c r="AC288">
        <f t="shared" si="96"/>
        <v>616.2703740563461</v>
      </c>
      <c r="AD288">
        <f t="shared" si="97"/>
        <v>96.661586067741951</v>
      </c>
      <c r="AE288">
        <f t="shared" si="98"/>
        <v>17.165521834446171</v>
      </c>
      <c r="AF288">
        <f t="shared" si="99"/>
        <v>229.69438028469978</v>
      </c>
      <c r="AG288">
        <f t="shared" si="104"/>
        <v>10.287173921672851</v>
      </c>
      <c r="AH288">
        <f t="shared" si="105"/>
        <v>32.749564444145001</v>
      </c>
      <c r="AI288">
        <f t="shared" si="106"/>
        <v>16.940320232896653</v>
      </c>
    </row>
    <row r="289" spans="1:35" x14ac:dyDescent="0.35">
      <c r="A289">
        <v>15.8414</v>
      </c>
      <c r="B289">
        <v>951.1</v>
      </c>
      <c r="C289">
        <v>58288.7</v>
      </c>
      <c r="D289">
        <f t="shared" si="100"/>
        <v>61896.570636882025</v>
      </c>
      <c r="E289">
        <v>137.1</v>
      </c>
      <c r="F289">
        <v>678.7</v>
      </c>
      <c r="G289">
        <v>42657.5</v>
      </c>
      <c r="H289">
        <v>382881.9</v>
      </c>
      <c r="I289">
        <f t="shared" si="101"/>
        <v>620435.3753357745</v>
      </c>
      <c r="J289">
        <v>2377</v>
      </c>
      <c r="K289">
        <v>7100.4</v>
      </c>
      <c r="L289">
        <v>4272.5</v>
      </c>
      <c r="M289">
        <v>6886</v>
      </c>
      <c r="N289">
        <f t="shared" si="102"/>
        <v>6933.7457733956016</v>
      </c>
      <c r="O289">
        <v>279.3</v>
      </c>
      <c r="P289">
        <v>402.9</v>
      </c>
      <c r="Q289">
        <v>511.6</v>
      </c>
      <c r="R289">
        <v>150.9</v>
      </c>
      <c r="S289">
        <v>27.3</v>
      </c>
      <c r="T289">
        <v>80</v>
      </c>
      <c r="U289">
        <v>5.16</v>
      </c>
      <c r="V289">
        <v>19.5</v>
      </c>
      <c r="W289">
        <v>0</v>
      </c>
      <c r="X289">
        <v>557.5</v>
      </c>
      <c r="Y289">
        <f t="shared" si="103"/>
        <v>690216.79174605221</v>
      </c>
      <c r="Z289">
        <f t="shared" si="93"/>
        <v>67993.129928468479</v>
      </c>
      <c r="AA289">
        <f t="shared" si="94"/>
        <v>11270.51687676431</v>
      </c>
      <c r="AB289">
        <f t="shared" si="95"/>
        <v>4027.575152102057</v>
      </c>
      <c r="AC289">
        <f t="shared" si="96"/>
        <v>807.71723705777072</v>
      </c>
      <c r="AD289">
        <f t="shared" si="97"/>
        <v>67.804783308168012</v>
      </c>
      <c r="AE289">
        <f t="shared" si="98"/>
        <v>115.9056124925949</v>
      </c>
      <c r="AF289">
        <f t="shared" si="99"/>
        <v>748.69230389591678</v>
      </c>
      <c r="AG289">
        <f t="shared" si="104"/>
        <v>10.023743948199911</v>
      </c>
      <c r="AH289">
        <f t="shared" si="105"/>
        <v>80.551503042041134</v>
      </c>
      <c r="AI289">
        <f t="shared" si="106"/>
        <v>59.399572649572654</v>
      </c>
    </row>
    <row r="290" spans="1:35" x14ac:dyDescent="0.35">
      <c r="A290">
        <v>15.8512</v>
      </c>
      <c r="B290">
        <v>1019.8</v>
      </c>
      <c r="C290">
        <v>56578.2</v>
      </c>
      <c r="D290">
        <f t="shared" si="100"/>
        <v>59971.266298913164</v>
      </c>
      <c r="E290">
        <v>176.1</v>
      </c>
      <c r="F290">
        <v>627</v>
      </c>
      <c r="G290">
        <v>68449.8</v>
      </c>
      <c r="H290">
        <v>364241.8</v>
      </c>
      <c r="I290">
        <f t="shared" si="101"/>
        <v>572925.05232335185</v>
      </c>
      <c r="J290">
        <v>5456</v>
      </c>
      <c r="K290">
        <v>6383.3</v>
      </c>
      <c r="L290">
        <v>6057.7</v>
      </c>
      <c r="M290">
        <v>6466.7</v>
      </c>
      <c r="N290">
        <f t="shared" si="102"/>
        <v>6508.7903948463536</v>
      </c>
      <c r="O290">
        <v>765.8</v>
      </c>
      <c r="P290">
        <v>990.2</v>
      </c>
      <c r="Q290">
        <v>1494.7</v>
      </c>
      <c r="R290">
        <v>540</v>
      </c>
      <c r="S290">
        <v>46.8</v>
      </c>
      <c r="T290">
        <v>121.5</v>
      </c>
      <c r="U290">
        <v>20</v>
      </c>
      <c r="V290">
        <v>6.83</v>
      </c>
      <c r="W290">
        <v>0</v>
      </c>
      <c r="X290">
        <v>681.9</v>
      </c>
      <c r="Y290">
        <f t="shared" si="103"/>
        <v>640424.90901711141</v>
      </c>
      <c r="Z290">
        <f t="shared" si="93"/>
        <v>116340.7277745489</v>
      </c>
      <c r="AA290">
        <f t="shared" si="94"/>
        <v>10946.326261355167</v>
      </c>
      <c r="AB290">
        <f t="shared" si="95"/>
        <v>10065.504806634191</v>
      </c>
      <c r="AC290">
        <f t="shared" si="96"/>
        <v>1064.7618329626532</v>
      </c>
      <c r="AD290">
        <f t="shared" si="97"/>
        <v>83.741277462658871</v>
      </c>
      <c r="AE290">
        <f t="shared" si="98"/>
        <v>189.71779249884494</v>
      </c>
      <c r="AF290">
        <f t="shared" si="99"/>
        <v>2365.1484798189335</v>
      </c>
      <c r="AG290">
        <f t="shared" si="104"/>
        <v>9.5533259122416556</v>
      </c>
      <c r="AH290">
        <f t="shared" si="105"/>
        <v>201.31009613268384</v>
      </c>
      <c r="AI290">
        <f t="shared" si="106"/>
        <v>120.19765056871155</v>
      </c>
    </row>
    <row r="291" spans="1:35" x14ac:dyDescent="0.35">
      <c r="A291">
        <v>15.861000000000001</v>
      </c>
      <c r="B291">
        <v>940.9</v>
      </c>
      <c r="C291">
        <v>55875.199999999997</v>
      </c>
      <c r="D291">
        <f t="shared" si="100"/>
        <v>59182.006446605359</v>
      </c>
      <c r="E291">
        <v>262.39999999999998</v>
      </c>
      <c r="F291">
        <v>716.7</v>
      </c>
      <c r="G291">
        <v>69084.600000000006</v>
      </c>
      <c r="H291">
        <v>365277.3</v>
      </c>
      <c r="I291">
        <f t="shared" si="101"/>
        <v>575491.15542897698</v>
      </c>
      <c r="J291">
        <v>5873.1</v>
      </c>
      <c r="K291">
        <v>5830.6</v>
      </c>
      <c r="L291">
        <v>6599.8</v>
      </c>
      <c r="M291">
        <v>5984.8</v>
      </c>
      <c r="N291">
        <f t="shared" si="102"/>
        <v>6020.8334842364584</v>
      </c>
      <c r="O291">
        <v>933.4</v>
      </c>
      <c r="P291">
        <v>1134.5999999999999</v>
      </c>
      <c r="Q291">
        <v>1927.2</v>
      </c>
      <c r="R291">
        <v>417.2</v>
      </c>
      <c r="S291">
        <v>57.8</v>
      </c>
      <c r="T291">
        <v>127.3</v>
      </c>
      <c r="U291">
        <v>16.3</v>
      </c>
      <c r="V291">
        <v>12.2</v>
      </c>
      <c r="W291">
        <v>0</v>
      </c>
      <c r="X291">
        <v>781.9</v>
      </c>
      <c r="Y291">
        <f t="shared" si="103"/>
        <v>641634.89535981882</v>
      </c>
      <c r="Z291">
        <f t="shared" si="93"/>
        <v>117955.55470460719</v>
      </c>
      <c r="AA291">
        <f t="shared" si="94"/>
        <v>10204.08965807319</v>
      </c>
      <c r="AB291">
        <f t="shared" si="95"/>
        <v>10921.631679757991</v>
      </c>
      <c r="AC291">
        <f t="shared" si="96"/>
        <v>1218.6057922574842</v>
      </c>
      <c r="AD291">
        <f t="shared" si="97"/>
        <v>109.09631085563869</v>
      </c>
      <c r="AE291">
        <f t="shared" si="98"/>
        <v>198.39943388461151</v>
      </c>
      <c r="AF291">
        <f t="shared" si="99"/>
        <v>3028.981144970483</v>
      </c>
      <c r="AG291">
        <f t="shared" si="104"/>
        <v>9.7240899723160155</v>
      </c>
      <c r="AH291">
        <f t="shared" si="105"/>
        <v>218.43263359515981</v>
      </c>
      <c r="AI291">
        <f t="shared" si="106"/>
        <v>100.11000000000001</v>
      </c>
    </row>
    <row r="292" spans="1:35" x14ac:dyDescent="0.35">
      <c r="A292">
        <v>15.870799999999999</v>
      </c>
      <c r="B292">
        <v>1048.4000000000001</v>
      </c>
      <c r="C292">
        <v>56824</v>
      </c>
      <c r="D292">
        <f t="shared" si="100"/>
        <v>60247.504177375165</v>
      </c>
      <c r="E292">
        <v>207.8</v>
      </c>
      <c r="F292">
        <v>682</v>
      </c>
      <c r="G292">
        <v>74735.5</v>
      </c>
      <c r="H292">
        <v>363941</v>
      </c>
      <c r="I292">
        <f t="shared" si="101"/>
        <v>572181.19702731981</v>
      </c>
      <c r="J292">
        <v>5920.3</v>
      </c>
      <c r="K292">
        <v>5940.6</v>
      </c>
      <c r="L292">
        <v>6645.8</v>
      </c>
      <c r="M292">
        <v>6042.3</v>
      </c>
      <c r="N292">
        <f t="shared" si="102"/>
        <v>6079.0313310113697</v>
      </c>
      <c r="O292">
        <v>932.8</v>
      </c>
      <c r="P292">
        <v>1310.0999999999999</v>
      </c>
      <c r="Q292">
        <v>1977.4</v>
      </c>
      <c r="R292">
        <v>366.4</v>
      </c>
      <c r="S292">
        <v>56.1</v>
      </c>
      <c r="T292">
        <v>218</v>
      </c>
      <c r="U292">
        <v>5.16</v>
      </c>
      <c r="V292">
        <v>15.6</v>
      </c>
      <c r="W292">
        <v>3.9</v>
      </c>
      <c r="X292">
        <v>825.3</v>
      </c>
      <c r="Y292">
        <f t="shared" si="103"/>
        <v>639556.13253570627</v>
      </c>
      <c r="Z292">
        <f t="shared" si="93"/>
        <v>127246.53218059245</v>
      </c>
      <c r="AA292">
        <f t="shared" si="94"/>
        <v>10354.994132794531</v>
      </c>
      <c r="AB292">
        <f t="shared" si="95"/>
        <v>11305.340738948084</v>
      </c>
      <c r="AC292">
        <f t="shared" si="96"/>
        <v>1290.4262159567731</v>
      </c>
      <c r="AD292">
        <f t="shared" si="97"/>
        <v>112.10900240409626</v>
      </c>
      <c r="AE292">
        <f t="shared" si="98"/>
        <v>346.9593812199297</v>
      </c>
      <c r="AF292">
        <f t="shared" si="99"/>
        <v>3099.8999136159709</v>
      </c>
      <c r="AG292">
        <f t="shared" si="104"/>
        <v>9.4971767683978499</v>
      </c>
      <c r="AH292">
        <f t="shared" si="105"/>
        <v>226.10681477896168</v>
      </c>
      <c r="AI292">
        <f t="shared" si="106"/>
        <v>100.84239888423988</v>
      </c>
    </row>
    <row r="293" spans="1:35" x14ac:dyDescent="0.35">
      <c r="A293">
        <v>15.880599999999999</v>
      </c>
      <c r="B293">
        <v>898</v>
      </c>
      <c r="C293">
        <v>55761.4</v>
      </c>
      <c r="D293">
        <f t="shared" si="100"/>
        <v>59054.353422958993</v>
      </c>
      <c r="E293">
        <v>260</v>
      </c>
      <c r="F293">
        <v>663.2</v>
      </c>
      <c r="G293">
        <v>71031.3</v>
      </c>
      <c r="H293">
        <v>360116.4</v>
      </c>
      <c r="I293">
        <f t="shared" si="101"/>
        <v>562784.23138208257</v>
      </c>
      <c r="J293">
        <v>6401.6</v>
      </c>
      <c r="K293">
        <v>5931.6</v>
      </c>
      <c r="L293">
        <v>6652.5</v>
      </c>
      <c r="M293">
        <v>6319.8</v>
      </c>
      <c r="N293">
        <f t="shared" si="102"/>
        <v>6359.9938893821172</v>
      </c>
      <c r="O293">
        <v>977.9</v>
      </c>
      <c r="P293">
        <v>1128.7</v>
      </c>
      <c r="Q293">
        <v>2540</v>
      </c>
      <c r="R293">
        <v>475.4</v>
      </c>
      <c r="S293">
        <v>45.3</v>
      </c>
      <c r="T293">
        <v>210.7</v>
      </c>
      <c r="U293">
        <v>14.8</v>
      </c>
      <c r="V293">
        <v>11.2</v>
      </c>
      <c r="W293">
        <v>0</v>
      </c>
      <c r="X293">
        <v>697.5</v>
      </c>
      <c r="Y293">
        <f t="shared" si="103"/>
        <v>629096.57869442366</v>
      </c>
      <c r="Z293">
        <f t="shared" si="93"/>
        <v>123484.69635809926</v>
      </c>
      <c r="AA293">
        <f t="shared" si="94"/>
        <v>10482.969107360776</v>
      </c>
      <c r="AB293">
        <f t="shared" si="95"/>
        <v>11970.022179468497</v>
      </c>
      <c r="AC293">
        <f t="shared" si="96"/>
        <v>1108.7327822502791</v>
      </c>
      <c r="AD293">
        <f t="shared" si="97"/>
        <v>89.811329314897165</v>
      </c>
      <c r="AE293">
        <f t="shared" si="98"/>
        <v>334.92472719732444</v>
      </c>
      <c r="AF293">
        <f t="shared" si="99"/>
        <v>4061.0616660831729</v>
      </c>
      <c r="AG293">
        <f t="shared" si="104"/>
        <v>9.5299363850673338</v>
      </c>
      <c r="AH293">
        <f t="shared" si="105"/>
        <v>239.40044358936993</v>
      </c>
      <c r="AI293">
        <f t="shared" si="106"/>
        <v>133.27964601769909</v>
      </c>
    </row>
    <row r="294" spans="1:35" x14ac:dyDescent="0.35">
      <c r="A294">
        <v>15.8904</v>
      </c>
      <c r="B294">
        <v>810.4</v>
      </c>
      <c r="C294">
        <v>55358.1</v>
      </c>
      <c r="D294">
        <f t="shared" si="100"/>
        <v>58602.206825676483</v>
      </c>
      <c r="E294">
        <v>286.3</v>
      </c>
      <c r="F294">
        <v>705.9</v>
      </c>
      <c r="G294">
        <v>72753.899999999994</v>
      </c>
      <c r="H294">
        <v>356612.2</v>
      </c>
      <c r="I294">
        <f t="shared" si="101"/>
        <v>554272.55537018273</v>
      </c>
      <c r="J294">
        <v>7221.2</v>
      </c>
      <c r="K294">
        <v>5723.5</v>
      </c>
      <c r="L294">
        <v>6547.7</v>
      </c>
      <c r="M294">
        <v>5921.3</v>
      </c>
      <c r="N294">
        <f t="shared" si="102"/>
        <v>5956.5706417409401</v>
      </c>
      <c r="O294">
        <v>1036.7</v>
      </c>
      <c r="P294">
        <v>1312.6</v>
      </c>
      <c r="Q294">
        <v>2061.3000000000002</v>
      </c>
      <c r="R294">
        <v>374.2</v>
      </c>
      <c r="S294">
        <v>79.599999999999994</v>
      </c>
      <c r="T294">
        <v>237.1</v>
      </c>
      <c r="U294">
        <v>31.6</v>
      </c>
      <c r="V294">
        <v>25.9</v>
      </c>
      <c r="W294">
        <v>0</v>
      </c>
      <c r="X294">
        <v>819.9</v>
      </c>
      <c r="Y294">
        <f t="shared" si="103"/>
        <v>619641.73283760017</v>
      </c>
      <c r="Z294">
        <f t="shared" si="93"/>
        <v>127979.75958921391</v>
      </c>
      <c r="AA294">
        <f t="shared" si="94"/>
        <v>10375.995771874617</v>
      </c>
      <c r="AB294">
        <f t="shared" si="95"/>
        <v>13772.151789906304</v>
      </c>
      <c r="AC294">
        <f t="shared" si="96"/>
        <v>1323.1839570348707</v>
      </c>
      <c r="AD294">
        <f t="shared" si="97"/>
        <v>170.25967492033035</v>
      </c>
      <c r="AE294">
        <f t="shared" si="98"/>
        <v>382.6404637309036</v>
      </c>
      <c r="AF294">
        <f t="shared" si="99"/>
        <v>3377.5969065474828</v>
      </c>
      <c r="AG294">
        <f t="shared" si="104"/>
        <v>9.4582198417710259</v>
      </c>
      <c r="AH294">
        <f t="shared" si="105"/>
        <v>275.44303579812606</v>
      </c>
      <c r="AI294">
        <f t="shared" si="106"/>
        <v>80.889099526066346</v>
      </c>
    </row>
    <row r="295" spans="1:35" x14ac:dyDescent="0.35">
      <c r="A295">
        <v>15.9002</v>
      </c>
      <c r="B295">
        <v>936.9</v>
      </c>
      <c r="C295">
        <v>55488.1</v>
      </c>
      <c r="D295">
        <f t="shared" si="100"/>
        <v>58747.909899282364</v>
      </c>
      <c r="E295">
        <v>248.7</v>
      </c>
      <c r="F295">
        <v>781.3</v>
      </c>
      <c r="G295">
        <v>71978.100000000006</v>
      </c>
      <c r="H295">
        <v>358844.8</v>
      </c>
      <c r="I295">
        <f t="shared" si="101"/>
        <v>559684.76899196941</v>
      </c>
      <c r="J295">
        <v>6754.8</v>
      </c>
      <c r="K295">
        <v>5862.2</v>
      </c>
      <c r="L295">
        <v>6555.1</v>
      </c>
      <c r="M295">
        <v>6277.1</v>
      </c>
      <c r="N295">
        <f t="shared" si="102"/>
        <v>6316.7508769295755</v>
      </c>
      <c r="O295">
        <v>963.2</v>
      </c>
      <c r="P295">
        <v>1351.5</v>
      </c>
      <c r="Q295">
        <v>2256.6</v>
      </c>
      <c r="R295">
        <v>507.7</v>
      </c>
      <c r="S295">
        <v>64.900000000000006</v>
      </c>
      <c r="T295">
        <v>266.3</v>
      </c>
      <c r="U295">
        <v>9.68</v>
      </c>
      <c r="V295">
        <v>8.7799999999999994</v>
      </c>
      <c r="W295">
        <v>7.8</v>
      </c>
      <c r="X295">
        <v>735.1</v>
      </c>
      <c r="Y295">
        <f t="shared" si="103"/>
        <v>625686.32976818143</v>
      </c>
      <c r="Z295">
        <f t="shared" si="93"/>
        <v>125515.28819416079</v>
      </c>
      <c r="AA295">
        <f t="shared" si="94"/>
        <v>10617.940146561034</v>
      </c>
      <c r="AB295">
        <f t="shared" si="95"/>
        <v>12955.852820059865</v>
      </c>
      <c r="AC295">
        <f t="shared" si="96"/>
        <v>1174.8698429648553</v>
      </c>
      <c r="AD295">
        <f t="shared" si="97"/>
        <v>117.75868593341116</v>
      </c>
      <c r="AE295">
        <f t="shared" si="98"/>
        <v>438.07893341948966</v>
      </c>
      <c r="AF295">
        <f t="shared" si="99"/>
        <v>3622.0705043047092</v>
      </c>
      <c r="AG295">
        <f t="shared" si="104"/>
        <v>9.526888189749986</v>
      </c>
      <c r="AH295">
        <f t="shared" si="105"/>
        <v>259.11705640119732</v>
      </c>
      <c r="AI295">
        <f t="shared" si="106"/>
        <v>110.02035830618892</v>
      </c>
    </row>
    <row r="296" spans="1:35" x14ac:dyDescent="0.35">
      <c r="A296">
        <v>15.91</v>
      </c>
      <c r="B296">
        <v>833.2</v>
      </c>
      <c r="C296">
        <v>55223.7</v>
      </c>
      <c r="D296">
        <f t="shared" si="100"/>
        <v>58451.614419201665</v>
      </c>
      <c r="E296">
        <v>266.5</v>
      </c>
      <c r="F296">
        <v>639.29999999999995</v>
      </c>
      <c r="G296">
        <v>73985.8</v>
      </c>
      <c r="H296">
        <v>355094.5</v>
      </c>
      <c r="I296">
        <f t="shared" si="101"/>
        <v>550614.77999489848</v>
      </c>
      <c r="J296">
        <v>7071.4</v>
      </c>
      <c r="K296">
        <v>5972.5</v>
      </c>
      <c r="L296">
        <v>6605.4</v>
      </c>
      <c r="M296">
        <v>6274.6</v>
      </c>
      <c r="N296">
        <f t="shared" si="102"/>
        <v>6314.2191997910095</v>
      </c>
      <c r="O296">
        <v>1071.5999999999999</v>
      </c>
      <c r="P296">
        <v>1512.6</v>
      </c>
      <c r="Q296">
        <v>2216.6999999999998</v>
      </c>
      <c r="R296">
        <v>481.3</v>
      </c>
      <c r="S296">
        <v>45.9</v>
      </c>
      <c r="T296">
        <v>184.8</v>
      </c>
      <c r="U296">
        <v>29</v>
      </c>
      <c r="V296">
        <v>30.2</v>
      </c>
      <c r="W296">
        <v>7.32</v>
      </c>
      <c r="X296">
        <v>877</v>
      </c>
      <c r="Y296">
        <f t="shared" si="103"/>
        <v>616213.81361389114</v>
      </c>
      <c r="Z296">
        <f t="shared" si="93"/>
        <v>130784.47483570539</v>
      </c>
      <c r="AA296">
        <f t="shared" si="94"/>
        <v>10729.717273334023</v>
      </c>
      <c r="AB296">
        <f t="shared" si="95"/>
        <v>13930.229752003881</v>
      </c>
      <c r="AC296">
        <f t="shared" si="96"/>
        <v>1423.2073034141895</v>
      </c>
      <c r="AD296">
        <f t="shared" si="97"/>
        <v>123.49609554141371</v>
      </c>
      <c r="AE296">
        <f t="shared" si="98"/>
        <v>311.7748998083627</v>
      </c>
      <c r="AF296">
        <f t="shared" si="99"/>
        <v>3644.3519284803256</v>
      </c>
      <c r="AG296">
        <f t="shared" si="104"/>
        <v>9.4200097887119885</v>
      </c>
      <c r="AH296">
        <f t="shared" si="105"/>
        <v>278.60459504007764</v>
      </c>
      <c r="AI296">
        <f t="shared" si="106"/>
        <v>112.79894875164258</v>
      </c>
    </row>
    <row r="297" spans="1:35" x14ac:dyDescent="0.35">
      <c r="A297">
        <v>15.9198</v>
      </c>
      <c r="B297">
        <v>959</v>
      </c>
      <c r="C297">
        <v>55539.5</v>
      </c>
      <c r="D297">
        <f t="shared" si="100"/>
        <v>58805.529717759506</v>
      </c>
      <c r="E297">
        <v>290.2</v>
      </c>
      <c r="F297">
        <v>632.79999999999995</v>
      </c>
      <c r="G297">
        <v>74493.399999999994</v>
      </c>
      <c r="H297">
        <v>358147.7</v>
      </c>
      <c r="I297">
        <f t="shared" si="101"/>
        <v>557990.83371672884</v>
      </c>
      <c r="J297">
        <v>6801.1</v>
      </c>
      <c r="K297">
        <v>5910.9</v>
      </c>
      <c r="L297">
        <v>6368.4</v>
      </c>
      <c r="M297">
        <v>5841.4</v>
      </c>
      <c r="N297">
        <f t="shared" si="102"/>
        <v>5875.7224450907534</v>
      </c>
      <c r="O297">
        <v>1038.7</v>
      </c>
      <c r="P297">
        <v>1418.4</v>
      </c>
      <c r="Q297">
        <v>2373.4</v>
      </c>
      <c r="R297">
        <v>582.5</v>
      </c>
      <c r="S297">
        <v>70.7</v>
      </c>
      <c r="T297">
        <v>202.4</v>
      </c>
      <c r="U297">
        <v>21.3</v>
      </c>
      <c r="V297">
        <v>18</v>
      </c>
      <c r="W297">
        <v>0</v>
      </c>
      <c r="X297">
        <v>740.5</v>
      </c>
      <c r="Y297">
        <f t="shared" si="103"/>
        <v>623631.08587957907</v>
      </c>
      <c r="Z297">
        <f t="shared" si="93"/>
        <v>129662.8757464058</v>
      </c>
      <c r="AA297">
        <f t="shared" si="94"/>
        <v>10492.902211201776</v>
      </c>
      <c r="AB297">
        <f t="shared" si="95"/>
        <v>13180.067809492031</v>
      </c>
      <c r="AC297">
        <f t="shared" si="96"/>
        <v>1187.4007193781677</v>
      </c>
      <c r="AD297">
        <f t="shared" si="97"/>
        <v>142.23152438736457</v>
      </c>
      <c r="AE297">
        <f t="shared" si="98"/>
        <v>324.55085158965716</v>
      </c>
      <c r="AF297">
        <f t="shared" si="99"/>
        <v>3839.9304560363248</v>
      </c>
      <c r="AG297">
        <f t="shared" si="104"/>
        <v>9.488747680615031</v>
      </c>
      <c r="AH297">
        <f t="shared" si="105"/>
        <v>263.6013561898406</v>
      </c>
      <c r="AI297">
        <f t="shared" si="106"/>
        <v>92.666290868094706</v>
      </c>
    </row>
    <row r="298" spans="1:35" x14ac:dyDescent="0.35">
      <c r="A298">
        <v>15.929600000000001</v>
      </c>
      <c r="B298">
        <v>1025.7</v>
      </c>
      <c r="C298">
        <v>55312.7</v>
      </c>
      <c r="D298">
        <f t="shared" si="100"/>
        <v>58551.332276828529</v>
      </c>
      <c r="E298">
        <v>272.2</v>
      </c>
      <c r="F298">
        <v>622.5</v>
      </c>
      <c r="G298">
        <v>73714.600000000006</v>
      </c>
      <c r="H298">
        <v>358412.4</v>
      </c>
      <c r="I298">
        <f t="shared" si="101"/>
        <v>558633.6144900556</v>
      </c>
      <c r="J298">
        <v>7063.1</v>
      </c>
      <c r="K298">
        <v>5842.2</v>
      </c>
      <c r="L298">
        <v>6981.7</v>
      </c>
      <c r="M298">
        <v>5518.5</v>
      </c>
      <c r="N298">
        <f t="shared" si="102"/>
        <v>5549.1228343614239</v>
      </c>
      <c r="O298">
        <v>1188.4000000000001</v>
      </c>
      <c r="P298">
        <v>1393.5</v>
      </c>
      <c r="Q298">
        <v>2355.1999999999998</v>
      </c>
      <c r="R298">
        <v>529.1</v>
      </c>
      <c r="S298">
        <v>83.4</v>
      </c>
      <c r="T298">
        <v>170.2</v>
      </c>
      <c r="U298">
        <v>20.6</v>
      </c>
      <c r="V298">
        <v>8.2899999999999991</v>
      </c>
      <c r="W298">
        <v>0</v>
      </c>
      <c r="X298">
        <v>806.4</v>
      </c>
      <c r="Y298">
        <f t="shared" si="103"/>
        <v>623759.76960124553</v>
      </c>
      <c r="Z298">
        <f t="shared" si="93"/>
        <v>129370.79935691778</v>
      </c>
      <c r="AA298">
        <f t="shared" si="94"/>
        <v>10364.086167552496</v>
      </c>
      <c r="AB298">
        <f t="shared" si="95"/>
        <v>13557.463004396868</v>
      </c>
      <c r="AC298">
        <f t="shared" si="96"/>
        <v>1292.8054024957587</v>
      </c>
      <c r="AD298">
        <f t="shared" si="97"/>
        <v>146.99569364439003</v>
      </c>
      <c r="AE298">
        <f t="shared" si="98"/>
        <v>272.86145771921895</v>
      </c>
      <c r="AF298">
        <f t="shared" si="99"/>
        <v>3808.8381389501774</v>
      </c>
      <c r="AG298">
        <f t="shared" si="104"/>
        <v>9.5409206377893607</v>
      </c>
      <c r="AH298">
        <f t="shared" si="105"/>
        <v>271.14926008793736</v>
      </c>
      <c r="AI298">
        <f t="shared" si="106"/>
        <v>92.230341367651874</v>
      </c>
    </row>
    <row r="299" spans="1:35" x14ac:dyDescent="0.35">
      <c r="A299">
        <v>15.939399999999999</v>
      </c>
      <c r="B299">
        <v>883.7</v>
      </c>
      <c r="C299">
        <v>54461.599999999999</v>
      </c>
      <c r="D299">
        <f t="shared" si="100"/>
        <v>57598.506840124101</v>
      </c>
      <c r="E299">
        <v>286.8</v>
      </c>
      <c r="F299">
        <v>588.4</v>
      </c>
      <c r="G299">
        <v>74082.2</v>
      </c>
      <c r="H299">
        <v>358250.9</v>
      </c>
      <c r="I299">
        <f t="shared" si="101"/>
        <v>558241.37501712132</v>
      </c>
      <c r="J299">
        <v>6786.5</v>
      </c>
      <c r="K299">
        <v>5634.5</v>
      </c>
      <c r="L299">
        <v>6858.3</v>
      </c>
      <c r="M299">
        <v>6279.5</v>
      </c>
      <c r="N299">
        <f t="shared" si="102"/>
        <v>6319.1812989668624</v>
      </c>
      <c r="O299">
        <v>1080.5999999999999</v>
      </c>
      <c r="P299">
        <v>1645.3</v>
      </c>
      <c r="Q299">
        <v>2482.6</v>
      </c>
      <c r="R299">
        <v>463.8</v>
      </c>
      <c r="S299">
        <v>43.4</v>
      </c>
      <c r="T299">
        <v>176.1</v>
      </c>
      <c r="U299">
        <v>16.8</v>
      </c>
      <c r="V299">
        <v>11.7</v>
      </c>
      <c r="W299">
        <v>0</v>
      </c>
      <c r="X299">
        <v>845.8</v>
      </c>
      <c r="Y299">
        <f t="shared" si="103"/>
        <v>623042.76315621228</v>
      </c>
      <c r="Z299">
        <f t="shared" si="93"/>
        <v>129911.62852124519</v>
      </c>
      <c r="AA299">
        <f t="shared" si="94"/>
        <v>9987.917953618482</v>
      </c>
      <c r="AB299">
        <f t="shared" si="95"/>
        <v>13533.260473624885</v>
      </c>
      <c r="AC299">
        <f t="shared" si="96"/>
        <v>1357.5312161806412</v>
      </c>
      <c r="AD299">
        <f t="shared" si="97"/>
        <v>88.436947282517522</v>
      </c>
      <c r="AE299">
        <f t="shared" si="98"/>
        <v>282.6451255254326</v>
      </c>
      <c r="AF299">
        <f t="shared" si="99"/>
        <v>4011.6026504160491</v>
      </c>
      <c r="AG299">
        <f t="shared" si="104"/>
        <v>9.6919417818699571</v>
      </c>
      <c r="AH299">
        <f t="shared" si="105"/>
        <v>270.66520947249768</v>
      </c>
      <c r="AI299">
        <f t="shared" si="106"/>
        <v>153.02722323048999</v>
      </c>
    </row>
    <row r="300" spans="1:35" x14ac:dyDescent="0.35">
      <c r="A300">
        <v>15.9491</v>
      </c>
      <c r="B300">
        <v>749.5</v>
      </c>
      <c r="C300">
        <v>55377.5</v>
      </c>
      <c r="D300">
        <f t="shared" si="100"/>
        <v>58623.947661632032</v>
      </c>
      <c r="E300">
        <v>265.8</v>
      </c>
      <c r="F300">
        <v>687.1</v>
      </c>
      <c r="G300">
        <v>75866.5</v>
      </c>
      <c r="H300">
        <v>354215.3</v>
      </c>
      <c r="I300">
        <f t="shared" si="101"/>
        <v>548503.70409828541</v>
      </c>
      <c r="J300">
        <v>7180.3</v>
      </c>
      <c r="K300">
        <v>5633.8</v>
      </c>
      <c r="L300">
        <v>6955.8</v>
      </c>
      <c r="M300">
        <v>6146.7</v>
      </c>
      <c r="N300">
        <f t="shared" si="102"/>
        <v>6184.7155913251981</v>
      </c>
      <c r="O300">
        <v>910.3</v>
      </c>
      <c r="P300">
        <v>1454.1</v>
      </c>
      <c r="Q300">
        <v>2230.3000000000002</v>
      </c>
      <c r="R300">
        <v>543.20000000000005</v>
      </c>
      <c r="S300">
        <v>66.8</v>
      </c>
      <c r="T300">
        <v>198.5</v>
      </c>
      <c r="U300">
        <v>5.16</v>
      </c>
      <c r="V300">
        <v>14.6</v>
      </c>
      <c r="W300">
        <v>3.9</v>
      </c>
      <c r="X300">
        <v>815.1</v>
      </c>
      <c r="Y300">
        <f t="shared" si="103"/>
        <v>614061.86735124257</v>
      </c>
      <c r="Z300">
        <f t="shared" si="93"/>
        <v>134876.14913665655</v>
      </c>
      <c r="AA300">
        <f t="shared" si="94"/>
        <v>10293.588213293913</v>
      </c>
      <c r="AB300">
        <f t="shared" si="95"/>
        <v>14061.123901480003</v>
      </c>
      <c r="AC300">
        <f t="shared" si="96"/>
        <v>1327.3906805448382</v>
      </c>
      <c r="AD300">
        <f t="shared" si="97"/>
        <v>132.55993300987586</v>
      </c>
      <c r="AE300">
        <f t="shared" si="98"/>
        <v>329.60848207861028</v>
      </c>
      <c r="AF300">
        <f t="shared" si="99"/>
        <v>3640.4475165387853</v>
      </c>
      <c r="AG300">
        <f t="shared" si="104"/>
        <v>9.3563078908326052</v>
      </c>
      <c r="AH300">
        <f t="shared" si="105"/>
        <v>281.22247802960004</v>
      </c>
      <c r="AI300">
        <f t="shared" si="106"/>
        <v>106.07371007371009</v>
      </c>
    </row>
    <row r="301" spans="1:35" x14ac:dyDescent="0.35">
      <c r="A301">
        <v>15.959</v>
      </c>
      <c r="B301">
        <v>937</v>
      </c>
      <c r="C301">
        <v>54283</v>
      </c>
      <c r="D301">
        <f t="shared" si="100"/>
        <v>57398.777858492555</v>
      </c>
      <c r="E301">
        <v>236.1</v>
      </c>
      <c r="F301">
        <v>626.4</v>
      </c>
      <c r="G301">
        <v>75581.3</v>
      </c>
      <c r="H301">
        <v>353435.3</v>
      </c>
      <c r="I301">
        <f t="shared" si="101"/>
        <v>546635.6267207287</v>
      </c>
      <c r="J301">
        <v>7367.4</v>
      </c>
      <c r="K301">
        <v>5652</v>
      </c>
      <c r="L301">
        <v>6803.9</v>
      </c>
      <c r="M301">
        <v>5691.3</v>
      </c>
      <c r="N301">
        <f t="shared" si="102"/>
        <v>5723.8762971700835</v>
      </c>
      <c r="O301">
        <v>1059.9000000000001</v>
      </c>
      <c r="P301">
        <v>1474.1</v>
      </c>
      <c r="Q301">
        <v>2255.1999999999998</v>
      </c>
      <c r="R301">
        <v>676.7</v>
      </c>
      <c r="S301">
        <v>74.599999999999994</v>
      </c>
      <c r="T301">
        <v>174.6</v>
      </c>
      <c r="U301">
        <v>27.1</v>
      </c>
      <c r="V301">
        <v>11.2</v>
      </c>
      <c r="W301">
        <v>3.9</v>
      </c>
      <c r="X301">
        <v>741.4</v>
      </c>
      <c r="Y301">
        <f t="shared" si="103"/>
        <v>610695.28087639133</v>
      </c>
      <c r="Z301">
        <f t="shared" si="93"/>
        <v>134903.94077021745</v>
      </c>
      <c r="AA301">
        <f t="shared" si="94"/>
        <v>10280.740979347422</v>
      </c>
      <c r="AB301">
        <f t="shared" si="95"/>
        <v>14477.760475423711</v>
      </c>
      <c r="AC301">
        <f t="shared" si="96"/>
        <v>1214.0260834110886</v>
      </c>
      <c r="AD301">
        <f t="shared" si="97"/>
        <v>140.49560015736634</v>
      </c>
      <c r="AE301">
        <f t="shared" si="98"/>
        <v>292.28979753018518</v>
      </c>
      <c r="AF301">
        <f t="shared" si="99"/>
        <v>3737.21571374309</v>
      </c>
      <c r="AG301">
        <f t="shared" si="104"/>
        <v>9.5234715287557314</v>
      </c>
      <c r="AH301">
        <f t="shared" si="105"/>
        <v>289.55520950847421</v>
      </c>
      <c r="AI301">
        <f t="shared" si="106"/>
        <v>103.04778554778554</v>
      </c>
    </row>
    <row r="302" spans="1:35" x14ac:dyDescent="0.35">
      <c r="A302">
        <v>15.9688</v>
      </c>
      <c r="B302">
        <v>1125.5999999999999</v>
      </c>
      <c r="C302">
        <v>54889.7</v>
      </c>
      <c r="D302">
        <f t="shared" si="100"/>
        <v>58077.55983613764</v>
      </c>
      <c r="E302">
        <v>331.7</v>
      </c>
      <c r="F302">
        <v>565.79999999999995</v>
      </c>
      <c r="G302">
        <v>75033.399999999994</v>
      </c>
      <c r="H302">
        <v>352309.5</v>
      </c>
      <c r="I302">
        <f t="shared" si="101"/>
        <v>543947.30199068843</v>
      </c>
      <c r="J302">
        <v>7759.5</v>
      </c>
      <c r="K302">
        <v>5906.7</v>
      </c>
      <c r="L302">
        <v>6819.6</v>
      </c>
      <c r="M302">
        <v>5687.6</v>
      </c>
      <c r="N302">
        <f t="shared" si="102"/>
        <v>5720.1338331896495</v>
      </c>
      <c r="O302">
        <v>1105.7</v>
      </c>
      <c r="P302">
        <v>1695</v>
      </c>
      <c r="Q302">
        <v>2413.4</v>
      </c>
      <c r="R302">
        <v>620.6</v>
      </c>
      <c r="S302">
        <v>47.8</v>
      </c>
      <c r="T302">
        <v>234.1</v>
      </c>
      <c r="U302">
        <v>33.799999999999997</v>
      </c>
      <c r="V302">
        <v>14.6</v>
      </c>
      <c r="W302">
        <v>5.37</v>
      </c>
      <c r="X302">
        <v>657.6</v>
      </c>
      <c r="Y302">
        <f t="shared" si="103"/>
        <v>608870.59566001571</v>
      </c>
      <c r="Z302">
        <f t="shared" si="93"/>
        <v>134434.14837806602</v>
      </c>
      <c r="AA302">
        <f t="shared" si="94"/>
        <v>10630.337622042349</v>
      </c>
      <c r="AB302">
        <f t="shared" si="95"/>
        <v>15527.930018941583</v>
      </c>
      <c r="AC302">
        <f t="shared" si="96"/>
        <v>1080.0324480888448</v>
      </c>
      <c r="AD302">
        <f t="shared" si="97"/>
        <v>102.48483084054733</v>
      </c>
      <c r="AE302">
        <f t="shared" si="98"/>
        <v>393.3019622016966</v>
      </c>
      <c r="AF302">
        <f t="shared" si="99"/>
        <v>4019.2448402722353</v>
      </c>
      <c r="AG302">
        <f t="shared" si="104"/>
        <v>9.3658773461798877</v>
      </c>
      <c r="AH302">
        <f t="shared" si="105"/>
        <v>310.55860037883167</v>
      </c>
      <c r="AI302">
        <f t="shared" si="106"/>
        <v>151.51442307692307</v>
      </c>
    </row>
    <row r="303" spans="1:35" x14ac:dyDescent="0.35">
      <c r="A303">
        <v>15.9785</v>
      </c>
      <c r="B303">
        <v>853.2</v>
      </c>
      <c r="C303">
        <v>54879</v>
      </c>
      <c r="D303">
        <f t="shared" si="100"/>
        <v>58065.581020842837</v>
      </c>
      <c r="E303">
        <v>274.10000000000002</v>
      </c>
      <c r="F303">
        <v>645.1</v>
      </c>
      <c r="G303">
        <v>74752.2</v>
      </c>
      <c r="H303">
        <v>355016.8</v>
      </c>
      <c r="I303">
        <f t="shared" si="101"/>
        <v>550427.98013963772</v>
      </c>
      <c r="J303">
        <v>7418.7</v>
      </c>
      <c r="K303">
        <v>5357.7</v>
      </c>
      <c r="L303">
        <v>7126.7</v>
      </c>
      <c r="M303">
        <v>5979.5</v>
      </c>
      <c r="N303">
        <f t="shared" si="102"/>
        <v>6015.4694998744999</v>
      </c>
      <c r="O303">
        <v>1176</v>
      </c>
      <c r="P303">
        <v>1461.4</v>
      </c>
      <c r="Q303">
        <v>2484.3000000000002</v>
      </c>
      <c r="R303">
        <v>497.4</v>
      </c>
      <c r="S303">
        <v>60</v>
      </c>
      <c r="T303">
        <v>196.8</v>
      </c>
      <c r="U303">
        <v>20</v>
      </c>
      <c r="V303">
        <v>44.9</v>
      </c>
      <c r="W303">
        <v>3.9</v>
      </c>
      <c r="X303">
        <v>727.7</v>
      </c>
      <c r="Y303">
        <f t="shared" si="103"/>
        <v>615362.23066035507</v>
      </c>
      <c r="Z303">
        <f t="shared" si="93"/>
        <v>133058.05251020109</v>
      </c>
      <c r="AA303">
        <f t="shared" si="94"/>
        <v>9754.9048363892907</v>
      </c>
      <c r="AB303">
        <f t="shared" si="95"/>
        <v>14430.68741880798</v>
      </c>
      <c r="AC303">
        <f t="shared" si="96"/>
        <v>1182.5555156661037</v>
      </c>
      <c r="AD303">
        <f t="shared" si="97"/>
        <v>170.46870082915251</v>
      </c>
      <c r="AE303">
        <f t="shared" si="98"/>
        <v>326.14936374080946</v>
      </c>
      <c r="AF303">
        <f t="shared" si="99"/>
        <v>4069.635533712551</v>
      </c>
      <c r="AG303">
        <f t="shared" si="104"/>
        <v>9.4794191406103341</v>
      </c>
      <c r="AH303">
        <f t="shared" si="105"/>
        <v>288.61374837615961</v>
      </c>
      <c r="AI303">
        <f t="shared" si="106"/>
        <v>84.653002859866533</v>
      </c>
    </row>
    <row r="304" spans="1:35" x14ac:dyDescent="0.35">
      <c r="A304">
        <v>15.988300000000001</v>
      </c>
      <c r="B304">
        <v>966.6</v>
      </c>
      <c r="C304">
        <v>55661</v>
      </c>
      <c r="D304">
        <f t="shared" si="100"/>
        <v>58941.757144415307</v>
      </c>
      <c r="E304">
        <v>242</v>
      </c>
      <c r="F304">
        <v>554.79999999999995</v>
      </c>
      <c r="G304">
        <v>74717.7</v>
      </c>
      <c r="H304">
        <v>352888.6</v>
      </c>
      <c r="I304">
        <f t="shared" si="101"/>
        <v>545328.98045066115</v>
      </c>
      <c r="J304">
        <v>7350.9</v>
      </c>
      <c r="K304">
        <v>6039</v>
      </c>
      <c r="L304">
        <v>6838.3</v>
      </c>
      <c r="M304">
        <v>5739.5</v>
      </c>
      <c r="N304">
        <f t="shared" si="102"/>
        <v>5772.6320214873267</v>
      </c>
      <c r="O304">
        <v>1058.5999999999999</v>
      </c>
      <c r="P304">
        <v>1457.5</v>
      </c>
      <c r="Q304">
        <v>2596.9</v>
      </c>
      <c r="R304">
        <v>520.6</v>
      </c>
      <c r="S304">
        <v>78.599999999999994</v>
      </c>
      <c r="T304">
        <v>243.9</v>
      </c>
      <c r="U304">
        <v>22.6</v>
      </c>
      <c r="V304">
        <v>20.5</v>
      </c>
      <c r="W304">
        <v>3.41</v>
      </c>
      <c r="X304">
        <v>740.9</v>
      </c>
      <c r="Y304">
        <f t="shared" si="103"/>
        <v>611009.96961656376</v>
      </c>
      <c r="Z304">
        <f t="shared" si="93"/>
        <v>133477.36380010308</v>
      </c>
      <c r="AA304">
        <f t="shared" si="94"/>
        <v>10791.640607988616</v>
      </c>
      <c r="AB304">
        <f t="shared" si="95"/>
        <v>14416.131385757368</v>
      </c>
      <c r="AC304">
        <f t="shared" si="96"/>
        <v>1212.5825057567361</v>
      </c>
      <c r="AD304">
        <f t="shared" si="97"/>
        <v>162.19047957955533</v>
      </c>
      <c r="AE304">
        <f t="shared" si="98"/>
        <v>404.75607976609308</v>
      </c>
      <c r="AF304">
        <f t="shared" si="99"/>
        <v>4287.1640893909707</v>
      </c>
      <c r="AG304">
        <f t="shared" si="104"/>
        <v>9.2519973423006565</v>
      </c>
      <c r="AH304">
        <f t="shared" si="105"/>
        <v>288.32262771514735</v>
      </c>
      <c r="AI304">
        <f t="shared" si="106"/>
        <v>88.883955600403638</v>
      </c>
    </row>
    <row r="305" spans="1:35" x14ac:dyDescent="0.35">
      <c r="A305">
        <v>15.998200000000001</v>
      </c>
      <c r="B305">
        <v>882.8</v>
      </c>
      <c r="C305">
        <v>55730.9</v>
      </c>
      <c r="D305">
        <f t="shared" si="100"/>
        <v>59020.145846136453</v>
      </c>
      <c r="E305">
        <v>275.10000000000002</v>
      </c>
      <c r="F305">
        <v>580</v>
      </c>
      <c r="G305">
        <v>74358.899999999994</v>
      </c>
      <c r="H305">
        <v>355740</v>
      </c>
      <c r="I305">
        <f t="shared" si="101"/>
        <v>552168.37922577839</v>
      </c>
      <c r="J305">
        <v>7079.3</v>
      </c>
      <c r="K305">
        <v>5791.5</v>
      </c>
      <c r="L305">
        <v>6704.9</v>
      </c>
      <c r="M305">
        <v>5506.9</v>
      </c>
      <c r="N305">
        <f t="shared" si="102"/>
        <v>5537.3938743265289</v>
      </c>
      <c r="O305">
        <v>1072.2</v>
      </c>
      <c r="P305">
        <v>1388.6</v>
      </c>
      <c r="Q305">
        <v>2573.1</v>
      </c>
      <c r="R305">
        <v>568.29999999999995</v>
      </c>
      <c r="S305">
        <v>50</v>
      </c>
      <c r="T305">
        <v>183.9</v>
      </c>
      <c r="U305">
        <v>20</v>
      </c>
      <c r="V305">
        <v>19</v>
      </c>
      <c r="W305">
        <v>0</v>
      </c>
      <c r="X305">
        <v>758.9</v>
      </c>
      <c r="Y305">
        <f t="shared" si="103"/>
        <v>617608.71894624131</v>
      </c>
      <c r="Z305">
        <f t="shared" si="93"/>
        <v>131254.2998717867</v>
      </c>
      <c r="AA305">
        <f t="shared" si="94"/>
        <v>10316.402286015325</v>
      </c>
      <c r="AB305">
        <f t="shared" si="95"/>
        <v>13710.784417758639</v>
      </c>
      <c r="AC305">
        <f t="shared" si="96"/>
        <v>1228.7715129650835</v>
      </c>
      <c r="AD305">
        <f t="shared" si="97"/>
        <v>111.72122070706386</v>
      </c>
      <c r="AE305">
        <f t="shared" si="98"/>
        <v>297.76134040621804</v>
      </c>
      <c r="AF305">
        <f t="shared" si="99"/>
        <v>4198.6130060215555</v>
      </c>
      <c r="AG305">
        <f t="shared" si="104"/>
        <v>9.3555915748711111</v>
      </c>
      <c r="AH305">
        <f t="shared" si="105"/>
        <v>274.2156883551728</v>
      </c>
      <c r="AI305">
        <f t="shared" si="106"/>
        <v>122.7231884057971</v>
      </c>
    </row>
    <row r="306" spans="1:35" x14ac:dyDescent="0.35">
      <c r="A306">
        <v>16.007899999999999</v>
      </c>
      <c r="B306">
        <v>1086.3</v>
      </c>
      <c r="C306">
        <v>64887.6</v>
      </c>
      <c r="D306">
        <f t="shared" si="100"/>
        <v>69390.161011660195</v>
      </c>
      <c r="E306">
        <v>21</v>
      </c>
      <c r="F306">
        <v>127.7</v>
      </c>
      <c r="G306">
        <v>21439.200000000001</v>
      </c>
      <c r="H306">
        <v>396790.9</v>
      </c>
      <c r="I306">
        <f t="shared" si="101"/>
        <v>657799.92377435951</v>
      </c>
      <c r="J306">
        <v>554.1</v>
      </c>
      <c r="K306">
        <v>277.39999999999998</v>
      </c>
      <c r="L306">
        <v>1521</v>
      </c>
      <c r="M306">
        <v>7430.5</v>
      </c>
      <c r="N306">
        <f t="shared" si="102"/>
        <v>7486.1256566920501</v>
      </c>
      <c r="O306">
        <v>98.7</v>
      </c>
      <c r="P306">
        <v>96.1</v>
      </c>
      <c r="Q306">
        <v>67.099999999999994</v>
      </c>
      <c r="R306">
        <v>58</v>
      </c>
      <c r="S306">
        <v>39.5</v>
      </c>
      <c r="T306">
        <v>8.7799999999999994</v>
      </c>
      <c r="U306">
        <v>0</v>
      </c>
      <c r="V306">
        <v>47.3</v>
      </c>
      <c r="W306">
        <v>0</v>
      </c>
      <c r="X306">
        <v>179.5</v>
      </c>
      <c r="Y306">
        <f t="shared" si="103"/>
        <v>735762.51044271176</v>
      </c>
      <c r="Z306">
        <f t="shared" ref="Z306:Z318" si="107">(G306+L306)*1000000/Y306</f>
        <v>31205.993339052759</v>
      </c>
      <c r="AA306">
        <f t="shared" ref="AA306:AA318" si="108">(F306+K306)*1000000/Y306</f>
        <v>550.58526936395458</v>
      </c>
      <c r="AB306">
        <f t="shared" ref="AB306:AB318" si="109">(J306+P306)*1000000/Y306</f>
        <v>883.70906477522431</v>
      </c>
      <c r="AC306">
        <f t="shared" ref="AC306:AC318" si="110">(X306)*1000000/Y306</f>
        <v>243.96459109066865</v>
      </c>
      <c r="AD306">
        <f t="shared" ref="AD306:AD318" si="111">(V306+S306)*1000000/Y306</f>
        <v>117.9728496193317</v>
      </c>
      <c r="AE306">
        <f t="shared" ref="AE306:AE318" si="112">(T306+W306)*1000000/Y306</f>
        <v>11.933198383153597</v>
      </c>
      <c r="AF306">
        <f t="shared" ref="AF306:AF318" si="113">(Q306+U306)*1000000/Y306</f>
        <v>91.197905638907329</v>
      </c>
      <c r="AG306">
        <f t="shared" si="104"/>
        <v>9.4797290305152053</v>
      </c>
      <c r="AH306">
        <f t="shared" si="105"/>
        <v>17.674181295504486</v>
      </c>
      <c r="AI306">
        <f t="shared" si="106"/>
        <v>7.4907834101382491</v>
      </c>
    </row>
    <row r="307" spans="1:35" x14ac:dyDescent="0.35">
      <c r="A307">
        <v>16.017700000000001</v>
      </c>
      <c r="B307">
        <v>1203.7</v>
      </c>
      <c r="C307">
        <v>67366.899999999994</v>
      </c>
      <c r="D307">
        <f t="shared" si="100"/>
        <v>72233.014247510626</v>
      </c>
      <c r="E307">
        <v>36.6</v>
      </c>
      <c r="F307">
        <v>67.7</v>
      </c>
      <c r="G307">
        <v>12126.3</v>
      </c>
      <c r="H307">
        <v>409628.7</v>
      </c>
      <c r="I307">
        <f t="shared" si="101"/>
        <v>693849.27756481385</v>
      </c>
      <c r="J307">
        <v>178.5</v>
      </c>
      <c r="K307">
        <v>104.5</v>
      </c>
      <c r="L307">
        <v>967</v>
      </c>
      <c r="M307">
        <v>7174.3</v>
      </c>
      <c r="N307">
        <f t="shared" si="102"/>
        <v>7226.1425142399112</v>
      </c>
      <c r="O307">
        <v>45.8</v>
      </c>
      <c r="P307">
        <v>109.8</v>
      </c>
      <c r="Q307">
        <v>32.200000000000003</v>
      </c>
      <c r="R307">
        <v>65.8</v>
      </c>
      <c r="S307">
        <v>25.4</v>
      </c>
      <c r="T307">
        <v>21</v>
      </c>
      <c r="U307">
        <v>0</v>
      </c>
      <c r="V307">
        <v>18</v>
      </c>
      <c r="W307">
        <v>0</v>
      </c>
      <c r="X307">
        <v>99.5</v>
      </c>
      <c r="Y307">
        <f t="shared" si="103"/>
        <v>774512.13432656438</v>
      </c>
      <c r="Z307">
        <f t="shared" si="107"/>
        <v>16905.222551980518</v>
      </c>
      <c r="AA307">
        <f t="shared" si="108"/>
        <v>222.33350824093583</v>
      </c>
      <c r="AB307">
        <f t="shared" si="109"/>
        <v>372.23432303055631</v>
      </c>
      <c r="AC307">
        <f t="shared" si="110"/>
        <v>128.46796788602273</v>
      </c>
      <c r="AD307">
        <f t="shared" si="111"/>
        <v>56.035274434707404</v>
      </c>
      <c r="AE307">
        <f t="shared" si="112"/>
        <v>27.113842468406808</v>
      </c>
      <c r="AF307">
        <f t="shared" si="113"/>
        <v>41.57455845155711</v>
      </c>
      <c r="AG307">
        <f t="shared" si="104"/>
        <v>9.6057084809904083</v>
      </c>
      <c r="AH307">
        <f t="shared" si="105"/>
        <v>7.444686460611126</v>
      </c>
      <c r="AI307">
        <f t="shared" si="106"/>
        <v>6.6428571428571423</v>
      </c>
    </row>
    <row r="308" spans="1:35" x14ac:dyDescent="0.35">
      <c r="A308">
        <v>16.0275</v>
      </c>
      <c r="B308">
        <v>1178.9000000000001</v>
      </c>
      <c r="C308">
        <v>66650.8</v>
      </c>
      <c r="D308">
        <f t="shared" si="100"/>
        <v>71410.357452494733</v>
      </c>
      <c r="E308">
        <v>37.6</v>
      </c>
      <c r="F308">
        <v>43.2</v>
      </c>
      <c r="G308">
        <v>10720</v>
      </c>
      <c r="H308">
        <v>408549.1</v>
      </c>
      <c r="I308">
        <f t="shared" si="101"/>
        <v>690757.42381996545</v>
      </c>
      <c r="J308">
        <v>175.1</v>
      </c>
      <c r="K308">
        <v>85.2</v>
      </c>
      <c r="L308">
        <v>1094.8</v>
      </c>
      <c r="M308">
        <v>7087.8</v>
      </c>
      <c r="N308">
        <f t="shared" si="102"/>
        <v>7138.3955197649911</v>
      </c>
      <c r="O308">
        <v>59.4</v>
      </c>
      <c r="P308">
        <v>109.1</v>
      </c>
      <c r="Q308">
        <v>51.6</v>
      </c>
      <c r="R308">
        <v>49.7</v>
      </c>
      <c r="S308">
        <v>35.6</v>
      </c>
      <c r="T308">
        <v>3.9</v>
      </c>
      <c r="U308">
        <v>0</v>
      </c>
      <c r="V308">
        <v>20</v>
      </c>
      <c r="W308">
        <v>3.41</v>
      </c>
      <c r="X308">
        <v>86.8</v>
      </c>
      <c r="Y308">
        <f t="shared" si="103"/>
        <v>770485.07679222513</v>
      </c>
      <c r="Z308">
        <f t="shared" si="107"/>
        <v>15334.235997391121</v>
      </c>
      <c r="AA308">
        <f t="shared" si="108"/>
        <v>166.6482633700968</v>
      </c>
      <c r="AB308">
        <f t="shared" si="109"/>
        <v>368.85853932851649</v>
      </c>
      <c r="AC308">
        <f t="shared" si="110"/>
        <v>112.65630265205921</v>
      </c>
      <c r="AD308">
        <f t="shared" si="111"/>
        <v>72.162332113531022</v>
      </c>
      <c r="AE308">
        <f t="shared" si="112"/>
        <v>9.4875296357897803</v>
      </c>
      <c r="AF308">
        <f t="shared" si="113"/>
        <v>66.970797429104323</v>
      </c>
      <c r="AG308">
        <f t="shared" si="104"/>
        <v>9.6730705245312247</v>
      </c>
      <c r="AH308">
        <f t="shared" si="105"/>
        <v>7.3771707865703293</v>
      </c>
      <c r="AI308">
        <f t="shared" si="106"/>
        <v>5.1115107913669062</v>
      </c>
    </row>
    <row r="309" spans="1:35" x14ac:dyDescent="0.35">
      <c r="A309">
        <v>16.037299999999998</v>
      </c>
      <c r="B309">
        <v>1136.5999999999999</v>
      </c>
      <c r="C309">
        <v>67794.3</v>
      </c>
      <c r="D309">
        <f t="shared" si="100"/>
        <v>72724.614320637615</v>
      </c>
      <c r="E309">
        <v>21</v>
      </c>
      <c r="F309">
        <v>50.3</v>
      </c>
      <c r="G309">
        <v>10153.5</v>
      </c>
      <c r="H309">
        <v>407711.4</v>
      </c>
      <c r="I309">
        <f t="shared" si="101"/>
        <v>688366.11071021785</v>
      </c>
      <c r="J309">
        <v>161</v>
      </c>
      <c r="K309">
        <v>77.400000000000006</v>
      </c>
      <c r="L309">
        <v>952.9</v>
      </c>
      <c r="M309">
        <v>6624.1</v>
      </c>
      <c r="N309">
        <f t="shared" si="102"/>
        <v>6668.2712958911125</v>
      </c>
      <c r="O309">
        <v>38.700000000000003</v>
      </c>
      <c r="P309">
        <v>137.6</v>
      </c>
      <c r="Q309">
        <v>23.2</v>
      </c>
      <c r="R309">
        <v>57.4</v>
      </c>
      <c r="S309">
        <v>55.6</v>
      </c>
      <c r="T309">
        <v>8.2899999999999991</v>
      </c>
      <c r="U309">
        <v>0</v>
      </c>
      <c r="V309">
        <v>10.199999999999999</v>
      </c>
      <c r="W309">
        <v>0</v>
      </c>
      <c r="X309">
        <v>113.2</v>
      </c>
      <c r="Y309">
        <f t="shared" si="103"/>
        <v>768895.59632674663</v>
      </c>
      <c r="Z309">
        <f t="shared" si="107"/>
        <v>14444.613876134454</v>
      </c>
      <c r="AA309">
        <f t="shared" si="108"/>
        <v>166.08236620168279</v>
      </c>
      <c r="AB309">
        <f t="shared" si="109"/>
        <v>388.34921337370776</v>
      </c>
      <c r="AC309">
        <f t="shared" si="110"/>
        <v>147.22414920932258</v>
      </c>
      <c r="AD309">
        <f t="shared" si="111"/>
        <v>85.577288144641571</v>
      </c>
      <c r="AE309">
        <f t="shared" si="112"/>
        <v>10.781697852873533</v>
      </c>
      <c r="AF309">
        <f t="shared" si="113"/>
        <v>30.173147187776358</v>
      </c>
      <c r="AG309">
        <f t="shared" si="104"/>
        <v>9.465380011164596</v>
      </c>
      <c r="AH309">
        <f t="shared" si="105"/>
        <v>7.7669842674741547</v>
      </c>
      <c r="AI309">
        <f t="shared" si="106"/>
        <v>4.5379939209726441</v>
      </c>
    </row>
    <row r="310" spans="1:35" x14ac:dyDescent="0.35">
      <c r="A310">
        <v>16.0471</v>
      </c>
      <c r="B310">
        <v>1130.3</v>
      </c>
      <c r="C310">
        <v>67238.600000000006</v>
      </c>
      <c r="D310">
        <f t="shared" si="100"/>
        <v>72085.530125925026</v>
      </c>
      <c r="E310">
        <v>39.5</v>
      </c>
      <c r="F310">
        <v>33.5</v>
      </c>
      <c r="G310">
        <v>9388.4</v>
      </c>
      <c r="H310">
        <v>411002.7</v>
      </c>
      <c r="I310">
        <f t="shared" si="101"/>
        <v>697800.65205731848</v>
      </c>
      <c r="J310">
        <v>112.7</v>
      </c>
      <c r="K310">
        <v>90.3</v>
      </c>
      <c r="L310">
        <v>890.3</v>
      </c>
      <c r="M310">
        <v>6880.3</v>
      </c>
      <c r="N310">
        <f t="shared" si="102"/>
        <v>6927.966487826191</v>
      </c>
      <c r="O310">
        <v>64</v>
      </c>
      <c r="P310">
        <v>101</v>
      </c>
      <c r="Q310">
        <v>41.3</v>
      </c>
      <c r="R310">
        <v>75.5</v>
      </c>
      <c r="S310">
        <v>73.2</v>
      </c>
      <c r="T310">
        <v>3.9</v>
      </c>
      <c r="U310">
        <v>5.16</v>
      </c>
      <c r="V310">
        <v>26.3</v>
      </c>
      <c r="W310">
        <v>0</v>
      </c>
      <c r="X310">
        <v>51.5</v>
      </c>
      <c r="Y310">
        <f t="shared" si="103"/>
        <v>777944.44867106969</v>
      </c>
      <c r="Z310">
        <f t="shared" si="107"/>
        <v>13212.640076754422</v>
      </c>
      <c r="AA310">
        <f t="shared" si="108"/>
        <v>159.13732685088559</v>
      </c>
      <c r="AB310">
        <f t="shared" si="109"/>
        <v>274.69827744777263</v>
      </c>
      <c r="AC310">
        <f t="shared" si="110"/>
        <v>66.200099618906364</v>
      </c>
      <c r="AD310">
        <f t="shared" si="111"/>
        <v>127.90116334138219</v>
      </c>
      <c r="AE310">
        <f t="shared" si="112"/>
        <v>5.0132114274511617</v>
      </c>
      <c r="AF310">
        <f t="shared" si="113"/>
        <v>59.721487928046386</v>
      </c>
      <c r="AG310">
        <f t="shared" si="104"/>
        <v>9.6801764631312555</v>
      </c>
      <c r="AH310">
        <f t="shared" si="105"/>
        <v>5.4939655489554529</v>
      </c>
      <c r="AI310">
        <f t="shared" si="106"/>
        <v>2.1477386934673368</v>
      </c>
    </row>
    <row r="311" spans="1:35" x14ac:dyDescent="0.35">
      <c r="A311">
        <v>16.056899999999999</v>
      </c>
      <c r="B311">
        <v>1015</v>
      </c>
      <c r="C311">
        <v>67343.8</v>
      </c>
      <c r="D311">
        <f t="shared" si="100"/>
        <v>72206.457213279675</v>
      </c>
      <c r="E311">
        <v>24.9</v>
      </c>
      <c r="F311">
        <v>51</v>
      </c>
      <c r="G311">
        <v>9038.1</v>
      </c>
      <c r="H311">
        <v>409350.9</v>
      </c>
      <c r="I311">
        <f t="shared" si="101"/>
        <v>693052.60940886906</v>
      </c>
      <c r="J311">
        <v>75.099999999999994</v>
      </c>
      <c r="K311">
        <v>61.9</v>
      </c>
      <c r="L311">
        <v>832.3</v>
      </c>
      <c r="M311">
        <v>6445.1</v>
      </c>
      <c r="N311">
        <f t="shared" si="102"/>
        <v>6486.9087757505904</v>
      </c>
      <c r="O311">
        <v>43.9</v>
      </c>
      <c r="P311">
        <v>125.9</v>
      </c>
      <c r="Q311">
        <v>27.7</v>
      </c>
      <c r="R311">
        <v>76.099999999999994</v>
      </c>
      <c r="S311">
        <v>49.3</v>
      </c>
      <c r="T311">
        <v>19</v>
      </c>
      <c r="U311">
        <v>11.6</v>
      </c>
      <c r="V311">
        <v>12.7</v>
      </c>
      <c r="W311">
        <v>4.3899999999999997</v>
      </c>
      <c r="X311">
        <v>91.2</v>
      </c>
      <c r="Y311">
        <f t="shared" si="103"/>
        <v>772760.97539789928</v>
      </c>
      <c r="Z311">
        <f t="shared" si="107"/>
        <v>12772.901730600037</v>
      </c>
      <c r="AA311">
        <f t="shared" si="108"/>
        <v>146.09951019054387</v>
      </c>
      <c r="AB311">
        <f t="shared" si="109"/>
        <v>260.10630246500722</v>
      </c>
      <c r="AC311">
        <f t="shared" si="110"/>
        <v>118.01838201397342</v>
      </c>
      <c r="AD311">
        <f t="shared" si="111"/>
        <v>80.231794790201235</v>
      </c>
      <c r="AE311">
        <f t="shared" si="112"/>
        <v>30.268091615206561</v>
      </c>
      <c r="AF311">
        <f t="shared" si="113"/>
        <v>50.856605407337234</v>
      </c>
      <c r="AG311">
        <f t="shared" si="104"/>
        <v>9.5982081957264054</v>
      </c>
      <c r="AH311">
        <f t="shared" si="105"/>
        <v>5.2021260493001442</v>
      </c>
      <c r="AI311">
        <f t="shared" si="106"/>
        <v>3.2419354838709675</v>
      </c>
    </row>
    <row r="312" spans="1:35" x14ac:dyDescent="0.35">
      <c r="A312">
        <v>16.066700000000001</v>
      </c>
      <c r="B312">
        <v>1108.4000000000001</v>
      </c>
      <c r="C312">
        <v>67920.899999999994</v>
      </c>
      <c r="D312">
        <f t="shared" si="100"/>
        <v>72870.317551375192</v>
      </c>
      <c r="E312">
        <v>25.9</v>
      </c>
      <c r="F312">
        <v>46.4</v>
      </c>
      <c r="G312">
        <v>8444.6</v>
      </c>
      <c r="H312">
        <v>408354.7</v>
      </c>
      <c r="I312">
        <f t="shared" si="101"/>
        <v>690201.88278348523</v>
      </c>
      <c r="J312">
        <v>115.6</v>
      </c>
      <c r="K312">
        <v>141.9</v>
      </c>
      <c r="L312">
        <v>701.9</v>
      </c>
      <c r="M312">
        <v>6683.8</v>
      </c>
      <c r="N312">
        <f t="shared" si="102"/>
        <v>6728.7737781785909</v>
      </c>
      <c r="O312">
        <v>27.7</v>
      </c>
      <c r="P312">
        <v>92.7</v>
      </c>
      <c r="Q312">
        <v>57.4</v>
      </c>
      <c r="R312">
        <v>34.200000000000003</v>
      </c>
      <c r="S312">
        <v>53.7</v>
      </c>
      <c r="T312">
        <v>3.9</v>
      </c>
      <c r="U312">
        <v>0</v>
      </c>
      <c r="V312">
        <v>15.6</v>
      </c>
      <c r="W312">
        <v>0</v>
      </c>
      <c r="X312">
        <v>63.9</v>
      </c>
      <c r="Y312">
        <f t="shared" si="103"/>
        <v>770909.374113039</v>
      </c>
      <c r="Z312">
        <f t="shared" si="107"/>
        <v>11864.559320637918</v>
      </c>
      <c r="AA312">
        <f t="shared" si="108"/>
        <v>244.2569857405696</v>
      </c>
      <c r="AB312">
        <f t="shared" si="109"/>
        <v>270.20037243632845</v>
      </c>
      <c r="AC312">
        <f t="shared" si="110"/>
        <v>82.88912049294953</v>
      </c>
      <c r="AD312">
        <f t="shared" si="111"/>
        <v>89.893834900804421</v>
      </c>
      <c r="AE312">
        <f t="shared" si="112"/>
        <v>5.058960405672976</v>
      </c>
      <c r="AF312">
        <f t="shared" si="113"/>
        <v>74.457519816827912</v>
      </c>
      <c r="AG312">
        <f t="shared" si="104"/>
        <v>9.4716464258149777</v>
      </c>
      <c r="AH312">
        <f t="shared" si="105"/>
        <v>5.4040074487265688</v>
      </c>
      <c r="AI312">
        <f t="shared" si="106"/>
        <v>3.0057720057720059</v>
      </c>
    </row>
    <row r="313" spans="1:35" x14ac:dyDescent="0.35">
      <c r="A313">
        <v>16.076499999999999</v>
      </c>
      <c r="B313">
        <v>1231.3</v>
      </c>
      <c r="C313">
        <v>69141.100000000006</v>
      </c>
      <c r="D313">
        <f t="shared" si="100"/>
        <v>74276.670717764006</v>
      </c>
      <c r="E313">
        <v>42.4</v>
      </c>
      <c r="F313">
        <v>61.1</v>
      </c>
      <c r="G313">
        <v>8679.2999999999993</v>
      </c>
      <c r="H313">
        <v>404868.3</v>
      </c>
      <c r="I313">
        <f t="shared" si="101"/>
        <v>680300.34360461717</v>
      </c>
      <c r="J313">
        <v>85.8</v>
      </c>
      <c r="K313">
        <v>63.8</v>
      </c>
      <c r="L313">
        <v>807</v>
      </c>
      <c r="M313">
        <v>6933.7</v>
      </c>
      <c r="N313">
        <f t="shared" si="102"/>
        <v>6982.1118690665462</v>
      </c>
      <c r="O313">
        <v>61.9</v>
      </c>
      <c r="P313">
        <v>120</v>
      </c>
      <c r="Q313">
        <v>4.5199999999999996</v>
      </c>
      <c r="R313">
        <v>55.5</v>
      </c>
      <c r="S313">
        <v>47.8</v>
      </c>
      <c r="T313">
        <v>16.100000000000001</v>
      </c>
      <c r="U313">
        <v>0</v>
      </c>
      <c r="V313">
        <v>16.7</v>
      </c>
      <c r="W313">
        <v>8.26</v>
      </c>
      <c r="X313">
        <v>96.1</v>
      </c>
      <c r="Y313">
        <f t="shared" si="103"/>
        <v>762790.42619144777</v>
      </c>
      <c r="Z313">
        <f t="shared" si="107"/>
        <v>12436.31235300677</v>
      </c>
      <c r="AA313">
        <f t="shared" si="108"/>
        <v>163.74091193516392</v>
      </c>
      <c r="AB313">
        <f t="shared" si="109"/>
        <v>269.7988765112629</v>
      </c>
      <c r="AC313">
        <f t="shared" si="110"/>
        <v>125.98480093650322</v>
      </c>
      <c r="AD313">
        <f t="shared" si="111"/>
        <v>84.557956924083854</v>
      </c>
      <c r="AE313">
        <f t="shared" si="112"/>
        <v>31.935377219700506</v>
      </c>
      <c r="AF313">
        <f t="shared" si="113"/>
        <v>5.9256118650675811</v>
      </c>
      <c r="AG313">
        <f t="shared" si="104"/>
        <v>9.1590042611039717</v>
      </c>
      <c r="AH313">
        <f t="shared" si="105"/>
        <v>5.3959775302252577</v>
      </c>
      <c r="AI313">
        <f t="shared" si="106"/>
        <v>3.1906976744186046</v>
      </c>
    </row>
    <row r="314" spans="1:35" x14ac:dyDescent="0.35">
      <c r="A314">
        <v>16.086300000000001</v>
      </c>
      <c r="B314">
        <v>1062.5999999999999</v>
      </c>
      <c r="C314">
        <v>67800</v>
      </c>
      <c r="D314">
        <f t="shared" si="100"/>
        <v>72731.173567903883</v>
      </c>
      <c r="E314">
        <v>22</v>
      </c>
      <c r="F314">
        <v>66.400000000000006</v>
      </c>
      <c r="G314">
        <v>8293.5</v>
      </c>
      <c r="H314">
        <v>405719.5</v>
      </c>
      <c r="I314">
        <f t="shared" si="101"/>
        <v>682707.07182887546</v>
      </c>
      <c r="J314">
        <v>99.9</v>
      </c>
      <c r="K314">
        <v>56.8</v>
      </c>
      <c r="L314">
        <v>741.3</v>
      </c>
      <c r="M314">
        <v>6866</v>
      </c>
      <c r="N314">
        <f t="shared" si="102"/>
        <v>6913.4678703981544</v>
      </c>
      <c r="O314">
        <v>43.2</v>
      </c>
      <c r="P314">
        <v>88.3</v>
      </c>
      <c r="Q314">
        <v>18.7</v>
      </c>
      <c r="R314">
        <v>36.1</v>
      </c>
      <c r="S314">
        <v>42.9</v>
      </c>
      <c r="T314">
        <v>15.6</v>
      </c>
      <c r="U314">
        <v>0</v>
      </c>
      <c r="V314">
        <v>7.8</v>
      </c>
      <c r="W314">
        <v>3.9</v>
      </c>
      <c r="X314">
        <v>74.099999999999994</v>
      </c>
      <c r="Y314">
        <f t="shared" si="103"/>
        <v>763414.31326717755</v>
      </c>
      <c r="Z314">
        <f t="shared" si="107"/>
        <v>11834.727019112133</v>
      </c>
      <c r="AA314">
        <f t="shared" si="108"/>
        <v>161.38025952479467</v>
      </c>
      <c r="AB314">
        <f t="shared" si="109"/>
        <v>246.52406528057105</v>
      </c>
      <c r="AC314">
        <f t="shared" si="110"/>
        <v>97.06393856158509</v>
      </c>
      <c r="AD314">
        <f t="shared" si="111"/>
        <v>66.412168489505589</v>
      </c>
      <c r="AE314">
        <f t="shared" si="112"/>
        <v>25.543141726732919</v>
      </c>
      <c r="AF314">
        <f t="shared" si="113"/>
        <v>24.495217963584903</v>
      </c>
      <c r="AG314">
        <f t="shared" si="104"/>
        <v>9.3867187663551288</v>
      </c>
      <c r="AH314">
        <f t="shared" si="105"/>
        <v>4.930481305611421</v>
      </c>
      <c r="AI314">
        <f t="shared" si="106"/>
        <v>3.7120315581854046</v>
      </c>
    </row>
    <row r="315" spans="1:35" x14ac:dyDescent="0.35">
      <c r="A315">
        <v>16.0961</v>
      </c>
      <c r="B315">
        <v>1027.4000000000001</v>
      </c>
      <c r="C315">
        <v>66902.100000000006</v>
      </c>
      <c r="D315">
        <f t="shared" si="100"/>
        <v>71698.907477982764</v>
      </c>
      <c r="E315">
        <v>46.3</v>
      </c>
      <c r="F315">
        <v>69</v>
      </c>
      <c r="G315">
        <v>8104.6</v>
      </c>
      <c r="H315">
        <v>403867.3</v>
      </c>
      <c r="I315">
        <f t="shared" si="101"/>
        <v>677478.85663712129</v>
      </c>
      <c r="J315">
        <v>75.599999999999994</v>
      </c>
      <c r="K315">
        <v>38.700000000000003</v>
      </c>
      <c r="L315">
        <v>787.7</v>
      </c>
      <c r="M315">
        <v>6559.4</v>
      </c>
      <c r="N315">
        <f t="shared" si="102"/>
        <v>6602.7098147589286</v>
      </c>
      <c r="O315">
        <v>75.5</v>
      </c>
      <c r="P315">
        <v>71.7</v>
      </c>
      <c r="Q315">
        <v>26.4</v>
      </c>
      <c r="R315">
        <v>35.5</v>
      </c>
      <c r="S315">
        <v>48.3</v>
      </c>
      <c r="T315">
        <v>0</v>
      </c>
      <c r="U315">
        <v>0</v>
      </c>
      <c r="V315">
        <v>13.2</v>
      </c>
      <c r="W315">
        <v>0</v>
      </c>
      <c r="X315">
        <v>99.5</v>
      </c>
      <c r="Y315">
        <f t="shared" si="103"/>
        <v>756807.87392986298</v>
      </c>
      <c r="Z315">
        <f t="shared" si="107"/>
        <v>11749.745617504099</v>
      </c>
      <c r="AA315">
        <f t="shared" si="108"/>
        <v>142.30824454923822</v>
      </c>
      <c r="AB315">
        <f t="shared" si="109"/>
        <v>194.6332815422729</v>
      </c>
      <c r="AC315">
        <f t="shared" si="110"/>
        <v>131.47326214158963</v>
      </c>
      <c r="AD315">
        <f t="shared" si="111"/>
        <v>81.262368057364455</v>
      </c>
      <c r="AE315">
        <f t="shared" si="112"/>
        <v>0</v>
      </c>
      <c r="AF315">
        <f t="shared" si="113"/>
        <v>34.883357995356448</v>
      </c>
      <c r="AG315">
        <f t="shared" si="104"/>
        <v>9.4489425357724013</v>
      </c>
      <c r="AH315">
        <f t="shared" si="105"/>
        <v>3.8926656308454581</v>
      </c>
      <c r="AI315">
        <f t="shared" si="106"/>
        <v>2.3951219512195121</v>
      </c>
    </row>
    <row r="316" spans="1:35" x14ac:dyDescent="0.35">
      <c r="A316">
        <v>16.105899999999998</v>
      </c>
      <c r="B316">
        <v>1214.8</v>
      </c>
      <c r="C316">
        <v>68521.2</v>
      </c>
      <c r="D316">
        <f t="shared" si="100"/>
        <v>73561.738603175938</v>
      </c>
      <c r="E316">
        <v>29.3</v>
      </c>
      <c r="F316">
        <v>60</v>
      </c>
      <c r="G316">
        <v>8156.5</v>
      </c>
      <c r="H316">
        <v>409087.3</v>
      </c>
      <c r="I316">
        <f t="shared" si="101"/>
        <v>692297.35627614695</v>
      </c>
      <c r="J316">
        <v>58.5</v>
      </c>
      <c r="K316">
        <v>63.9</v>
      </c>
      <c r="L316">
        <v>707.7</v>
      </c>
      <c r="M316">
        <v>7057.4</v>
      </c>
      <c r="N316">
        <f t="shared" si="102"/>
        <v>7107.5609002977617</v>
      </c>
      <c r="O316">
        <v>54.8</v>
      </c>
      <c r="P316">
        <v>111.7</v>
      </c>
      <c r="Q316">
        <v>21.9</v>
      </c>
      <c r="R316">
        <v>71.599999999999994</v>
      </c>
      <c r="S316">
        <v>65.400000000000006</v>
      </c>
      <c r="T316">
        <v>4</v>
      </c>
      <c r="U316">
        <v>0</v>
      </c>
      <c r="V316">
        <v>25.9</v>
      </c>
      <c r="W316">
        <v>0</v>
      </c>
      <c r="X316">
        <v>103.4</v>
      </c>
      <c r="Y316">
        <f t="shared" si="103"/>
        <v>774181.45577962056</v>
      </c>
      <c r="Z316">
        <f t="shared" si="107"/>
        <v>11449.770507708072</v>
      </c>
      <c r="AA316">
        <f t="shared" si="108"/>
        <v>160.03999976365944</v>
      </c>
      <c r="AB316">
        <f t="shared" si="109"/>
        <v>219.84510056315446</v>
      </c>
      <c r="AC316">
        <f t="shared" si="110"/>
        <v>133.56041949606447</v>
      </c>
      <c r="AD316">
        <f t="shared" si="111"/>
        <v>117.93100870397183</v>
      </c>
      <c r="AE316">
        <f t="shared" si="112"/>
        <v>5.166747369286826</v>
      </c>
      <c r="AF316">
        <f t="shared" si="113"/>
        <v>28.287941846845374</v>
      </c>
      <c r="AG316">
        <f t="shared" si="104"/>
        <v>9.4111064994086195</v>
      </c>
      <c r="AH316">
        <f t="shared" si="105"/>
        <v>4.396902011263089</v>
      </c>
      <c r="AI316">
        <f t="shared" si="106"/>
        <v>1.8641840087623218</v>
      </c>
    </row>
    <row r="317" spans="1:35" x14ac:dyDescent="0.35">
      <c r="A317">
        <v>16.115600000000001</v>
      </c>
      <c r="B317">
        <v>901.6</v>
      </c>
      <c r="C317">
        <v>67469.600000000006</v>
      </c>
      <c r="D317">
        <f t="shared" si="100"/>
        <v>72351.099760393889</v>
      </c>
      <c r="E317">
        <v>30.2</v>
      </c>
      <c r="F317">
        <v>33.200000000000003</v>
      </c>
      <c r="G317">
        <v>7883.2</v>
      </c>
      <c r="H317">
        <v>407490.9</v>
      </c>
      <c r="I317">
        <f t="shared" si="101"/>
        <v>687737.79170649033</v>
      </c>
      <c r="J317">
        <v>75.099999999999994</v>
      </c>
      <c r="K317">
        <v>44.5</v>
      </c>
      <c r="L317">
        <v>740.6</v>
      </c>
      <c r="M317">
        <v>6699.3</v>
      </c>
      <c r="N317">
        <f t="shared" si="102"/>
        <v>6744.4833170861548</v>
      </c>
      <c r="O317">
        <v>36.200000000000003</v>
      </c>
      <c r="P317">
        <v>84.9</v>
      </c>
      <c r="Q317">
        <v>11.6</v>
      </c>
      <c r="R317">
        <v>27.7</v>
      </c>
      <c r="S317">
        <v>28.7</v>
      </c>
      <c r="T317">
        <v>9.75</v>
      </c>
      <c r="U317">
        <v>14.2</v>
      </c>
      <c r="V317">
        <v>23.9</v>
      </c>
      <c r="W317">
        <v>0</v>
      </c>
      <c r="X317">
        <v>79.900000000000006</v>
      </c>
      <c r="Y317">
        <f t="shared" si="103"/>
        <v>767734.97478397039</v>
      </c>
      <c r="Z317">
        <f t="shared" si="107"/>
        <v>11232.782513818149</v>
      </c>
      <c r="AA317">
        <f t="shared" si="108"/>
        <v>101.20679994012734</v>
      </c>
      <c r="AB317">
        <f t="shared" si="109"/>
        <v>208.40525084196105</v>
      </c>
      <c r="AC317">
        <f t="shared" si="110"/>
        <v>104.0723721392043</v>
      </c>
      <c r="AD317">
        <f t="shared" si="111"/>
        <v>68.51322621429469</v>
      </c>
      <c r="AE317">
        <f t="shared" si="112"/>
        <v>12.699694973182002</v>
      </c>
      <c r="AF317">
        <f t="shared" si="113"/>
        <v>33.605346698266217</v>
      </c>
      <c r="AG317">
        <f t="shared" si="104"/>
        <v>9.5055609933239555</v>
      </c>
      <c r="AH317">
        <f t="shared" si="105"/>
        <v>4.1681050168392213</v>
      </c>
      <c r="AI317">
        <f t="shared" si="106"/>
        <v>3.0418250950570345</v>
      </c>
    </row>
    <row r="318" spans="1:35" x14ac:dyDescent="0.35">
      <c r="A318">
        <v>16.125399999999999</v>
      </c>
      <c r="B318">
        <v>988.5</v>
      </c>
      <c r="C318">
        <v>65946.7</v>
      </c>
      <c r="D318">
        <f t="shared" si="100"/>
        <v>70602.716140502904</v>
      </c>
      <c r="E318">
        <v>22.4</v>
      </c>
      <c r="F318">
        <v>67.7</v>
      </c>
      <c r="G318">
        <v>7509.8</v>
      </c>
      <c r="H318">
        <v>405013.7</v>
      </c>
      <c r="I318">
        <f t="shared" si="101"/>
        <v>680710.96763068321</v>
      </c>
      <c r="J318">
        <v>113.2</v>
      </c>
      <c r="K318">
        <v>47.1</v>
      </c>
      <c r="L318">
        <v>850.3</v>
      </c>
      <c r="M318">
        <v>6682.2</v>
      </c>
      <c r="N318">
        <f t="shared" si="102"/>
        <v>6727.1521762722869</v>
      </c>
      <c r="O318">
        <v>20</v>
      </c>
      <c r="P318">
        <v>135.5</v>
      </c>
      <c r="Q318">
        <v>23.2</v>
      </c>
      <c r="R318">
        <v>49.7</v>
      </c>
      <c r="S318">
        <v>51.8</v>
      </c>
      <c r="T318">
        <v>7.8</v>
      </c>
      <c r="U318">
        <v>0</v>
      </c>
      <c r="V318">
        <v>29.3</v>
      </c>
      <c r="W318">
        <v>6.83</v>
      </c>
      <c r="X318">
        <v>41.4</v>
      </c>
      <c r="Y318">
        <f t="shared" si="103"/>
        <v>759029.3359474584</v>
      </c>
      <c r="Z318">
        <f t="shared" si="107"/>
        <v>11014.198798475298</v>
      </c>
      <c r="AA318">
        <f t="shared" si="108"/>
        <v>151.24580113455156</v>
      </c>
      <c r="AB318">
        <f t="shared" si="109"/>
        <v>327.65532005368436</v>
      </c>
      <c r="AC318">
        <f t="shared" si="110"/>
        <v>54.543346402181477</v>
      </c>
      <c r="AD318">
        <f t="shared" si="111"/>
        <v>106.84699017432169</v>
      </c>
      <c r="AE318">
        <f t="shared" si="112"/>
        <v>19.27461733970809</v>
      </c>
      <c r="AF318">
        <f t="shared" si="113"/>
        <v>30.56535353938672</v>
      </c>
      <c r="AG318">
        <f t="shared" si="104"/>
        <v>9.6414274810056124</v>
      </c>
      <c r="AH318">
        <f t="shared" si="105"/>
        <v>6.5531064010736877</v>
      </c>
      <c r="AI318">
        <f t="shared" si="106"/>
        <v>3.066584463625154</v>
      </c>
    </row>
  </sheetData>
  <printOptions gridLines="1"/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2025_01_013_AVE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 Nozière</cp:lastModifiedBy>
  <cp:lastPrinted>2025-01-13T15:29:07Z</cp:lastPrinted>
  <dcterms:created xsi:type="dcterms:W3CDTF">2025-01-13T12:27:31Z</dcterms:created>
  <dcterms:modified xsi:type="dcterms:W3CDTF">2025-07-13T10:12:09Z</dcterms:modified>
</cp:coreProperties>
</file>