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7484752C-D9FF-4A86-B3EB-12EFE5264257}" xr6:coauthVersionLast="47" xr6:coauthVersionMax="47" xr10:uidLastSave="{00000000-0000-0000-0000-000000000000}"/>
  <bookViews>
    <workbookView xWindow="-110" yWindow="-110" windowWidth="25820" windowHeight="15500" xr2:uid="{55C381CF-BF7F-48B6-83D4-82EECEF21EE3}"/>
  </bookViews>
  <sheets>
    <sheet name="2024_12_18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1" l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5" i="1"/>
  <c r="AC57" i="1"/>
  <c r="AC59" i="1"/>
  <c r="AC61" i="1"/>
  <c r="AC62" i="1"/>
  <c r="AC64" i="1"/>
  <c r="AC67" i="1"/>
  <c r="AC69" i="1"/>
  <c r="AC73" i="1"/>
  <c r="AC75" i="1"/>
  <c r="AC77" i="1"/>
  <c r="AC81" i="1"/>
  <c r="AC83" i="1"/>
  <c r="AC85" i="1"/>
  <c r="AC89" i="1"/>
  <c r="AC91" i="1"/>
  <c r="AC93" i="1"/>
  <c r="AC94" i="1"/>
  <c r="AC96" i="1"/>
  <c r="AC101" i="1"/>
  <c r="AC105" i="1"/>
  <c r="AC107" i="1"/>
  <c r="AC109" i="1"/>
  <c r="AC112" i="1"/>
  <c r="AC116" i="1"/>
  <c r="AC117" i="1"/>
  <c r="AC120" i="1"/>
  <c r="AC124" i="1"/>
  <c r="AC126" i="1"/>
  <c r="AC128" i="1"/>
  <c r="AC132" i="1"/>
  <c r="AC133" i="1"/>
  <c r="AC137" i="1"/>
  <c r="AC139" i="1"/>
  <c r="AC147" i="1"/>
  <c r="AC149" i="1"/>
  <c r="AC155" i="1"/>
  <c r="AC158" i="1"/>
  <c r="AC160" i="1"/>
  <c r="AC165" i="1"/>
  <c r="AC169" i="1"/>
  <c r="AC171" i="1"/>
  <c r="AC176" i="1"/>
  <c r="AC179" i="1"/>
  <c r="AC180" i="1"/>
  <c r="AC181" i="1"/>
  <c r="AC187" i="1"/>
  <c r="AC192" i="1"/>
  <c r="AC196" i="1"/>
  <c r="AC201" i="1"/>
  <c r="AC203" i="1"/>
  <c r="AC205" i="1"/>
  <c r="AC208" i="1"/>
  <c r="AC211" i="1"/>
  <c r="AC212" i="1"/>
  <c r="AC219" i="1"/>
  <c r="AC220" i="1"/>
  <c r="AC221" i="1"/>
  <c r="AC222" i="1"/>
  <c r="AC224" i="1"/>
  <c r="AC228" i="1"/>
  <c r="AC232" i="1"/>
  <c r="AC235" i="1"/>
  <c r="AC239" i="1"/>
  <c r="AC241" i="1"/>
  <c r="AC243" i="1"/>
  <c r="AC244" i="1"/>
  <c r="AC249" i="1"/>
  <c r="AC252" i="1"/>
  <c r="AC253" i="1"/>
  <c r="AC260" i="1"/>
  <c r="AC273" i="1"/>
  <c r="AC275" i="1"/>
  <c r="AC281" i="1"/>
  <c r="AC284" i="1"/>
  <c r="AC285" i="1"/>
  <c r="AC292" i="1"/>
  <c r="V238" i="1"/>
  <c r="AD238" i="1"/>
  <c r="V239" i="1"/>
  <c r="W239" i="1" s="1"/>
  <c r="AA239" i="1"/>
  <c r="AD239" i="1"/>
  <c r="V240" i="1"/>
  <c r="AA240" i="1" s="1"/>
  <c r="AD240" i="1"/>
  <c r="V241" i="1"/>
  <c r="W241" i="1" s="1"/>
  <c r="X241" i="1"/>
  <c r="AB241" i="1"/>
  <c r="AD241" i="1"/>
  <c r="V242" i="1"/>
  <c r="AA242" i="1" s="1"/>
  <c r="W242" i="1"/>
  <c r="Y242" i="1"/>
  <c r="Z242" i="1"/>
  <c r="AB242" i="1"/>
  <c r="AD242" i="1"/>
  <c r="V243" i="1"/>
  <c r="AD243" i="1"/>
  <c r="V244" i="1"/>
  <c r="AA244" i="1" s="1"/>
  <c r="W244" i="1"/>
  <c r="AD244" i="1"/>
  <c r="V245" i="1"/>
  <c r="W245" i="1" s="1"/>
  <c r="X245" i="1"/>
  <c r="AB245" i="1"/>
  <c r="AD245" i="1"/>
  <c r="V246" i="1"/>
  <c r="X246" i="1" s="1"/>
  <c r="W246" i="1"/>
  <c r="Y246" i="1"/>
  <c r="AA246" i="1"/>
  <c r="AB246" i="1"/>
  <c r="AD246" i="1"/>
  <c r="V247" i="1"/>
  <c r="X247" i="1"/>
  <c r="AD247" i="1"/>
  <c r="V248" i="1"/>
  <c r="Y248" i="1" s="1"/>
  <c r="AD248" i="1"/>
  <c r="V249" i="1"/>
  <c r="W249" i="1" s="1"/>
  <c r="X249" i="1"/>
  <c r="AD249" i="1"/>
  <c r="V250" i="1"/>
  <c r="AB250" i="1" s="1"/>
  <c r="W250" i="1"/>
  <c r="AD250" i="1"/>
  <c r="V251" i="1"/>
  <c r="X251" i="1"/>
  <c r="AD251" i="1"/>
  <c r="V252" i="1"/>
  <c r="AB252" i="1" s="1"/>
  <c r="W252" i="1"/>
  <c r="X252" i="1"/>
  <c r="Y252" i="1"/>
  <c r="Z252" i="1"/>
  <c r="AA252" i="1"/>
  <c r="AD252" i="1"/>
  <c r="V253" i="1"/>
  <c r="AD253" i="1"/>
  <c r="V254" i="1"/>
  <c r="AA254" i="1" s="1"/>
  <c r="Z254" i="1"/>
  <c r="AD254" i="1"/>
  <c r="V255" i="1"/>
  <c r="X255" i="1"/>
  <c r="AD255" i="1"/>
  <c r="V256" i="1"/>
  <c r="AB256" i="1" s="1"/>
  <c r="W256" i="1"/>
  <c r="X256" i="1"/>
  <c r="AD256" i="1"/>
  <c r="V257" i="1"/>
  <c r="W257" i="1" s="1"/>
  <c r="X257" i="1"/>
  <c r="AB257" i="1"/>
  <c r="AD257" i="1"/>
  <c r="V258" i="1"/>
  <c r="W258" i="1"/>
  <c r="Y258" i="1"/>
  <c r="Z258" i="1"/>
  <c r="AA258" i="1"/>
  <c r="AB258" i="1"/>
  <c r="AD258" i="1"/>
  <c r="V259" i="1"/>
  <c r="AD259" i="1"/>
  <c r="V260" i="1"/>
  <c r="AB260" i="1" s="1"/>
  <c r="W260" i="1"/>
  <c r="Y260" i="1"/>
  <c r="Z260" i="1"/>
  <c r="AA260" i="1"/>
  <c r="AD260" i="1"/>
  <c r="V261" i="1"/>
  <c r="W261" i="1" s="1"/>
  <c r="X261" i="1"/>
  <c r="AB261" i="1"/>
  <c r="AD261" i="1"/>
  <c r="V262" i="1"/>
  <c r="X262" i="1" s="1"/>
  <c r="W262" i="1"/>
  <c r="Y262" i="1"/>
  <c r="AD262" i="1"/>
  <c r="V263" i="1"/>
  <c r="X263" i="1"/>
  <c r="AD263" i="1"/>
  <c r="V264" i="1"/>
  <c r="AC264" i="1" s="1"/>
  <c r="AD264" i="1"/>
  <c r="V265" i="1"/>
  <c r="X265" i="1"/>
  <c r="AD265" i="1"/>
  <c r="V266" i="1"/>
  <c r="W266" i="1"/>
  <c r="Z266" i="1"/>
  <c r="AA266" i="1"/>
  <c r="AB266" i="1"/>
  <c r="AD266" i="1"/>
  <c r="V267" i="1"/>
  <c r="X267" i="1"/>
  <c r="AD267" i="1"/>
  <c r="V268" i="1"/>
  <c r="AB268" i="1" s="1"/>
  <c r="W268" i="1"/>
  <c r="X268" i="1"/>
  <c r="Y268" i="1"/>
  <c r="AA268" i="1"/>
  <c r="AD268" i="1"/>
  <c r="V269" i="1"/>
  <c r="AD269" i="1"/>
  <c r="V270" i="1"/>
  <c r="AA270" i="1"/>
  <c r="AD270" i="1"/>
  <c r="V271" i="1"/>
  <c r="X271" i="1"/>
  <c r="AD271" i="1"/>
  <c r="V272" i="1"/>
  <c r="AB272" i="1" s="1"/>
  <c r="W272" i="1"/>
  <c r="X272" i="1"/>
  <c r="Z272" i="1"/>
  <c r="AA272" i="1"/>
  <c r="AD272" i="1"/>
  <c r="V273" i="1"/>
  <c r="W273" i="1" s="1"/>
  <c r="X273" i="1"/>
  <c r="AB273" i="1"/>
  <c r="AD273" i="1"/>
  <c r="V274" i="1"/>
  <c r="AA274" i="1" s="1"/>
  <c r="W274" i="1"/>
  <c r="Y274" i="1"/>
  <c r="Z274" i="1"/>
  <c r="AB274" i="1"/>
  <c r="AD274" i="1"/>
  <c r="V275" i="1"/>
  <c r="AD275" i="1"/>
  <c r="V276" i="1"/>
  <c r="AA276" i="1" s="1"/>
  <c r="W276" i="1"/>
  <c r="AD276" i="1"/>
  <c r="V277" i="1"/>
  <c r="W277" i="1" s="1"/>
  <c r="X277" i="1"/>
  <c r="AB277" i="1"/>
  <c r="AD277" i="1"/>
  <c r="V278" i="1"/>
  <c r="X278" i="1" s="1"/>
  <c r="W278" i="1"/>
  <c r="Y278" i="1"/>
  <c r="AA278" i="1"/>
  <c r="AB278" i="1"/>
  <c r="AD278" i="1"/>
  <c r="V279" i="1"/>
  <c r="X279" i="1"/>
  <c r="AD279" i="1"/>
  <c r="V280" i="1"/>
  <c r="Y280" i="1" s="1"/>
  <c r="AD280" i="1"/>
  <c r="V281" i="1"/>
  <c r="W281" i="1" s="1"/>
  <c r="X281" i="1"/>
  <c r="AD281" i="1"/>
  <c r="V282" i="1"/>
  <c r="AB282" i="1" s="1"/>
  <c r="W282" i="1"/>
  <c r="AD282" i="1"/>
  <c r="V283" i="1"/>
  <c r="X283" i="1"/>
  <c r="AD283" i="1"/>
  <c r="V284" i="1"/>
  <c r="AB284" i="1" s="1"/>
  <c r="W284" i="1"/>
  <c r="X284" i="1"/>
  <c r="Y284" i="1"/>
  <c r="Z284" i="1"/>
  <c r="AA284" i="1"/>
  <c r="AD284" i="1"/>
  <c r="V285" i="1"/>
  <c r="AD285" i="1"/>
  <c r="V286" i="1"/>
  <c r="AC286" i="1" s="1"/>
  <c r="Z286" i="1"/>
  <c r="AD286" i="1"/>
  <c r="V287" i="1"/>
  <c r="X287" i="1"/>
  <c r="AD287" i="1"/>
  <c r="V288" i="1"/>
  <c r="AB288" i="1" s="1"/>
  <c r="W288" i="1"/>
  <c r="X288" i="1"/>
  <c r="AD288" i="1"/>
  <c r="V289" i="1"/>
  <c r="W289" i="1" s="1"/>
  <c r="X289" i="1"/>
  <c r="AB289" i="1"/>
  <c r="AD289" i="1"/>
  <c r="V290" i="1"/>
  <c r="W290" i="1"/>
  <c r="Y290" i="1"/>
  <c r="Z290" i="1"/>
  <c r="AA290" i="1"/>
  <c r="AB290" i="1"/>
  <c r="AD290" i="1"/>
  <c r="V291" i="1"/>
  <c r="AD291" i="1"/>
  <c r="V292" i="1"/>
  <c r="AB292" i="1" s="1"/>
  <c r="W292" i="1"/>
  <c r="Y292" i="1"/>
  <c r="Z292" i="1"/>
  <c r="AA292" i="1"/>
  <c r="AD292" i="1"/>
  <c r="V293" i="1"/>
  <c r="W293" i="1" s="1"/>
  <c r="X293" i="1"/>
  <c r="AB293" i="1"/>
  <c r="AD293" i="1"/>
  <c r="V294" i="1"/>
  <c r="X294" i="1" s="1"/>
  <c r="W294" i="1"/>
  <c r="Y294" i="1"/>
  <c r="AD294" i="1"/>
  <c r="V196" i="1"/>
  <c r="AB196" i="1" s="1"/>
  <c r="X196" i="1"/>
  <c r="AD196" i="1"/>
  <c r="V197" i="1"/>
  <c r="AD197" i="1"/>
  <c r="V198" i="1"/>
  <c r="W198" i="1"/>
  <c r="X198" i="1"/>
  <c r="Z198" i="1"/>
  <c r="AD198" i="1"/>
  <c r="V199" i="1"/>
  <c r="AD199" i="1"/>
  <c r="V200" i="1"/>
  <c r="AD200" i="1"/>
  <c r="V201" i="1"/>
  <c r="Y201" i="1" s="1"/>
  <c r="W201" i="1"/>
  <c r="X201" i="1"/>
  <c r="Z201" i="1"/>
  <c r="AA201" i="1"/>
  <c r="AB201" i="1"/>
  <c r="AD201" i="1"/>
  <c r="V202" i="1"/>
  <c r="AA202" i="1"/>
  <c r="AD202" i="1"/>
  <c r="V203" i="1"/>
  <c r="AB203" i="1"/>
  <c r="AD203" i="1"/>
  <c r="V204" i="1"/>
  <c r="AB204" i="1" s="1"/>
  <c r="W204" i="1"/>
  <c r="X204" i="1"/>
  <c r="AD204" i="1"/>
  <c r="V205" i="1"/>
  <c r="AA205" i="1" s="1"/>
  <c r="W205" i="1"/>
  <c r="X205" i="1"/>
  <c r="Y205" i="1"/>
  <c r="Z205" i="1"/>
  <c r="AB205" i="1"/>
  <c r="AD205" i="1"/>
  <c r="V206" i="1"/>
  <c r="AD206" i="1"/>
  <c r="V207" i="1"/>
  <c r="AD207" i="1"/>
  <c r="V208" i="1"/>
  <c r="AB208" i="1" s="1"/>
  <c r="AD208" i="1"/>
  <c r="V209" i="1"/>
  <c r="X209" i="1" s="1"/>
  <c r="W209" i="1"/>
  <c r="AA209" i="1"/>
  <c r="AB209" i="1"/>
  <c r="AD209" i="1"/>
  <c r="V210" i="1"/>
  <c r="W210" i="1"/>
  <c r="AD210" i="1"/>
  <c r="V211" i="1"/>
  <c r="W211" i="1" s="1"/>
  <c r="X211" i="1"/>
  <c r="AB211" i="1"/>
  <c r="AD211" i="1"/>
  <c r="V212" i="1"/>
  <c r="W212" i="1"/>
  <c r="Y212" i="1"/>
  <c r="Z212" i="1"/>
  <c r="AA212" i="1"/>
  <c r="AD212" i="1"/>
  <c r="V213" i="1"/>
  <c r="W213" i="1"/>
  <c r="AD213" i="1"/>
  <c r="V214" i="1"/>
  <c r="AB214" i="1" s="1"/>
  <c r="Y214" i="1"/>
  <c r="AD214" i="1"/>
  <c r="V215" i="1"/>
  <c r="W215" i="1" s="1"/>
  <c r="AD215" i="1"/>
  <c r="V216" i="1"/>
  <c r="AB216" i="1" s="1"/>
  <c r="W216" i="1"/>
  <c r="AD216" i="1"/>
  <c r="V217" i="1"/>
  <c r="W217" i="1"/>
  <c r="AD217" i="1"/>
  <c r="V218" i="1"/>
  <c r="W218" i="1"/>
  <c r="X218" i="1"/>
  <c r="AA218" i="1"/>
  <c r="AD218" i="1"/>
  <c r="V219" i="1"/>
  <c r="W219" i="1"/>
  <c r="X219" i="1"/>
  <c r="Y219" i="1"/>
  <c r="Z219" i="1"/>
  <c r="AA219" i="1"/>
  <c r="AB219" i="1"/>
  <c r="AD219" i="1"/>
  <c r="V220" i="1"/>
  <c r="AB220" i="1" s="1"/>
  <c r="X220" i="1"/>
  <c r="Y220" i="1"/>
  <c r="AA220" i="1"/>
  <c r="AD220" i="1"/>
  <c r="V221" i="1"/>
  <c r="X221" i="1"/>
  <c r="Y221" i="1"/>
  <c r="AB221" i="1"/>
  <c r="AD221" i="1"/>
  <c r="V222" i="1"/>
  <c r="AB222" i="1" s="1"/>
  <c r="W222" i="1"/>
  <c r="X222" i="1"/>
  <c r="Z222" i="1"/>
  <c r="AD222" i="1"/>
  <c r="V223" i="1"/>
  <c r="AD223" i="1"/>
  <c r="V224" i="1"/>
  <c r="AB224" i="1" s="1"/>
  <c r="AA224" i="1"/>
  <c r="AD224" i="1"/>
  <c r="V225" i="1"/>
  <c r="AB225" i="1" s="1"/>
  <c r="W225" i="1"/>
  <c r="AA225" i="1"/>
  <c r="AD225" i="1"/>
  <c r="V226" i="1"/>
  <c r="W226" i="1"/>
  <c r="AA226" i="1"/>
  <c r="AD226" i="1"/>
  <c r="V227" i="1"/>
  <c r="Z227" i="1" s="1"/>
  <c r="W227" i="1"/>
  <c r="X227" i="1"/>
  <c r="Y227" i="1"/>
  <c r="AA227" i="1"/>
  <c r="AB227" i="1"/>
  <c r="AD227" i="1"/>
  <c r="V228" i="1"/>
  <c r="AB228" i="1" s="1"/>
  <c r="X228" i="1"/>
  <c r="AD228" i="1"/>
  <c r="V229" i="1"/>
  <c r="AD229" i="1"/>
  <c r="V230" i="1"/>
  <c r="AB230" i="1" s="1"/>
  <c r="W230" i="1"/>
  <c r="X230" i="1"/>
  <c r="Z230" i="1"/>
  <c r="AA230" i="1"/>
  <c r="AD230" i="1"/>
  <c r="V231" i="1"/>
  <c r="W231" i="1"/>
  <c r="Z231" i="1"/>
  <c r="AD231" i="1"/>
  <c r="V232" i="1"/>
  <c r="AB232" i="1" s="1"/>
  <c r="AD232" i="1"/>
  <c r="V233" i="1"/>
  <c r="W233" i="1"/>
  <c r="AD233" i="1"/>
  <c r="V234" i="1"/>
  <c r="W234" i="1"/>
  <c r="AA234" i="1"/>
  <c r="AD234" i="1"/>
  <c r="V235" i="1"/>
  <c r="W235" i="1" s="1"/>
  <c r="X235" i="1"/>
  <c r="Y235" i="1"/>
  <c r="AB235" i="1"/>
  <c r="AD235" i="1"/>
  <c r="V236" i="1"/>
  <c r="Z236" i="1" s="1"/>
  <c r="AD236" i="1"/>
  <c r="V237" i="1"/>
  <c r="W237" i="1"/>
  <c r="AD237" i="1"/>
  <c r="V182" i="1"/>
  <c r="W182" i="1" s="1"/>
  <c r="AD182" i="1"/>
  <c r="V183" i="1"/>
  <c r="AD183" i="1"/>
  <c r="V184" i="1"/>
  <c r="AD184" i="1"/>
  <c r="V185" i="1"/>
  <c r="W185" i="1" s="1"/>
  <c r="Y185" i="1"/>
  <c r="AD185" i="1"/>
  <c r="V186" i="1"/>
  <c r="AD186" i="1"/>
  <c r="V187" i="1"/>
  <c r="Z187" i="1" s="1"/>
  <c r="W187" i="1"/>
  <c r="AD187" i="1"/>
  <c r="V188" i="1"/>
  <c r="W188" i="1" s="1"/>
  <c r="AD188" i="1"/>
  <c r="V189" i="1"/>
  <c r="Z189" i="1"/>
  <c r="AD189" i="1"/>
  <c r="V190" i="1"/>
  <c r="W190" i="1" s="1"/>
  <c r="AD190" i="1"/>
  <c r="V191" i="1"/>
  <c r="AA191" i="1"/>
  <c r="AD191" i="1"/>
  <c r="V192" i="1"/>
  <c r="W192" i="1" s="1"/>
  <c r="AD192" i="1"/>
  <c r="V193" i="1"/>
  <c r="W193" i="1"/>
  <c r="AA193" i="1"/>
  <c r="AD193" i="1"/>
  <c r="V194" i="1"/>
  <c r="AD194" i="1"/>
  <c r="V195" i="1"/>
  <c r="AA195" i="1"/>
  <c r="AD195" i="1"/>
  <c r="V160" i="1"/>
  <c r="AB160" i="1" s="1"/>
  <c r="W160" i="1"/>
  <c r="AD160" i="1"/>
  <c r="V161" i="1"/>
  <c r="X161" i="1" s="1"/>
  <c r="AD161" i="1"/>
  <c r="V162" i="1"/>
  <c r="AD162" i="1"/>
  <c r="V163" i="1"/>
  <c r="X163" i="1" s="1"/>
  <c r="AD163" i="1"/>
  <c r="V164" i="1"/>
  <c r="AD164" i="1"/>
  <c r="V165" i="1"/>
  <c r="X165" i="1" s="1"/>
  <c r="AD165" i="1"/>
  <c r="V166" i="1"/>
  <c r="AD166" i="1"/>
  <c r="V167" i="1"/>
  <c r="AD167" i="1"/>
  <c r="V168" i="1"/>
  <c r="AD168" i="1"/>
  <c r="V169" i="1"/>
  <c r="X169" i="1" s="1"/>
  <c r="AD169" i="1"/>
  <c r="V170" i="1"/>
  <c r="AD170" i="1"/>
  <c r="V171" i="1"/>
  <c r="X171" i="1" s="1"/>
  <c r="AD171" i="1"/>
  <c r="V172" i="1"/>
  <c r="AD172" i="1"/>
  <c r="V173" i="1"/>
  <c r="X173" i="1" s="1"/>
  <c r="AD173" i="1"/>
  <c r="V174" i="1"/>
  <c r="AD174" i="1"/>
  <c r="V175" i="1"/>
  <c r="AD175" i="1"/>
  <c r="V176" i="1"/>
  <c r="AB176" i="1" s="1"/>
  <c r="AD176" i="1"/>
  <c r="V177" i="1"/>
  <c r="X177" i="1" s="1"/>
  <c r="AD177" i="1"/>
  <c r="V178" i="1"/>
  <c r="AD178" i="1"/>
  <c r="V179" i="1"/>
  <c r="X179" i="1" s="1"/>
  <c r="AD179" i="1"/>
  <c r="V180" i="1"/>
  <c r="AB180" i="1" s="1"/>
  <c r="AD180" i="1"/>
  <c r="V181" i="1"/>
  <c r="X181" i="1" s="1"/>
  <c r="AD181" i="1"/>
  <c r="V127" i="1"/>
  <c r="AD127" i="1"/>
  <c r="V128" i="1"/>
  <c r="W128" i="1" s="1"/>
  <c r="AD128" i="1"/>
  <c r="V129" i="1"/>
  <c r="W129" i="1" s="1"/>
  <c r="AD129" i="1"/>
  <c r="V130" i="1"/>
  <c r="AD130" i="1"/>
  <c r="V131" i="1"/>
  <c r="AD131" i="1"/>
  <c r="V132" i="1"/>
  <c r="W132" i="1" s="1"/>
  <c r="AD132" i="1"/>
  <c r="V133" i="1"/>
  <c r="W133" i="1" s="1"/>
  <c r="Y133" i="1"/>
  <c r="AD133" i="1"/>
  <c r="V134" i="1"/>
  <c r="W134" i="1" s="1"/>
  <c r="AA134" i="1"/>
  <c r="AD134" i="1"/>
  <c r="V135" i="1"/>
  <c r="X135" i="1"/>
  <c r="AD135" i="1"/>
  <c r="V136" i="1"/>
  <c r="AD136" i="1"/>
  <c r="V137" i="1"/>
  <c r="W137" i="1" s="1"/>
  <c r="AD137" i="1"/>
  <c r="V138" i="1"/>
  <c r="AD138" i="1"/>
  <c r="V139" i="1"/>
  <c r="W139" i="1" s="1"/>
  <c r="AD139" i="1"/>
  <c r="V140" i="1"/>
  <c r="AD140" i="1"/>
  <c r="V141" i="1"/>
  <c r="W141" i="1" s="1"/>
  <c r="AD141" i="1"/>
  <c r="V142" i="1"/>
  <c r="AD142" i="1"/>
  <c r="V143" i="1"/>
  <c r="AD143" i="1"/>
  <c r="V144" i="1"/>
  <c r="AD144" i="1"/>
  <c r="V145" i="1"/>
  <c r="W145" i="1" s="1"/>
  <c r="AD145" i="1"/>
  <c r="V146" i="1"/>
  <c r="AD146" i="1"/>
  <c r="V147" i="1"/>
  <c r="W147" i="1" s="1"/>
  <c r="AD147" i="1"/>
  <c r="V148" i="1"/>
  <c r="X148" i="1" s="1"/>
  <c r="AD148" i="1"/>
  <c r="V149" i="1"/>
  <c r="W149" i="1" s="1"/>
  <c r="AD149" i="1"/>
  <c r="V150" i="1"/>
  <c r="AD150" i="1"/>
  <c r="V151" i="1"/>
  <c r="AD151" i="1"/>
  <c r="V152" i="1"/>
  <c r="AD152" i="1"/>
  <c r="V153" i="1"/>
  <c r="AD153" i="1"/>
  <c r="V154" i="1"/>
  <c r="AD154" i="1"/>
  <c r="V155" i="1"/>
  <c r="W155" i="1" s="1"/>
  <c r="AD155" i="1"/>
  <c r="V156" i="1"/>
  <c r="X156" i="1" s="1"/>
  <c r="AD156" i="1"/>
  <c r="V157" i="1"/>
  <c r="AD157" i="1"/>
  <c r="V158" i="1"/>
  <c r="X158" i="1" s="1"/>
  <c r="W158" i="1"/>
  <c r="AD158" i="1"/>
  <c r="V159" i="1"/>
  <c r="AD159" i="1"/>
  <c r="V111" i="1"/>
  <c r="AB111" i="1"/>
  <c r="AD111" i="1"/>
  <c r="V112" i="1"/>
  <c r="W112" i="1" s="1"/>
  <c r="AD112" i="1"/>
  <c r="V113" i="1"/>
  <c r="W113" i="1" s="1"/>
  <c r="AD113" i="1"/>
  <c r="V114" i="1"/>
  <c r="AD114" i="1"/>
  <c r="V115" i="1"/>
  <c r="AD115" i="1"/>
  <c r="V116" i="1"/>
  <c r="AB116" i="1" s="1"/>
  <c r="AD116" i="1"/>
  <c r="V117" i="1"/>
  <c r="W117" i="1" s="1"/>
  <c r="AD117" i="1"/>
  <c r="V118" i="1"/>
  <c r="X118" i="1" s="1"/>
  <c r="AD118" i="1"/>
  <c r="V119" i="1"/>
  <c r="AD119" i="1"/>
  <c r="V120" i="1"/>
  <c r="Z120" i="1" s="1"/>
  <c r="AD120" i="1"/>
  <c r="V121" i="1"/>
  <c r="W121" i="1" s="1"/>
  <c r="AD121" i="1"/>
  <c r="V122" i="1"/>
  <c r="AD122" i="1"/>
  <c r="V123" i="1"/>
  <c r="AD123" i="1"/>
  <c r="V124" i="1"/>
  <c r="AB124" i="1" s="1"/>
  <c r="AD124" i="1"/>
  <c r="V125" i="1"/>
  <c r="W125" i="1" s="1"/>
  <c r="AD125" i="1"/>
  <c r="V126" i="1"/>
  <c r="AB126" i="1" s="1"/>
  <c r="AD126" i="1"/>
  <c r="V76" i="1"/>
  <c r="AD76" i="1"/>
  <c r="V77" i="1"/>
  <c r="Y77" i="1" s="1"/>
  <c r="AD77" i="1"/>
  <c r="V78" i="1"/>
  <c r="X78" i="1" s="1"/>
  <c r="AD78" i="1"/>
  <c r="V79" i="1"/>
  <c r="AD79" i="1"/>
  <c r="V80" i="1"/>
  <c r="AD80" i="1"/>
  <c r="V81" i="1"/>
  <c r="AB81" i="1" s="1"/>
  <c r="AD81" i="1"/>
  <c r="V82" i="1"/>
  <c r="AD82" i="1"/>
  <c r="V83" i="1"/>
  <c r="W83" i="1" s="1"/>
  <c r="AD83" i="1"/>
  <c r="V84" i="1"/>
  <c r="X84" i="1" s="1"/>
  <c r="AD84" i="1"/>
  <c r="V85" i="1"/>
  <c r="W85" i="1" s="1"/>
  <c r="AD85" i="1"/>
  <c r="V86" i="1"/>
  <c r="Z86" i="1" s="1"/>
  <c r="AD86" i="1"/>
  <c r="V87" i="1"/>
  <c r="AD87" i="1"/>
  <c r="V88" i="1"/>
  <c r="AD88" i="1"/>
  <c r="V89" i="1"/>
  <c r="AB89" i="1" s="1"/>
  <c r="AD89" i="1"/>
  <c r="V90" i="1"/>
  <c r="AD90" i="1"/>
  <c r="V91" i="1"/>
  <c r="W91" i="1" s="1"/>
  <c r="AD91" i="1"/>
  <c r="V92" i="1"/>
  <c r="AD92" i="1"/>
  <c r="V93" i="1"/>
  <c r="Y93" i="1" s="1"/>
  <c r="AD93" i="1"/>
  <c r="V94" i="1"/>
  <c r="X94" i="1" s="1"/>
  <c r="AD94" i="1"/>
  <c r="V95" i="1"/>
  <c r="AD95" i="1"/>
  <c r="V96" i="1"/>
  <c r="Z96" i="1" s="1"/>
  <c r="AD96" i="1"/>
  <c r="V97" i="1"/>
  <c r="W97" i="1" s="1"/>
  <c r="AD97" i="1"/>
  <c r="V98" i="1"/>
  <c r="AD98" i="1"/>
  <c r="V99" i="1"/>
  <c r="Z99" i="1" s="1"/>
  <c r="AD99" i="1"/>
  <c r="V100" i="1"/>
  <c r="AD100" i="1"/>
  <c r="V101" i="1"/>
  <c r="W101" i="1" s="1"/>
  <c r="AD101" i="1"/>
  <c r="V102" i="1"/>
  <c r="Z102" i="1" s="1"/>
  <c r="AD102" i="1"/>
  <c r="V103" i="1"/>
  <c r="AD103" i="1"/>
  <c r="V104" i="1"/>
  <c r="AD104" i="1"/>
  <c r="V105" i="1"/>
  <c r="AB105" i="1" s="1"/>
  <c r="AD105" i="1"/>
  <c r="V106" i="1"/>
  <c r="AD106" i="1"/>
  <c r="V107" i="1"/>
  <c r="W107" i="1" s="1"/>
  <c r="AD107" i="1"/>
  <c r="V108" i="1"/>
  <c r="AD108" i="1"/>
  <c r="V109" i="1"/>
  <c r="Y109" i="1" s="1"/>
  <c r="AD109" i="1"/>
  <c r="V110" i="1"/>
  <c r="X110" i="1" s="1"/>
  <c r="AD110" i="1"/>
  <c r="V57" i="1"/>
  <c r="Y57" i="1" s="1"/>
  <c r="AD57" i="1"/>
  <c r="V58" i="1"/>
  <c r="AD58" i="1"/>
  <c r="V59" i="1"/>
  <c r="X59" i="1" s="1"/>
  <c r="AD59" i="1"/>
  <c r="V60" i="1"/>
  <c r="Z60" i="1" s="1"/>
  <c r="AD60" i="1"/>
  <c r="V61" i="1"/>
  <c r="W61" i="1" s="1"/>
  <c r="AD61" i="1"/>
  <c r="V62" i="1"/>
  <c r="W62" i="1" s="1"/>
  <c r="AD62" i="1"/>
  <c r="V63" i="1"/>
  <c r="AD63" i="1"/>
  <c r="V64" i="1"/>
  <c r="W64" i="1" s="1"/>
  <c r="AD64" i="1"/>
  <c r="V65" i="1"/>
  <c r="W65" i="1" s="1"/>
  <c r="AD65" i="1"/>
  <c r="V66" i="1"/>
  <c r="AD66" i="1"/>
  <c r="V67" i="1"/>
  <c r="Y67" i="1" s="1"/>
  <c r="AD67" i="1"/>
  <c r="V68" i="1"/>
  <c r="W68" i="1" s="1"/>
  <c r="AD68" i="1"/>
  <c r="V69" i="1"/>
  <c r="AB69" i="1" s="1"/>
  <c r="AD69" i="1"/>
  <c r="V70" i="1"/>
  <c r="AD70" i="1"/>
  <c r="V71" i="1"/>
  <c r="AD71" i="1"/>
  <c r="V72" i="1"/>
  <c r="X72" i="1" s="1"/>
  <c r="AD72" i="1"/>
  <c r="V73" i="1"/>
  <c r="X73" i="1" s="1"/>
  <c r="AD73" i="1"/>
  <c r="V74" i="1"/>
  <c r="AD74" i="1"/>
  <c r="V75" i="1"/>
  <c r="W75" i="1" s="1"/>
  <c r="AD75" i="1"/>
  <c r="X152" i="1" l="1"/>
  <c r="AB152" i="1"/>
  <c r="AC152" i="1"/>
  <c r="X144" i="1"/>
  <c r="AC144" i="1"/>
  <c r="X140" i="1"/>
  <c r="AC140" i="1"/>
  <c r="W136" i="1"/>
  <c r="AC136" i="1"/>
  <c r="AB172" i="1"/>
  <c r="AC172" i="1"/>
  <c r="Y172" i="1"/>
  <c r="Z172" i="1"/>
  <c r="AA172" i="1"/>
  <c r="AB168" i="1"/>
  <c r="AC168" i="1"/>
  <c r="AB164" i="1"/>
  <c r="AC164" i="1"/>
  <c r="W184" i="1"/>
  <c r="AC184" i="1"/>
  <c r="AA237" i="1"/>
  <c r="X237" i="1"/>
  <c r="AC237" i="1"/>
  <c r="Y237" i="1"/>
  <c r="Z237" i="1"/>
  <c r="Y233" i="1"/>
  <c r="X233" i="1"/>
  <c r="Z233" i="1"/>
  <c r="AA233" i="1"/>
  <c r="Y213" i="1"/>
  <c r="X213" i="1"/>
  <c r="Z213" i="1"/>
  <c r="AA213" i="1"/>
  <c r="AB206" i="1"/>
  <c r="X206" i="1"/>
  <c r="Y206" i="1"/>
  <c r="AA206" i="1"/>
  <c r="AC206" i="1"/>
  <c r="W265" i="1"/>
  <c r="AB265" i="1"/>
  <c r="Z238" i="1"/>
  <c r="AC238" i="1"/>
  <c r="Z280" i="1"/>
  <c r="W271" i="1"/>
  <c r="AC271" i="1"/>
  <c r="AB271" i="1"/>
  <c r="Z248" i="1"/>
  <c r="AC265" i="1"/>
  <c r="AB193" i="1"/>
  <c r="AC193" i="1"/>
  <c r="X193" i="1"/>
  <c r="Y193" i="1"/>
  <c r="Z193" i="1"/>
  <c r="X183" i="1"/>
  <c r="AC183" i="1"/>
  <c r="W183" i="1"/>
  <c r="AA183" i="1"/>
  <c r="AB200" i="1"/>
  <c r="AC200" i="1"/>
  <c r="AA286" i="1"/>
  <c r="Z264" i="1"/>
  <c r="AC84" i="1"/>
  <c r="X150" i="1"/>
  <c r="AC150" i="1"/>
  <c r="X146" i="1"/>
  <c r="AC146" i="1"/>
  <c r="X142" i="1"/>
  <c r="AC142" i="1"/>
  <c r="X138" i="1"/>
  <c r="AC138" i="1"/>
  <c r="AB236" i="1"/>
  <c r="AA236" i="1"/>
  <c r="AC236" i="1"/>
  <c r="W236" i="1"/>
  <c r="X236" i="1"/>
  <c r="Y236" i="1"/>
  <c r="W197" i="1"/>
  <c r="AC197" i="1"/>
  <c r="AB280" i="1"/>
  <c r="W280" i="1"/>
  <c r="X280" i="1"/>
  <c r="AA280" i="1"/>
  <c r="AC280" i="1"/>
  <c r="AB264" i="1"/>
  <c r="AA264" i="1"/>
  <c r="W264" i="1"/>
  <c r="X264" i="1"/>
  <c r="Y264" i="1"/>
  <c r="AB248" i="1"/>
  <c r="W248" i="1"/>
  <c r="X248" i="1"/>
  <c r="AA248" i="1"/>
  <c r="AC248" i="1"/>
  <c r="Z240" i="1"/>
  <c r="X240" i="1"/>
  <c r="AB240" i="1"/>
  <c r="AC240" i="1"/>
  <c r="W240" i="1"/>
  <c r="Y240" i="1"/>
  <c r="AC148" i="1"/>
  <c r="W131" i="1"/>
  <c r="AC131" i="1"/>
  <c r="W127" i="1"/>
  <c r="AC127" i="1"/>
  <c r="AB178" i="1"/>
  <c r="AC178" i="1"/>
  <c r="AB174" i="1"/>
  <c r="AC174" i="1"/>
  <c r="AB170" i="1"/>
  <c r="AC170" i="1"/>
  <c r="AB166" i="1"/>
  <c r="AC166" i="1"/>
  <c r="AB162" i="1"/>
  <c r="AC162" i="1"/>
  <c r="Y195" i="1"/>
  <c r="AB195" i="1"/>
  <c r="W195" i="1"/>
  <c r="AC195" i="1"/>
  <c r="X195" i="1"/>
  <c r="Z195" i="1"/>
  <c r="AA189" i="1"/>
  <c r="AC189" i="1"/>
  <c r="AB189" i="1"/>
  <c r="W189" i="1"/>
  <c r="X189" i="1"/>
  <c r="Y189" i="1"/>
  <c r="X217" i="1"/>
  <c r="AA217" i="1"/>
  <c r="AC217" i="1"/>
  <c r="X199" i="1"/>
  <c r="AC199" i="1"/>
  <c r="W199" i="1"/>
  <c r="Z199" i="1"/>
  <c r="X286" i="1"/>
  <c r="W286" i="1"/>
  <c r="Y286" i="1"/>
  <c r="AB286" i="1"/>
  <c r="AC282" i="1"/>
  <c r="X282" i="1"/>
  <c r="Y282" i="1"/>
  <c r="Z282" i="1"/>
  <c r="AA282" i="1"/>
  <c r="AB276" i="1"/>
  <c r="X276" i="1"/>
  <c r="Y276" i="1"/>
  <c r="Z276" i="1"/>
  <c r="X270" i="1"/>
  <c r="AB270" i="1"/>
  <c r="W270" i="1"/>
  <c r="Y270" i="1"/>
  <c r="Z270" i="1"/>
  <c r="AC270" i="1"/>
  <c r="X254" i="1"/>
  <c r="W254" i="1"/>
  <c r="Y254" i="1"/>
  <c r="AB254" i="1"/>
  <c r="AC250" i="1"/>
  <c r="X250" i="1"/>
  <c r="Y250" i="1"/>
  <c r="Z250" i="1"/>
  <c r="AA250" i="1"/>
  <c r="AB244" i="1"/>
  <c r="X244" i="1"/>
  <c r="Y244" i="1"/>
  <c r="Z244" i="1"/>
  <c r="AC254" i="1"/>
  <c r="X74" i="1"/>
  <c r="AC74" i="1"/>
  <c r="W70" i="1"/>
  <c r="AC70" i="1"/>
  <c r="W66" i="1"/>
  <c r="AC66" i="1"/>
  <c r="X58" i="1"/>
  <c r="AC58" i="1"/>
  <c r="W108" i="1"/>
  <c r="AC108" i="1"/>
  <c r="W104" i="1"/>
  <c r="AC104" i="1"/>
  <c r="X100" i="1"/>
  <c r="AC100" i="1"/>
  <c r="W92" i="1"/>
  <c r="AC92" i="1"/>
  <c r="Y88" i="1"/>
  <c r="AC88" i="1"/>
  <c r="Z80" i="1"/>
  <c r="AC80" i="1"/>
  <c r="X76" i="1"/>
  <c r="AC76" i="1"/>
  <c r="X123" i="1"/>
  <c r="AC123" i="1"/>
  <c r="W119" i="1"/>
  <c r="AC119" i="1"/>
  <c r="Z115" i="1"/>
  <c r="AC115" i="1"/>
  <c r="W157" i="1"/>
  <c r="AC157" i="1"/>
  <c r="W153" i="1"/>
  <c r="AC153" i="1"/>
  <c r="AA223" i="1"/>
  <c r="AC223" i="1"/>
  <c r="AC233" i="1"/>
  <c r="AC213" i="1"/>
  <c r="AB237" i="1"/>
  <c r="AB233" i="1"/>
  <c r="W229" i="1"/>
  <c r="AC229" i="1"/>
  <c r="AB213" i="1"/>
  <c r="W207" i="1"/>
  <c r="AC207" i="1"/>
  <c r="AA207" i="1"/>
  <c r="W203" i="1"/>
  <c r="X203" i="1"/>
  <c r="Y203" i="1"/>
  <c r="AA203" i="1"/>
  <c r="W291" i="1"/>
  <c r="AB291" i="1"/>
  <c r="X291" i="1"/>
  <c r="AC291" i="1"/>
  <c r="W285" i="1"/>
  <c r="X285" i="1"/>
  <c r="AB285" i="1"/>
  <c r="W275" i="1"/>
  <c r="AB275" i="1"/>
  <c r="X275" i="1"/>
  <c r="W269" i="1"/>
  <c r="X269" i="1"/>
  <c r="AB269" i="1"/>
  <c r="AC269" i="1"/>
  <c r="W259" i="1"/>
  <c r="AB259" i="1"/>
  <c r="X259" i="1"/>
  <c r="AC259" i="1"/>
  <c r="W253" i="1"/>
  <c r="X253" i="1"/>
  <c r="AB253" i="1"/>
  <c r="W243" i="1"/>
  <c r="AB243" i="1"/>
  <c r="X243" i="1"/>
  <c r="AC276" i="1"/>
  <c r="AC190" i="1"/>
  <c r="W159" i="1"/>
  <c r="AC159" i="1"/>
  <c r="W106" i="1"/>
  <c r="AC106" i="1"/>
  <c r="W98" i="1"/>
  <c r="AC98" i="1"/>
  <c r="AA90" i="1"/>
  <c r="AC90" i="1"/>
  <c r="W82" i="1"/>
  <c r="AC82" i="1"/>
  <c r="AA204" i="1"/>
  <c r="AB294" i="1"/>
  <c r="AA288" i="1"/>
  <c r="W287" i="1"/>
  <c r="AC287" i="1"/>
  <c r="AB287" i="1"/>
  <c r="AC266" i="1"/>
  <c r="X266" i="1"/>
  <c r="AB262" i="1"/>
  <c r="AA256" i="1"/>
  <c r="W255" i="1"/>
  <c r="AC255" i="1"/>
  <c r="AB255" i="1"/>
  <c r="AC185" i="1"/>
  <c r="AC121" i="1"/>
  <c r="AC110" i="1"/>
  <c r="AC78" i="1"/>
  <c r="AC68" i="1"/>
  <c r="W151" i="1"/>
  <c r="AC151" i="1"/>
  <c r="W143" i="1"/>
  <c r="AC143" i="1"/>
  <c r="W191" i="1"/>
  <c r="AC191" i="1"/>
  <c r="AB218" i="1"/>
  <c r="AC218" i="1"/>
  <c r="AB210" i="1"/>
  <c r="AC210" i="1"/>
  <c r="AA210" i="1"/>
  <c r="Z204" i="1"/>
  <c r="AB198" i="1"/>
  <c r="AA198" i="1"/>
  <c r="AA294" i="1"/>
  <c r="Z288" i="1"/>
  <c r="W267" i="1"/>
  <c r="AB267" i="1"/>
  <c r="AA262" i="1"/>
  <c r="Z256" i="1"/>
  <c r="AC289" i="1"/>
  <c r="AC278" i="1"/>
  <c r="AC268" i="1"/>
  <c r="AC257" i="1"/>
  <c r="AC246" i="1"/>
  <c r="AC227" i="1"/>
  <c r="AC216" i="1"/>
  <c r="AC173" i="1"/>
  <c r="AC163" i="1"/>
  <c r="AC141" i="1"/>
  <c r="AC99" i="1"/>
  <c r="W71" i="1"/>
  <c r="AC71" i="1"/>
  <c r="W63" i="1"/>
  <c r="AC63" i="1"/>
  <c r="X154" i="1"/>
  <c r="AC154" i="1"/>
  <c r="W135" i="1"/>
  <c r="AC135" i="1"/>
  <c r="X175" i="1"/>
  <c r="AC175" i="1"/>
  <c r="W186" i="1"/>
  <c r="AC186" i="1"/>
  <c r="X231" i="1"/>
  <c r="AC231" i="1"/>
  <c r="AB226" i="1"/>
  <c r="AC226" i="1"/>
  <c r="AB212" i="1"/>
  <c r="X212" i="1"/>
  <c r="Y204" i="1"/>
  <c r="Z294" i="1"/>
  <c r="AC290" i="1"/>
  <c r="X290" i="1"/>
  <c r="Y288" i="1"/>
  <c r="W279" i="1"/>
  <c r="AC279" i="1"/>
  <c r="AB279" i="1"/>
  <c r="Z268" i="1"/>
  <c r="Z262" i="1"/>
  <c r="AC258" i="1"/>
  <c r="X258" i="1"/>
  <c r="Y256" i="1"/>
  <c r="W247" i="1"/>
  <c r="AC247" i="1"/>
  <c r="AB247" i="1"/>
  <c r="AC288" i="1"/>
  <c r="AC277" i="1"/>
  <c r="AC267" i="1"/>
  <c r="AC256" i="1"/>
  <c r="AC245" i="1"/>
  <c r="AC225" i="1"/>
  <c r="AC214" i="1"/>
  <c r="AC204" i="1"/>
  <c r="AC182" i="1"/>
  <c r="AC161" i="1"/>
  <c r="AC129" i="1"/>
  <c r="AC118" i="1"/>
  <c r="AC97" i="1"/>
  <c r="AC86" i="1"/>
  <c r="AC65" i="1"/>
  <c r="AA111" i="1"/>
  <c r="AC111" i="1"/>
  <c r="W167" i="1"/>
  <c r="AC167" i="1"/>
  <c r="W194" i="1"/>
  <c r="AC194" i="1"/>
  <c r="AB234" i="1"/>
  <c r="AC234" i="1"/>
  <c r="W283" i="1"/>
  <c r="AB283" i="1"/>
  <c r="W251" i="1"/>
  <c r="AB251" i="1"/>
  <c r="AC294" i="1"/>
  <c r="AC262" i="1"/>
  <c r="AC125" i="1"/>
  <c r="AC72" i="1"/>
  <c r="Y103" i="1"/>
  <c r="AC103" i="1"/>
  <c r="AB95" i="1"/>
  <c r="AC95" i="1"/>
  <c r="Y87" i="1"/>
  <c r="AC87" i="1"/>
  <c r="AB79" i="1"/>
  <c r="AC79" i="1"/>
  <c r="Y122" i="1"/>
  <c r="AC122" i="1"/>
  <c r="W114" i="1"/>
  <c r="AC114" i="1"/>
  <c r="W130" i="1"/>
  <c r="AC130" i="1"/>
  <c r="AA235" i="1"/>
  <c r="Y230" i="1"/>
  <c r="Y222" i="1"/>
  <c r="Z221" i="1"/>
  <c r="AA221" i="1"/>
  <c r="Z218" i="1"/>
  <c r="Z216" i="1"/>
  <c r="AB202" i="1"/>
  <c r="AC202" i="1"/>
  <c r="W202" i="1"/>
  <c r="Y198" i="1"/>
  <c r="X292" i="1"/>
  <c r="AB281" i="1"/>
  <c r="Z278" i="1"/>
  <c r="AC274" i="1"/>
  <c r="X274" i="1"/>
  <c r="Y272" i="1"/>
  <c r="Y266" i="1"/>
  <c r="W263" i="1"/>
  <c r="AC263" i="1"/>
  <c r="AB263" i="1"/>
  <c r="X260" i="1"/>
  <c r="AB249" i="1"/>
  <c r="Z246" i="1"/>
  <c r="AC242" i="1"/>
  <c r="X242" i="1"/>
  <c r="AC293" i="1"/>
  <c r="AC283" i="1"/>
  <c r="AC272" i="1"/>
  <c r="AC261" i="1"/>
  <c r="AC251" i="1"/>
  <c r="AC230" i="1"/>
  <c r="AC209" i="1"/>
  <c r="AC198" i="1"/>
  <c r="AC188" i="1"/>
  <c r="AC177" i="1"/>
  <c r="AC156" i="1"/>
  <c r="AC145" i="1"/>
  <c r="AC134" i="1"/>
  <c r="AC113" i="1"/>
  <c r="AC102" i="1"/>
  <c r="AC60" i="1"/>
  <c r="AC215" i="1"/>
  <c r="AB185" i="1"/>
  <c r="AB229" i="1"/>
  <c r="Z225" i="1"/>
  <c r="Y223" i="1"/>
  <c r="Z210" i="1"/>
  <c r="Y208" i="1"/>
  <c r="AB197" i="1"/>
  <c r="W166" i="1"/>
  <c r="AA185" i="1"/>
  <c r="AB231" i="1"/>
  <c r="AA229" i="1"/>
  <c r="Y225" i="1"/>
  <c r="X223" i="1"/>
  <c r="W221" i="1"/>
  <c r="AA214" i="1"/>
  <c r="Y210" i="1"/>
  <c r="X208" i="1"/>
  <c r="W206" i="1"/>
  <c r="AB199" i="1"/>
  <c r="AA197" i="1"/>
  <c r="Z223" i="1"/>
  <c r="Z208" i="1"/>
  <c r="W138" i="1"/>
  <c r="Z185" i="1"/>
  <c r="AA231" i="1"/>
  <c r="Z229" i="1"/>
  <c r="X225" i="1"/>
  <c r="W223" i="1"/>
  <c r="AA216" i="1"/>
  <c r="Z214" i="1"/>
  <c r="X210" i="1"/>
  <c r="W208" i="1"/>
  <c r="AA199" i="1"/>
  <c r="Z197" i="1"/>
  <c r="Y229" i="1"/>
  <c r="Y197" i="1"/>
  <c r="AB158" i="1"/>
  <c r="AA152" i="1"/>
  <c r="X185" i="1"/>
  <c r="Y231" i="1"/>
  <c r="X229" i="1"/>
  <c r="Y216" i="1"/>
  <c r="X214" i="1"/>
  <c r="Y199" i="1"/>
  <c r="X197" i="1"/>
  <c r="AA158" i="1"/>
  <c r="W152" i="1"/>
  <c r="AA178" i="1"/>
  <c r="AB191" i="1"/>
  <c r="Z235" i="1"/>
  <c r="AA222" i="1"/>
  <c r="Z220" i="1"/>
  <c r="Y218" i="1"/>
  <c r="X216" i="1"/>
  <c r="W214" i="1"/>
  <c r="AB207" i="1"/>
  <c r="Z203" i="1"/>
  <c r="Z191" i="1"/>
  <c r="Z224" i="1"/>
  <c r="W163" i="1"/>
  <c r="Y191" i="1"/>
  <c r="AA228" i="1"/>
  <c r="Z226" i="1"/>
  <c r="Y224" i="1"/>
  <c r="W220" i="1"/>
  <c r="AA211" i="1"/>
  <c r="Z209" i="1"/>
  <c r="Y207" i="1"/>
  <c r="AA196" i="1"/>
  <c r="AA293" i="1"/>
  <c r="AA291" i="1"/>
  <c r="AA289" i="1"/>
  <c r="AA287" i="1"/>
  <c r="AA285" i="1"/>
  <c r="AA283" i="1"/>
  <c r="AA281" i="1"/>
  <c r="AA279" i="1"/>
  <c r="AA277" i="1"/>
  <c r="AA275" i="1"/>
  <c r="AA273" i="1"/>
  <c r="AA271" i="1"/>
  <c r="AA269" i="1"/>
  <c r="AA267" i="1"/>
  <c r="AA265" i="1"/>
  <c r="AA263" i="1"/>
  <c r="AA261" i="1"/>
  <c r="AA259" i="1"/>
  <c r="AA257" i="1"/>
  <c r="AA255" i="1"/>
  <c r="AA253" i="1"/>
  <c r="AA251" i="1"/>
  <c r="AA249" i="1"/>
  <c r="AA247" i="1"/>
  <c r="AA245" i="1"/>
  <c r="AA243" i="1"/>
  <c r="AA241" i="1"/>
  <c r="X191" i="1"/>
  <c r="Y187" i="1"/>
  <c r="Z228" i="1"/>
  <c r="Y226" i="1"/>
  <c r="X224" i="1"/>
  <c r="AB215" i="1"/>
  <c r="Z211" i="1"/>
  <c r="Y209" i="1"/>
  <c r="X207" i="1"/>
  <c r="Z196" i="1"/>
  <c r="Z293" i="1"/>
  <c r="Z291" i="1"/>
  <c r="Z289" i="1"/>
  <c r="Z287" i="1"/>
  <c r="Z285" i="1"/>
  <c r="Z283" i="1"/>
  <c r="Z281" i="1"/>
  <c r="Z279" i="1"/>
  <c r="Z277" i="1"/>
  <c r="Z275" i="1"/>
  <c r="Z273" i="1"/>
  <c r="Z271" i="1"/>
  <c r="Z269" i="1"/>
  <c r="Z267" i="1"/>
  <c r="Z265" i="1"/>
  <c r="Z263" i="1"/>
  <c r="Z261" i="1"/>
  <c r="Z259" i="1"/>
  <c r="Z257" i="1"/>
  <c r="Z255" i="1"/>
  <c r="Z253" i="1"/>
  <c r="Z251" i="1"/>
  <c r="Z249" i="1"/>
  <c r="Z247" i="1"/>
  <c r="Z245" i="1"/>
  <c r="Z243" i="1"/>
  <c r="Z241" i="1"/>
  <c r="Z207" i="1"/>
  <c r="Z110" i="1"/>
  <c r="X187" i="1"/>
  <c r="AB183" i="1"/>
  <c r="AA232" i="1"/>
  <c r="Y228" i="1"/>
  <c r="X226" i="1"/>
  <c r="W224" i="1"/>
  <c r="AB217" i="1"/>
  <c r="AA215" i="1"/>
  <c r="Y211" i="1"/>
  <c r="AA200" i="1"/>
  <c r="Y196" i="1"/>
  <c r="Y293" i="1"/>
  <c r="Y291" i="1"/>
  <c r="Y289" i="1"/>
  <c r="Y287" i="1"/>
  <c r="Y285" i="1"/>
  <c r="Y283" i="1"/>
  <c r="Y281" i="1"/>
  <c r="Y279" i="1"/>
  <c r="Y277" i="1"/>
  <c r="Y275" i="1"/>
  <c r="Y273" i="1"/>
  <c r="Y271" i="1"/>
  <c r="Y269" i="1"/>
  <c r="Y267" i="1"/>
  <c r="Y265" i="1"/>
  <c r="Y263" i="1"/>
  <c r="Y261" i="1"/>
  <c r="Y259" i="1"/>
  <c r="Y257" i="1"/>
  <c r="Y255" i="1"/>
  <c r="Y253" i="1"/>
  <c r="Y251" i="1"/>
  <c r="Y249" i="1"/>
  <c r="Y247" i="1"/>
  <c r="Y245" i="1"/>
  <c r="Y243" i="1"/>
  <c r="Y241" i="1"/>
  <c r="AB238" i="1"/>
  <c r="Z183" i="1"/>
  <c r="Z234" i="1"/>
  <c r="Y232" i="1"/>
  <c r="W228" i="1"/>
  <c r="Z217" i="1"/>
  <c r="Y215" i="1"/>
  <c r="Z202" i="1"/>
  <c r="Y200" i="1"/>
  <c r="W196" i="1"/>
  <c r="Y238" i="1"/>
  <c r="Z200" i="1"/>
  <c r="X238" i="1"/>
  <c r="Z232" i="1"/>
  <c r="Z215" i="1"/>
  <c r="AA238" i="1"/>
  <c r="Y183" i="1"/>
  <c r="Y234" i="1"/>
  <c r="X232" i="1"/>
  <c r="AB223" i="1"/>
  <c r="Y217" i="1"/>
  <c r="X215" i="1"/>
  <c r="Y202" i="1"/>
  <c r="X200" i="1"/>
  <c r="W181" i="1"/>
  <c r="X234" i="1"/>
  <c r="W232" i="1"/>
  <c r="AA208" i="1"/>
  <c r="Z206" i="1"/>
  <c r="X202" i="1"/>
  <c r="W200" i="1"/>
  <c r="W238" i="1"/>
  <c r="AB239" i="1"/>
  <c r="Z239" i="1"/>
  <c r="Y239" i="1"/>
  <c r="X239" i="1"/>
  <c r="AB140" i="1"/>
  <c r="AB187" i="1"/>
  <c r="AA140" i="1"/>
  <c r="AA187" i="1"/>
  <c r="W140" i="1"/>
  <c r="W168" i="1"/>
  <c r="AB194" i="1"/>
  <c r="AB192" i="1"/>
  <c r="AB190" i="1"/>
  <c r="AB188" i="1"/>
  <c r="AB186" i="1"/>
  <c r="AB184" i="1"/>
  <c r="AB182" i="1"/>
  <c r="AA194" i="1"/>
  <c r="AA192" i="1"/>
  <c r="AA190" i="1"/>
  <c r="AA188" i="1"/>
  <c r="AA186" i="1"/>
  <c r="AA184" i="1"/>
  <c r="AA182" i="1"/>
  <c r="Z194" i="1"/>
  <c r="Z192" i="1"/>
  <c r="Z190" i="1"/>
  <c r="Z188" i="1"/>
  <c r="Z186" i="1"/>
  <c r="Z184" i="1"/>
  <c r="Z182" i="1"/>
  <c r="Y194" i="1"/>
  <c r="Y192" i="1"/>
  <c r="Y190" i="1"/>
  <c r="Y188" i="1"/>
  <c r="Y186" i="1"/>
  <c r="Y184" i="1"/>
  <c r="Y182" i="1"/>
  <c r="X194" i="1"/>
  <c r="X192" i="1"/>
  <c r="X190" i="1"/>
  <c r="X188" i="1"/>
  <c r="X186" i="1"/>
  <c r="X184" i="1"/>
  <c r="X182" i="1"/>
  <c r="AB156" i="1"/>
  <c r="AA144" i="1"/>
  <c r="AA156" i="1"/>
  <c r="W144" i="1"/>
  <c r="AA169" i="1"/>
  <c r="W156" i="1"/>
  <c r="Z133" i="1"/>
  <c r="AA181" i="1"/>
  <c r="W169" i="1"/>
  <c r="AA163" i="1"/>
  <c r="X168" i="1"/>
  <c r="AA148" i="1"/>
  <c r="AB142" i="1"/>
  <c r="W162" i="1"/>
  <c r="W148" i="1"/>
  <c r="AA142" i="1"/>
  <c r="AB137" i="1"/>
  <c r="W142" i="1"/>
  <c r="AA179" i="1"/>
  <c r="AB131" i="1"/>
  <c r="AA131" i="1"/>
  <c r="Z131" i="1"/>
  <c r="AB113" i="1"/>
  <c r="Y139" i="1"/>
  <c r="Y131" i="1"/>
  <c r="W77" i="1"/>
  <c r="Z113" i="1"/>
  <c r="X157" i="1"/>
  <c r="X143" i="1"/>
  <c r="X139" i="1"/>
  <c r="AB134" i="1"/>
  <c r="X131" i="1"/>
  <c r="AB151" i="1"/>
  <c r="AA100" i="1"/>
  <c r="AA151" i="1"/>
  <c r="AA166" i="1"/>
  <c r="AB104" i="1"/>
  <c r="AA155" i="1"/>
  <c r="Z151" i="1"/>
  <c r="AB132" i="1"/>
  <c r="AA177" i="1"/>
  <c r="Z166" i="1"/>
  <c r="Z104" i="1"/>
  <c r="Y155" i="1"/>
  <c r="Y151" i="1"/>
  <c r="AB145" i="1"/>
  <c r="AB136" i="1"/>
  <c r="AA132" i="1"/>
  <c r="AB127" i="1"/>
  <c r="W177" i="1"/>
  <c r="Y166" i="1"/>
  <c r="AB110" i="1"/>
  <c r="X155" i="1"/>
  <c r="X151" i="1"/>
  <c r="AA136" i="1"/>
  <c r="X166" i="1"/>
  <c r="AA129" i="1"/>
  <c r="AA147" i="1"/>
  <c r="AA143" i="1"/>
  <c r="Z129" i="1"/>
  <c r="AA154" i="1"/>
  <c r="Y147" i="1"/>
  <c r="Z143" i="1"/>
  <c r="Z135" i="1"/>
  <c r="Y129" i="1"/>
  <c r="W58" i="1"/>
  <c r="W154" i="1"/>
  <c r="X147" i="1"/>
  <c r="Y143" i="1"/>
  <c r="AA139" i="1"/>
  <c r="Y135" i="1"/>
  <c r="X129" i="1"/>
  <c r="AB150" i="1"/>
  <c r="AA175" i="1"/>
  <c r="X64" i="1"/>
  <c r="X57" i="1"/>
  <c r="AB153" i="1"/>
  <c r="AA150" i="1"/>
  <c r="W146" i="1"/>
  <c r="W175" i="1"/>
  <c r="Z70" i="1"/>
  <c r="W57" i="1"/>
  <c r="W150" i="1"/>
  <c r="W170" i="1"/>
  <c r="AB159" i="1"/>
  <c r="AA127" i="1"/>
  <c r="Z178" i="1"/>
  <c r="W174" i="1"/>
  <c r="AA159" i="1"/>
  <c r="Y178" i="1"/>
  <c r="AA160" i="1"/>
  <c r="Z160" i="1"/>
  <c r="Z127" i="1"/>
  <c r="Z159" i="1"/>
  <c r="AB133" i="1"/>
  <c r="Y127" i="1"/>
  <c r="X178" i="1"/>
  <c r="AA165" i="1"/>
  <c r="Y68" i="1"/>
  <c r="Y159" i="1"/>
  <c r="AB148" i="1"/>
  <c r="AB144" i="1"/>
  <c r="AA133" i="1"/>
  <c r="AB130" i="1"/>
  <c r="X127" i="1"/>
  <c r="W178" i="1"/>
  <c r="AA173" i="1"/>
  <c r="W165" i="1"/>
  <c r="Y160" i="1"/>
  <c r="X68" i="1"/>
  <c r="X159" i="1"/>
  <c r="AA130" i="1"/>
  <c r="W173" i="1"/>
  <c r="X160" i="1"/>
  <c r="Z125" i="1"/>
  <c r="X180" i="1"/>
  <c r="Y174" i="1"/>
  <c r="AA171" i="1"/>
  <c r="Z168" i="1"/>
  <c r="Y162" i="1"/>
  <c r="Y125" i="1"/>
  <c r="Z155" i="1"/>
  <c r="Z147" i="1"/>
  <c r="Z139" i="1"/>
  <c r="W180" i="1"/>
  <c r="X174" i="1"/>
  <c r="W171" i="1"/>
  <c r="Y168" i="1"/>
  <c r="X162" i="1"/>
  <c r="AB157" i="1"/>
  <c r="AA176" i="1"/>
  <c r="AA75" i="1"/>
  <c r="AA157" i="1"/>
  <c r="Z176" i="1"/>
  <c r="AA70" i="1"/>
  <c r="Z157" i="1"/>
  <c r="Z149" i="1"/>
  <c r="Z141" i="1"/>
  <c r="X133" i="1"/>
  <c r="W179" i="1"/>
  <c r="Y176" i="1"/>
  <c r="Z170" i="1"/>
  <c r="Y164" i="1"/>
  <c r="AA161" i="1"/>
  <c r="AA91" i="1"/>
  <c r="AB149" i="1"/>
  <c r="AB141" i="1"/>
  <c r="AA164" i="1"/>
  <c r="AA149" i="1"/>
  <c r="AA141" i="1"/>
  <c r="AA170" i="1"/>
  <c r="Z164" i="1"/>
  <c r="W99" i="1"/>
  <c r="X92" i="1"/>
  <c r="W78" i="1"/>
  <c r="Y157" i="1"/>
  <c r="AB154" i="1"/>
  <c r="Y149" i="1"/>
  <c r="AB146" i="1"/>
  <c r="Y141" i="1"/>
  <c r="AB138" i="1"/>
  <c r="AB135" i="1"/>
  <c r="X176" i="1"/>
  <c r="Y170" i="1"/>
  <c r="X164" i="1"/>
  <c r="Z161" i="1"/>
  <c r="X149" i="1"/>
  <c r="AA146" i="1"/>
  <c r="AB143" i="1"/>
  <c r="X141" i="1"/>
  <c r="AA138" i="1"/>
  <c r="AA135" i="1"/>
  <c r="AB129" i="1"/>
  <c r="W176" i="1"/>
  <c r="X170" i="1"/>
  <c r="W164" i="1"/>
  <c r="W161" i="1"/>
  <c r="AA153" i="1"/>
  <c r="AA145" i="1"/>
  <c r="AA137" i="1"/>
  <c r="X172" i="1"/>
  <c r="Y110" i="1"/>
  <c r="Y96" i="1"/>
  <c r="Z153" i="1"/>
  <c r="Z145" i="1"/>
  <c r="Z137" i="1"/>
  <c r="AA180" i="1"/>
  <c r="W172" i="1"/>
  <c r="X81" i="1"/>
  <c r="Y145" i="1"/>
  <c r="Z180" i="1"/>
  <c r="AA162" i="1"/>
  <c r="Y153" i="1"/>
  <c r="Y137" i="1"/>
  <c r="AB128" i="1"/>
  <c r="AA174" i="1"/>
  <c r="W88" i="1"/>
  <c r="W81" i="1"/>
  <c r="AB155" i="1"/>
  <c r="X153" i="1"/>
  <c r="AB147" i="1"/>
  <c r="X145" i="1"/>
  <c r="AB139" i="1"/>
  <c r="X137" i="1"/>
  <c r="AA128" i="1"/>
  <c r="Y180" i="1"/>
  <c r="Z174" i="1"/>
  <c r="AA168" i="1"/>
  <c r="Z162" i="1"/>
  <c r="AB181" i="1"/>
  <c r="AB179" i="1"/>
  <c r="AB177" i="1"/>
  <c r="AB175" i="1"/>
  <c r="AB173" i="1"/>
  <c r="AB171" i="1"/>
  <c r="AB169" i="1"/>
  <c r="AB167" i="1"/>
  <c r="AB165" i="1"/>
  <c r="AB163" i="1"/>
  <c r="AB161" i="1"/>
  <c r="Z181" i="1"/>
  <c r="Z177" i="1"/>
  <c r="Z173" i="1"/>
  <c r="Z169" i="1"/>
  <c r="Z165" i="1"/>
  <c r="Y181" i="1"/>
  <c r="Y179" i="1"/>
  <c r="Y177" i="1"/>
  <c r="Y175" i="1"/>
  <c r="Y173" i="1"/>
  <c r="Y171" i="1"/>
  <c r="Y169" i="1"/>
  <c r="Y167" i="1"/>
  <c r="Y165" i="1"/>
  <c r="Y163" i="1"/>
  <c r="Y161" i="1"/>
  <c r="AA167" i="1"/>
  <c r="Z179" i="1"/>
  <c r="Z175" i="1"/>
  <c r="Z171" i="1"/>
  <c r="Z167" i="1"/>
  <c r="Z163" i="1"/>
  <c r="X167" i="1"/>
  <c r="Z158" i="1"/>
  <c r="Z156" i="1"/>
  <c r="Z154" i="1"/>
  <c r="Z152" i="1"/>
  <c r="Z150" i="1"/>
  <c r="Z148" i="1"/>
  <c r="Z146" i="1"/>
  <c r="Z144" i="1"/>
  <c r="Z142" i="1"/>
  <c r="Z140" i="1"/>
  <c r="Z138" i="1"/>
  <c r="Z136" i="1"/>
  <c r="Z134" i="1"/>
  <c r="Z132" i="1"/>
  <c r="Z130" i="1"/>
  <c r="Z128" i="1"/>
  <c r="Y158" i="1"/>
  <c r="Y156" i="1"/>
  <c r="Y154" i="1"/>
  <c r="Y152" i="1"/>
  <c r="Y150" i="1"/>
  <c r="Y148" i="1"/>
  <c r="Y146" i="1"/>
  <c r="Y144" i="1"/>
  <c r="Y142" i="1"/>
  <c r="Y140" i="1"/>
  <c r="Y138" i="1"/>
  <c r="Y136" i="1"/>
  <c r="Y134" i="1"/>
  <c r="Y132" i="1"/>
  <c r="Y130" i="1"/>
  <c r="Y128" i="1"/>
  <c r="X136" i="1"/>
  <c r="X134" i="1"/>
  <c r="X132" i="1"/>
  <c r="X130" i="1"/>
  <c r="X128" i="1"/>
  <c r="Y86" i="1"/>
  <c r="AA124" i="1"/>
  <c r="X102" i="1"/>
  <c r="AA123" i="1"/>
  <c r="W102" i="1"/>
  <c r="AB96" i="1"/>
  <c r="AA121" i="1"/>
  <c r="W96" i="1"/>
  <c r="AA95" i="1"/>
  <c r="AB122" i="1"/>
  <c r="AA85" i="1"/>
  <c r="Z95" i="1"/>
  <c r="AA77" i="1"/>
  <c r="Y99" i="1"/>
  <c r="X95" i="1"/>
  <c r="Y95" i="1"/>
  <c r="X99" i="1"/>
  <c r="W95" i="1"/>
  <c r="X88" i="1"/>
  <c r="AA57" i="1"/>
  <c r="Z126" i="1"/>
  <c r="AA93" i="1"/>
  <c r="Y126" i="1"/>
  <c r="X126" i="1"/>
  <c r="Y116" i="1"/>
  <c r="AA126" i="1"/>
  <c r="AA88" i="1"/>
  <c r="W126" i="1"/>
  <c r="Y120" i="1"/>
  <c r="X116" i="1"/>
  <c r="AA125" i="1"/>
  <c r="AA86" i="1"/>
  <c r="X120" i="1"/>
  <c r="W90" i="1"/>
  <c r="W84" i="1"/>
  <c r="W120" i="1"/>
  <c r="AA76" i="1"/>
  <c r="AA116" i="1"/>
  <c r="AA74" i="1"/>
  <c r="AA118" i="1"/>
  <c r="X77" i="1"/>
  <c r="AA110" i="1"/>
  <c r="X103" i="1"/>
  <c r="AB118" i="1"/>
  <c r="AA109" i="1"/>
  <c r="AA68" i="1"/>
  <c r="Z118" i="1"/>
  <c r="AA108" i="1"/>
  <c r="AA61" i="1"/>
  <c r="Z108" i="1"/>
  <c r="X93" i="1"/>
  <c r="Z81" i="1"/>
  <c r="Y118" i="1"/>
  <c r="AA107" i="1"/>
  <c r="AA60" i="1"/>
  <c r="Y108" i="1"/>
  <c r="Y102" i="1"/>
  <c r="W93" i="1"/>
  <c r="Y81" i="1"/>
  <c r="W76" i="1"/>
  <c r="W118" i="1"/>
  <c r="AA102" i="1"/>
  <c r="AA117" i="1"/>
  <c r="AA101" i="1"/>
  <c r="AA84" i="1"/>
  <c r="Z111" i="1"/>
  <c r="AA99" i="1"/>
  <c r="AA67" i="1"/>
  <c r="AB83" i="1"/>
  <c r="AA114" i="1"/>
  <c r="AA98" i="1"/>
  <c r="AA66" i="1"/>
  <c r="X105" i="1"/>
  <c r="AB98" i="1"/>
  <c r="AB90" i="1"/>
  <c r="Z83" i="1"/>
  <c r="AB119" i="1"/>
  <c r="W116" i="1"/>
  <c r="X111" i="1"/>
  <c r="AA113" i="1"/>
  <c r="AA97" i="1"/>
  <c r="AA81" i="1"/>
  <c r="AA65" i="1"/>
  <c r="Z105" i="1"/>
  <c r="AA115" i="1"/>
  <c r="AA83" i="1"/>
  <c r="Y105" i="1"/>
  <c r="Y111" i="1"/>
  <c r="AA82" i="1"/>
  <c r="X67" i="1"/>
  <c r="W105" i="1"/>
  <c r="AB101" i="1"/>
  <c r="Y98" i="1"/>
  <c r="W94" i="1"/>
  <c r="Z90" i="1"/>
  <c r="AB87" i="1"/>
  <c r="Y83" i="1"/>
  <c r="AB80" i="1"/>
  <c r="W123" i="1"/>
  <c r="Z119" i="1"/>
  <c r="W111" i="1"/>
  <c r="AA112" i="1"/>
  <c r="AA96" i="1"/>
  <c r="AA80" i="1"/>
  <c r="AA64" i="1"/>
  <c r="AA69" i="1"/>
  <c r="Z101" i="1"/>
  <c r="Y90" i="1"/>
  <c r="X87" i="1"/>
  <c r="X83" i="1"/>
  <c r="Y80" i="1"/>
  <c r="Y119" i="1"/>
  <c r="AA79" i="1"/>
  <c r="AA63" i="1"/>
  <c r="AB108" i="1"/>
  <c r="Y101" i="1"/>
  <c r="X90" i="1"/>
  <c r="W80" i="1"/>
  <c r="X119" i="1"/>
  <c r="AA94" i="1"/>
  <c r="AA78" i="1"/>
  <c r="AA62" i="1"/>
  <c r="X108" i="1"/>
  <c r="Y104" i="1"/>
  <c r="W100" i="1"/>
  <c r="X86" i="1"/>
  <c r="AB82" i="1"/>
  <c r="AA59" i="1"/>
  <c r="Z89" i="1"/>
  <c r="W86" i="1"/>
  <c r="Y82" i="1"/>
  <c r="AA122" i="1"/>
  <c r="AA106" i="1"/>
  <c r="AA58" i="1"/>
  <c r="AA92" i="1"/>
  <c r="AB92" i="1"/>
  <c r="Y89" i="1"/>
  <c r="AB78" i="1"/>
  <c r="AA105" i="1"/>
  <c r="AA89" i="1"/>
  <c r="AA73" i="1"/>
  <c r="AB99" i="1"/>
  <c r="Z92" i="1"/>
  <c r="X89" i="1"/>
  <c r="Z78" i="1"/>
  <c r="AB120" i="1"/>
  <c r="AA120" i="1"/>
  <c r="AA104" i="1"/>
  <c r="AA72" i="1"/>
  <c r="Y92" i="1"/>
  <c r="W89" i="1"/>
  <c r="Y78" i="1"/>
  <c r="AA119" i="1"/>
  <c r="AA103" i="1"/>
  <c r="AA87" i="1"/>
  <c r="AA71" i="1"/>
  <c r="W110" i="1"/>
  <c r="AB106" i="1"/>
  <c r="X104" i="1"/>
  <c r="AB97" i="1"/>
  <c r="X125" i="1"/>
  <c r="Y113" i="1"/>
  <c r="Z106" i="1"/>
  <c r="Z97" i="1"/>
  <c r="Z79" i="1"/>
  <c r="AB76" i="1"/>
  <c r="X113" i="1"/>
  <c r="Y106" i="1"/>
  <c r="Y97" i="1"/>
  <c r="AB94" i="1"/>
  <c r="AB88" i="1"/>
  <c r="AB85" i="1"/>
  <c r="Y79" i="1"/>
  <c r="Z76" i="1"/>
  <c r="X109" i="1"/>
  <c r="X106" i="1"/>
  <c r="X97" i="1"/>
  <c r="Z94" i="1"/>
  <c r="Z88" i="1"/>
  <c r="Z85" i="1"/>
  <c r="X79" i="1"/>
  <c r="Y76" i="1"/>
  <c r="X124" i="1"/>
  <c r="W109" i="1"/>
  <c r="AB103" i="1"/>
  <c r="Y94" i="1"/>
  <c r="Y85" i="1"/>
  <c r="W79" i="1"/>
  <c r="Z116" i="1"/>
  <c r="Y112" i="1"/>
  <c r="Z124" i="1"/>
  <c r="X122" i="1"/>
  <c r="AB117" i="1"/>
  <c r="Y115" i="1"/>
  <c r="Y124" i="1"/>
  <c r="W122" i="1"/>
  <c r="Z117" i="1"/>
  <c r="X115" i="1"/>
  <c r="Y117" i="1"/>
  <c r="W115" i="1"/>
  <c r="W124" i="1"/>
  <c r="X117" i="1"/>
  <c r="AB112" i="1"/>
  <c r="AB121" i="1"/>
  <c r="Z112" i="1"/>
  <c r="AB114" i="1"/>
  <c r="AB123" i="1"/>
  <c r="Y121" i="1"/>
  <c r="Z114" i="1"/>
  <c r="X112" i="1"/>
  <c r="Z123" i="1"/>
  <c r="X121" i="1"/>
  <c r="Y114" i="1"/>
  <c r="Z121" i="1"/>
  <c r="AB125" i="1"/>
  <c r="Y123" i="1"/>
  <c r="X114" i="1"/>
  <c r="Z122" i="1"/>
  <c r="AB115" i="1"/>
  <c r="AB107" i="1"/>
  <c r="W103" i="1"/>
  <c r="Z98" i="1"/>
  <c r="X96" i="1"/>
  <c r="AB91" i="1"/>
  <c r="W87" i="1"/>
  <c r="Z82" i="1"/>
  <c r="X80" i="1"/>
  <c r="Z107" i="1"/>
  <c r="AB109" i="1"/>
  <c r="Y107" i="1"/>
  <c r="Z100" i="1"/>
  <c r="X98" i="1"/>
  <c r="AB93" i="1"/>
  <c r="Y91" i="1"/>
  <c r="Z84" i="1"/>
  <c r="X82" i="1"/>
  <c r="AB77" i="1"/>
  <c r="AB100" i="1"/>
  <c r="Z91" i="1"/>
  <c r="AB84" i="1"/>
  <c r="Z109" i="1"/>
  <c r="X107" i="1"/>
  <c r="AB102" i="1"/>
  <c r="Y100" i="1"/>
  <c r="Z93" i="1"/>
  <c r="X91" i="1"/>
  <c r="AB86" i="1"/>
  <c r="Y84" i="1"/>
  <c r="Z77" i="1"/>
  <c r="Z103" i="1"/>
  <c r="X101" i="1"/>
  <c r="Z87" i="1"/>
  <c r="X85" i="1"/>
  <c r="W74" i="1"/>
  <c r="AB61" i="1"/>
  <c r="Z71" i="1"/>
  <c r="W67" i="1"/>
  <c r="Z61" i="1"/>
  <c r="Y71" i="1"/>
  <c r="Y61" i="1"/>
  <c r="X71" i="1"/>
  <c r="AB71" i="1"/>
  <c r="AB66" i="1"/>
  <c r="Z69" i="1"/>
  <c r="W73" i="1"/>
  <c r="W60" i="1"/>
  <c r="AB64" i="1"/>
  <c r="AB68" i="1"/>
  <c r="Z64" i="1"/>
  <c r="Z68" i="1"/>
  <c r="Y64" i="1"/>
  <c r="W59" i="1"/>
  <c r="AB75" i="1"/>
  <c r="Y69" i="1"/>
  <c r="Z66" i="1"/>
  <c r="AB62" i="1"/>
  <c r="Z75" i="1"/>
  <c r="W72" i="1"/>
  <c r="X69" i="1"/>
  <c r="Y66" i="1"/>
  <c r="Z62" i="1"/>
  <c r="AB59" i="1"/>
  <c r="Y75" i="1"/>
  <c r="W69" i="1"/>
  <c r="X66" i="1"/>
  <c r="Y62" i="1"/>
  <c r="Z59" i="1"/>
  <c r="X75" i="1"/>
  <c r="X62" i="1"/>
  <c r="Y59" i="1"/>
  <c r="AB73" i="1"/>
  <c r="Z73" i="1"/>
  <c r="AB70" i="1"/>
  <c r="AB57" i="1"/>
  <c r="Y73" i="1"/>
  <c r="Y60" i="1"/>
  <c r="Z57" i="1"/>
  <c r="X60" i="1"/>
  <c r="AB72" i="1"/>
  <c r="Y70" i="1"/>
  <c r="Z63" i="1"/>
  <c r="X61" i="1"/>
  <c r="AB63" i="1"/>
  <c r="Z72" i="1"/>
  <c r="X70" i="1"/>
  <c r="AB65" i="1"/>
  <c r="Y63" i="1"/>
  <c r="AB74" i="1"/>
  <c r="Y72" i="1"/>
  <c r="Z65" i="1"/>
  <c r="X63" i="1"/>
  <c r="AB58" i="1"/>
  <c r="Z74" i="1"/>
  <c r="AB67" i="1"/>
  <c r="Y65" i="1"/>
  <c r="Z58" i="1"/>
  <c r="Y74" i="1"/>
  <c r="Z67" i="1"/>
  <c r="X65" i="1"/>
  <c r="AB60" i="1"/>
  <c r="Y58" i="1"/>
  <c r="V6" i="1"/>
  <c r="X6" i="1"/>
  <c r="AD6" i="1"/>
  <c r="V7" i="1"/>
  <c r="AD7" i="1"/>
  <c r="V8" i="1"/>
  <c r="AD8" i="1"/>
  <c r="V9" i="1"/>
  <c r="AD9" i="1"/>
  <c r="V10" i="1"/>
  <c r="AD10" i="1"/>
  <c r="V11" i="1"/>
  <c r="AD11" i="1"/>
  <c r="V12" i="1"/>
  <c r="AD12" i="1"/>
  <c r="V13" i="1"/>
  <c r="AD13" i="1"/>
  <c r="V14" i="1"/>
  <c r="AD14" i="1"/>
  <c r="V15" i="1"/>
  <c r="AD15" i="1"/>
  <c r="V16" i="1"/>
  <c r="AD16" i="1"/>
  <c r="V17" i="1"/>
  <c r="AD17" i="1"/>
  <c r="V18" i="1"/>
  <c r="AD18" i="1"/>
  <c r="V19" i="1"/>
  <c r="AD19" i="1"/>
  <c r="V20" i="1"/>
  <c r="AD20" i="1"/>
  <c r="V21" i="1"/>
  <c r="AD21" i="1"/>
  <c r="V22" i="1"/>
  <c r="W22" i="1"/>
  <c r="AD22" i="1"/>
  <c r="V23" i="1"/>
  <c r="AD23" i="1"/>
  <c r="V24" i="1"/>
  <c r="AD24" i="1"/>
  <c r="V25" i="1"/>
  <c r="AD25" i="1"/>
  <c r="V26" i="1"/>
  <c r="AD26" i="1"/>
  <c r="V27" i="1"/>
  <c r="AD27" i="1"/>
  <c r="V28" i="1"/>
  <c r="AD28" i="1"/>
  <c r="V29" i="1"/>
  <c r="AD29" i="1"/>
  <c r="V30" i="1"/>
  <c r="AD30" i="1"/>
  <c r="V31" i="1"/>
  <c r="AD31" i="1"/>
  <c r="V32" i="1"/>
  <c r="AD32" i="1"/>
  <c r="V33" i="1"/>
  <c r="AD33" i="1"/>
  <c r="V34" i="1"/>
  <c r="AD34" i="1"/>
  <c r="V35" i="1"/>
  <c r="AC35" i="1" s="1"/>
  <c r="AD35" i="1"/>
  <c r="V36" i="1"/>
  <c r="AC36" i="1" s="1"/>
  <c r="AD36" i="1"/>
  <c r="V37" i="1"/>
  <c r="AC37" i="1" s="1"/>
  <c r="Y37" i="1"/>
  <c r="AD37" i="1"/>
  <c r="V38" i="1"/>
  <c r="AC38" i="1" s="1"/>
  <c r="AD38" i="1"/>
  <c r="V39" i="1"/>
  <c r="AC39" i="1" s="1"/>
  <c r="AD39" i="1"/>
  <c r="V40" i="1"/>
  <c r="AD40" i="1"/>
  <c r="V41" i="1"/>
  <c r="AD41" i="1"/>
  <c r="V42" i="1"/>
  <c r="AC42" i="1" s="1"/>
  <c r="AD42" i="1"/>
  <c r="V43" i="1"/>
  <c r="AC43" i="1" s="1"/>
  <c r="AD43" i="1"/>
  <c r="V44" i="1"/>
  <c r="AC44" i="1" s="1"/>
  <c r="AD44" i="1"/>
  <c r="V45" i="1"/>
  <c r="AD45" i="1"/>
  <c r="V46" i="1"/>
  <c r="AC46" i="1" s="1"/>
  <c r="AD46" i="1"/>
  <c r="V47" i="1"/>
  <c r="AC47" i="1" s="1"/>
  <c r="AD47" i="1"/>
  <c r="V48" i="1"/>
  <c r="AC48" i="1" s="1"/>
  <c r="AD48" i="1"/>
  <c r="V49" i="1"/>
  <c r="AC49" i="1" s="1"/>
  <c r="AD49" i="1"/>
  <c r="V50" i="1"/>
  <c r="AC50" i="1" s="1"/>
  <c r="AD50" i="1"/>
  <c r="V51" i="1"/>
  <c r="AC51" i="1" s="1"/>
  <c r="AD51" i="1"/>
  <c r="V52" i="1"/>
  <c r="AC52" i="1" s="1"/>
  <c r="AD52" i="1"/>
  <c r="V53" i="1"/>
  <c r="AC53" i="1" s="1"/>
  <c r="AD53" i="1"/>
  <c r="V54" i="1"/>
  <c r="AC54" i="1" s="1"/>
  <c r="AD54" i="1"/>
  <c r="V55" i="1"/>
  <c r="AC55" i="1" s="1"/>
  <c r="AD55" i="1"/>
  <c r="V56" i="1"/>
  <c r="AC56" i="1" s="1"/>
  <c r="AD56" i="1"/>
  <c r="AD5" i="1"/>
  <c r="V5" i="1"/>
  <c r="Y16" i="1" l="1"/>
  <c r="AC16" i="1"/>
  <c r="AB18" i="1"/>
  <c r="AC18" i="1"/>
  <c r="W40" i="1"/>
  <c r="AC40" i="1"/>
  <c r="W21" i="1"/>
  <c r="AC21" i="1"/>
  <c r="Y17" i="1"/>
  <c r="AC17" i="1"/>
  <c r="X13" i="1"/>
  <c r="AC13" i="1"/>
  <c r="Z9" i="1"/>
  <c r="AC9" i="1"/>
  <c r="Y32" i="1"/>
  <c r="AC32" i="1"/>
  <c r="W28" i="1"/>
  <c r="AC28" i="1"/>
  <c r="X24" i="1"/>
  <c r="AC24" i="1"/>
  <c r="X8" i="1"/>
  <c r="AC8" i="1"/>
  <c r="Z27" i="1"/>
  <c r="AC27" i="1"/>
  <c r="W12" i="1"/>
  <c r="AC12" i="1"/>
  <c r="W31" i="1"/>
  <c r="AC31" i="1"/>
  <c r="W20" i="1"/>
  <c r="AC20" i="1"/>
  <c r="X23" i="1"/>
  <c r="AC23" i="1"/>
  <c r="Y11" i="1"/>
  <c r="AC11" i="1"/>
  <c r="Y34" i="1"/>
  <c r="AC34" i="1"/>
  <c r="W30" i="1"/>
  <c r="AC30" i="1"/>
  <c r="Z26" i="1"/>
  <c r="AC26" i="1"/>
  <c r="W41" i="1"/>
  <c r="AC41" i="1"/>
  <c r="W14" i="1"/>
  <c r="AC14" i="1"/>
  <c r="Z5" i="1"/>
  <c r="AC5" i="1"/>
  <c r="AB19" i="1"/>
  <c r="AC19" i="1"/>
  <c r="W15" i="1"/>
  <c r="AC15" i="1"/>
  <c r="X7" i="1"/>
  <c r="AC7" i="1"/>
  <c r="X45" i="1"/>
  <c r="AC45" i="1"/>
  <c r="Z22" i="1"/>
  <c r="AC22" i="1"/>
  <c r="Z10" i="1"/>
  <c r="AC10" i="1"/>
  <c r="W52" i="1"/>
  <c r="Y33" i="1"/>
  <c r="AC33" i="1"/>
  <c r="W29" i="1"/>
  <c r="AC29" i="1"/>
  <c r="Z25" i="1"/>
  <c r="AC25" i="1"/>
  <c r="AB6" i="1"/>
  <c r="AC6" i="1"/>
  <c r="W16" i="1"/>
  <c r="Z6" i="1"/>
  <c r="W34" i="1"/>
  <c r="X32" i="1"/>
  <c r="Y22" i="1"/>
  <c r="X22" i="1"/>
  <c r="Y6" i="1"/>
  <c r="W6" i="1"/>
  <c r="W45" i="1"/>
  <c r="W11" i="1"/>
  <c r="X56" i="1"/>
  <c r="AA56" i="1"/>
  <c r="AB35" i="1"/>
  <c r="AA35" i="1"/>
  <c r="Y48" i="1"/>
  <c r="AA48" i="1"/>
  <c r="X55" i="1"/>
  <c r="AA55" i="1"/>
  <c r="Z41" i="1"/>
  <c r="AA41" i="1"/>
  <c r="W47" i="1"/>
  <c r="AA47" i="1"/>
  <c r="W54" i="1"/>
  <c r="AA54" i="1"/>
  <c r="AB34" i="1"/>
  <c r="AA34" i="1"/>
  <c r="X27" i="1"/>
  <c r="W46" i="1"/>
  <c r="AA46" i="1"/>
  <c r="X40" i="1"/>
  <c r="AA40" i="1"/>
  <c r="W27" i="1"/>
  <c r="Z52" i="1"/>
  <c r="AA52" i="1"/>
  <c r="AB51" i="1"/>
  <c r="AA51" i="1"/>
  <c r="W37" i="1"/>
  <c r="AA37" i="1"/>
  <c r="AB50" i="1"/>
  <c r="AA50" i="1"/>
  <c r="W43" i="1"/>
  <c r="AA43" i="1"/>
  <c r="X17" i="1"/>
  <c r="X53" i="1"/>
  <c r="AA53" i="1"/>
  <c r="X39" i="1"/>
  <c r="AA39" i="1"/>
  <c r="Y45" i="1"/>
  <c r="AA45" i="1"/>
  <c r="X38" i="1"/>
  <c r="AA38" i="1"/>
  <c r="W44" i="1"/>
  <c r="AA44" i="1"/>
  <c r="X36" i="1"/>
  <c r="AA36" i="1"/>
  <c r="Y10" i="1"/>
  <c r="Y49" i="1"/>
  <c r="AA49" i="1"/>
  <c r="Z42" i="1"/>
  <c r="AA42" i="1"/>
  <c r="AB29" i="1"/>
  <c r="X10" i="1"/>
  <c r="W32" i="1"/>
  <c r="W56" i="1"/>
  <c r="Z19" i="1"/>
  <c r="Y19" i="1"/>
  <c r="Y52" i="1"/>
  <c r="X52" i="1"/>
  <c r="AB45" i="1"/>
  <c r="W33" i="1"/>
  <c r="Y27" i="1"/>
  <c r="W49" i="1"/>
  <c r="X26" i="1"/>
  <c r="Y42" i="1"/>
  <c r="W36" i="1"/>
  <c r="Z13" i="1"/>
  <c r="Y53" i="1"/>
  <c r="W53" i="1"/>
  <c r="W55" i="1"/>
  <c r="W39" i="1"/>
  <c r="W23" i="1"/>
  <c r="AB13" i="1"/>
  <c r="W8" i="1"/>
  <c r="X44" i="1"/>
  <c r="AB27" i="1"/>
  <c r="X18" i="1"/>
  <c r="W13" i="1"/>
  <c r="Y18" i="1"/>
  <c r="AB54" i="1"/>
  <c r="X49" i="1"/>
  <c r="W38" i="1"/>
  <c r="AB22" i="1"/>
  <c r="W18" i="1"/>
  <c r="W7" i="1"/>
  <c r="AB43" i="1"/>
  <c r="Y5" i="1"/>
  <c r="Y43" i="1"/>
  <c r="W24" i="1"/>
  <c r="X5" i="1"/>
  <c r="X43" i="1"/>
  <c r="AB38" i="1"/>
  <c r="Z43" i="1"/>
  <c r="AB5" i="1"/>
  <c r="AB52" i="1"/>
  <c r="Z38" i="1"/>
  <c r="W9" i="1"/>
  <c r="AB36" i="1"/>
  <c r="Z36" i="1"/>
  <c r="X11" i="1"/>
  <c r="AB20" i="1"/>
  <c r="Z50" i="1"/>
  <c r="X34" i="1"/>
  <c r="Z29" i="1"/>
  <c r="Z20" i="1"/>
  <c r="W17" i="1"/>
  <c r="Y50" i="1"/>
  <c r="AB53" i="1"/>
  <c r="X20" i="1"/>
  <c r="Z12" i="1"/>
  <c r="Y20" i="1"/>
  <c r="X50" i="1"/>
  <c r="AB37" i="1"/>
  <c r="Z53" i="1"/>
  <c r="W50" i="1"/>
  <c r="Z37" i="1"/>
  <c r="X16" i="1"/>
  <c r="X12" i="1"/>
  <c r="Y38" i="1"/>
  <c r="Y13" i="1"/>
  <c r="Z34" i="1"/>
  <c r="X9" i="1"/>
  <c r="W51" i="1"/>
  <c r="X42" i="1"/>
  <c r="AB28" i="1"/>
  <c r="X19" i="1"/>
  <c r="Z35" i="1"/>
  <c r="Z28" i="1"/>
  <c r="Y25" i="1"/>
  <c r="W19" i="1"/>
  <c r="X54" i="1"/>
  <c r="X25" i="1"/>
  <c r="AB11" i="1"/>
  <c r="Z54" i="1"/>
  <c r="Y54" i="1"/>
  <c r="W5" i="1"/>
  <c r="AB44" i="1"/>
  <c r="Y35" i="1"/>
  <c r="Y28" i="1"/>
  <c r="Z51" i="1"/>
  <c r="X48" i="1"/>
  <c r="Z44" i="1"/>
  <c r="Y41" i="1"/>
  <c r="X35" i="1"/>
  <c r="X28" i="1"/>
  <c r="W25" i="1"/>
  <c r="AB21" i="1"/>
  <c r="Z11" i="1"/>
  <c r="Y51" i="1"/>
  <c r="W48" i="1"/>
  <c r="Y44" i="1"/>
  <c r="X41" i="1"/>
  <c r="W35" i="1"/>
  <c r="Y21" i="1"/>
  <c r="Z18" i="1"/>
  <c r="X51" i="1"/>
  <c r="Y29" i="1"/>
  <c r="Z45" i="1"/>
  <c r="Y36" i="1"/>
  <c r="X29" i="1"/>
  <c r="X33" i="1"/>
  <c r="Y26" i="1"/>
  <c r="AB12" i="1"/>
  <c r="Y9" i="1"/>
  <c r="AB46" i="1"/>
  <c r="W42" i="1"/>
  <c r="AB30" i="1"/>
  <c r="W26" i="1"/>
  <c r="Z21" i="1"/>
  <c r="AB14" i="1"/>
  <c r="Y12" i="1"/>
  <c r="W10" i="1"/>
  <c r="Z46" i="1"/>
  <c r="AB39" i="1"/>
  <c r="AB23" i="1"/>
  <c r="Z14" i="1"/>
  <c r="AB7" i="1"/>
  <c r="Z55" i="1"/>
  <c r="AB48" i="1"/>
  <c r="Y46" i="1"/>
  <c r="Z39" i="1"/>
  <c r="X37" i="1"/>
  <c r="AB32" i="1"/>
  <c r="Y30" i="1"/>
  <c r="Z23" i="1"/>
  <c r="X21" i="1"/>
  <c r="AB16" i="1"/>
  <c r="Y14" i="1"/>
  <c r="Z7" i="1"/>
  <c r="AB55" i="1"/>
  <c r="Y55" i="1"/>
  <c r="Z48" i="1"/>
  <c r="X46" i="1"/>
  <c r="AB41" i="1"/>
  <c r="Y39" i="1"/>
  <c r="Z32" i="1"/>
  <c r="X30" i="1"/>
  <c r="AB25" i="1"/>
  <c r="Y23" i="1"/>
  <c r="Z16" i="1"/>
  <c r="X14" i="1"/>
  <c r="AB9" i="1"/>
  <c r="Y7" i="1"/>
  <c r="Z30" i="1"/>
  <c r="AB47" i="1"/>
  <c r="AB31" i="1"/>
  <c r="AB15" i="1"/>
  <c r="AB56" i="1"/>
  <c r="Z47" i="1"/>
  <c r="AB40" i="1"/>
  <c r="Z31" i="1"/>
  <c r="AB24" i="1"/>
  <c r="Z15" i="1"/>
  <c r="AB8" i="1"/>
  <c r="Z56" i="1"/>
  <c r="AB49" i="1"/>
  <c r="Y47" i="1"/>
  <c r="Z40" i="1"/>
  <c r="AB33" i="1"/>
  <c r="Y31" i="1"/>
  <c r="Z24" i="1"/>
  <c r="AB17" i="1"/>
  <c r="Y15" i="1"/>
  <c r="Z8" i="1"/>
  <c r="Y56" i="1"/>
  <c r="Z49" i="1"/>
  <c r="X47" i="1"/>
  <c r="AB42" i="1"/>
  <c r="Y40" i="1"/>
  <c r="Z33" i="1"/>
  <c r="X31" i="1"/>
  <c r="AB26" i="1"/>
  <c r="Y24" i="1"/>
  <c r="Z17" i="1"/>
  <c r="X15" i="1"/>
  <c r="AB10" i="1"/>
  <c r="Y8" i="1"/>
</calcChain>
</file>

<file path=xl/sharedStrings.xml><?xml version="1.0" encoding="utf-8"?>
<sst xmlns="http://schemas.openxmlformats.org/spreadsheetml/2006/main" count="16" uniqueCount="16">
  <si>
    <t>FracHr</t>
  </si>
  <si>
    <t>Time</t>
  </si>
  <si>
    <t>Swater</t>
  </si>
  <si>
    <t>SRO2</t>
  </si>
  <si>
    <t>SHCHO</t>
  </si>
  <si>
    <t>SROH</t>
  </si>
  <si>
    <t>SROOH</t>
  </si>
  <si>
    <t>S73/S55</t>
  </si>
  <si>
    <t>S69.9</t>
  </si>
  <si>
    <t>S84.9</t>
  </si>
  <si>
    <t>S103</t>
  </si>
  <si>
    <t>S67.1</t>
  </si>
  <si>
    <t>S116</t>
  </si>
  <si>
    <t>SR2O4 (115)</t>
  </si>
  <si>
    <t>SROOR</t>
  </si>
  <si>
    <t>SRO2/SR2O4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</si>
</sst>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'2024_12_18_AVE'!$V$4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'2024_12_18_AVE'!$A$5:$A$573</c:f>
              <c:numCache>
                <c:formatCode>General</c:formatCode>
                <c:ptCount val="569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'2024_12_18_AVE'!$V$5:$V$573</c:f>
              <c:numCache>
                <c:formatCode>General</c:formatCode>
                <c:ptCount val="569"/>
                <c:pt idx="0">
                  <c:v>486728.5</c:v>
                </c:pt>
                <c:pt idx="1">
                  <c:v>408899.50000000006</c:v>
                </c:pt>
                <c:pt idx="2">
                  <c:v>90701.900000000009</c:v>
                </c:pt>
                <c:pt idx="3">
                  <c:v>443209.8</c:v>
                </c:pt>
                <c:pt idx="4">
                  <c:v>553271.80000000005</c:v>
                </c:pt>
                <c:pt idx="5">
                  <c:v>554651.4</c:v>
                </c:pt>
                <c:pt idx="6">
                  <c:v>538335.19999999995</c:v>
                </c:pt>
                <c:pt idx="7">
                  <c:v>558078.6</c:v>
                </c:pt>
                <c:pt idx="8">
                  <c:v>562615.6</c:v>
                </c:pt>
                <c:pt idx="9">
                  <c:v>560916</c:v>
                </c:pt>
                <c:pt idx="10">
                  <c:v>597362.69999999995</c:v>
                </c:pt>
                <c:pt idx="11">
                  <c:v>566198.79999999993</c:v>
                </c:pt>
                <c:pt idx="12">
                  <c:v>553588.6</c:v>
                </c:pt>
                <c:pt idx="13">
                  <c:v>545866.19999999995</c:v>
                </c:pt>
                <c:pt idx="14">
                  <c:v>544047.10000000009</c:v>
                </c:pt>
                <c:pt idx="15">
                  <c:v>538227.9</c:v>
                </c:pt>
                <c:pt idx="16">
                  <c:v>535218.6</c:v>
                </c:pt>
                <c:pt idx="17">
                  <c:v>541204.69999999995</c:v>
                </c:pt>
                <c:pt idx="18">
                  <c:v>540253.4</c:v>
                </c:pt>
                <c:pt idx="19">
                  <c:v>537217.1</c:v>
                </c:pt>
                <c:pt idx="20">
                  <c:v>531662.9</c:v>
                </c:pt>
                <c:pt idx="21">
                  <c:v>526651.5</c:v>
                </c:pt>
                <c:pt idx="22">
                  <c:v>511460.49999999994</c:v>
                </c:pt>
                <c:pt idx="23">
                  <c:v>483188.8</c:v>
                </c:pt>
                <c:pt idx="24">
                  <c:v>451842.20000000007</c:v>
                </c:pt>
                <c:pt idx="25">
                  <c:v>430861</c:v>
                </c:pt>
                <c:pt idx="26">
                  <c:v>473430.8</c:v>
                </c:pt>
                <c:pt idx="27">
                  <c:v>476346.7</c:v>
                </c:pt>
                <c:pt idx="28">
                  <c:v>494521.1</c:v>
                </c:pt>
                <c:pt idx="29">
                  <c:v>500937.80000000005</c:v>
                </c:pt>
                <c:pt idx="30">
                  <c:v>492013.30000000005</c:v>
                </c:pt>
                <c:pt idx="31">
                  <c:v>501357.5</c:v>
                </c:pt>
                <c:pt idx="32">
                  <c:v>486882.7</c:v>
                </c:pt>
                <c:pt idx="33">
                  <c:v>487578.80000000005</c:v>
                </c:pt>
                <c:pt idx="34">
                  <c:v>546501</c:v>
                </c:pt>
                <c:pt idx="35">
                  <c:v>481934.69999999995</c:v>
                </c:pt>
                <c:pt idx="36">
                  <c:v>484738.2</c:v>
                </c:pt>
                <c:pt idx="37">
                  <c:v>484442.39999999997</c:v>
                </c:pt>
                <c:pt idx="38">
                  <c:v>485248.39999999997</c:v>
                </c:pt>
                <c:pt idx="39">
                  <c:v>482492.2</c:v>
                </c:pt>
                <c:pt idx="40">
                  <c:v>484192.8</c:v>
                </c:pt>
                <c:pt idx="41">
                  <c:v>483234.3</c:v>
                </c:pt>
                <c:pt idx="42">
                  <c:v>479796.8</c:v>
                </c:pt>
                <c:pt idx="43">
                  <c:v>503436.69999999995</c:v>
                </c:pt>
                <c:pt idx="44">
                  <c:v>476799.1</c:v>
                </c:pt>
                <c:pt idx="45">
                  <c:v>473650.8</c:v>
                </c:pt>
                <c:pt idx="46">
                  <c:v>472986.4</c:v>
                </c:pt>
                <c:pt idx="47">
                  <c:v>475620.2</c:v>
                </c:pt>
                <c:pt idx="48">
                  <c:v>474648.7</c:v>
                </c:pt>
                <c:pt idx="49">
                  <c:v>475034.3</c:v>
                </c:pt>
                <c:pt idx="50">
                  <c:v>476102.7</c:v>
                </c:pt>
                <c:pt idx="51">
                  <c:v>494009.19999999995</c:v>
                </c:pt>
                <c:pt idx="52">
                  <c:v>474610</c:v>
                </c:pt>
                <c:pt idx="53">
                  <c:v>529950.69999999995</c:v>
                </c:pt>
                <c:pt idx="54">
                  <c:v>476457.2</c:v>
                </c:pt>
                <c:pt idx="55">
                  <c:v>485169.8</c:v>
                </c:pt>
                <c:pt idx="56">
                  <c:v>483219.3</c:v>
                </c:pt>
                <c:pt idx="57">
                  <c:v>480315.8</c:v>
                </c:pt>
                <c:pt idx="58">
                  <c:v>485765.2</c:v>
                </c:pt>
                <c:pt idx="59">
                  <c:v>481596.9</c:v>
                </c:pt>
                <c:pt idx="60">
                  <c:v>481979.69999999995</c:v>
                </c:pt>
                <c:pt idx="61">
                  <c:v>545736.4</c:v>
                </c:pt>
                <c:pt idx="62">
                  <c:v>480666.6</c:v>
                </c:pt>
                <c:pt idx="63">
                  <c:v>486017.5</c:v>
                </c:pt>
                <c:pt idx="64">
                  <c:v>485579</c:v>
                </c:pt>
                <c:pt idx="65">
                  <c:v>482958.8</c:v>
                </c:pt>
                <c:pt idx="66">
                  <c:v>485178.99999999994</c:v>
                </c:pt>
                <c:pt idx="67">
                  <c:v>482467.60000000003</c:v>
                </c:pt>
                <c:pt idx="68">
                  <c:v>480159.3</c:v>
                </c:pt>
                <c:pt idx="69">
                  <c:v>485859</c:v>
                </c:pt>
                <c:pt idx="70">
                  <c:v>477360.6</c:v>
                </c:pt>
                <c:pt idx="71">
                  <c:v>479447.89999999997</c:v>
                </c:pt>
                <c:pt idx="72">
                  <c:v>487310.1</c:v>
                </c:pt>
                <c:pt idx="73">
                  <c:v>473843.20000000001</c:v>
                </c:pt>
                <c:pt idx="74">
                  <c:v>465453.30000000005</c:v>
                </c:pt>
                <c:pt idx="75">
                  <c:v>475715.6</c:v>
                </c:pt>
                <c:pt idx="76">
                  <c:v>464354.1</c:v>
                </c:pt>
                <c:pt idx="77">
                  <c:v>467528.3</c:v>
                </c:pt>
                <c:pt idx="78">
                  <c:v>464549.30000000005</c:v>
                </c:pt>
                <c:pt idx="79">
                  <c:v>468576.8</c:v>
                </c:pt>
                <c:pt idx="80">
                  <c:v>394633.10000000003</c:v>
                </c:pt>
                <c:pt idx="81">
                  <c:v>465773.5</c:v>
                </c:pt>
                <c:pt idx="82">
                  <c:v>470235.5</c:v>
                </c:pt>
                <c:pt idx="83">
                  <c:v>462750.3</c:v>
                </c:pt>
                <c:pt idx="84">
                  <c:v>462620.7</c:v>
                </c:pt>
                <c:pt idx="85">
                  <c:v>456195.60000000003</c:v>
                </c:pt>
                <c:pt idx="86">
                  <c:v>467433.2</c:v>
                </c:pt>
                <c:pt idx="87">
                  <c:v>465760.29999999993</c:v>
                </c:pt>
                <c:pt idx="88">
                  <c:v>462307.6</c:v>
                </c:pt>
                <c:pt idx="89">
                  <c:v>457091.2</c:v>
                </c:pt>
                <c:pt idx="90">
                  <c:v>451410.10000000003</c:v>
                </c:pt>
                <c:pt idx="91">
                  <c:v>456208.5</c:v>
                </c:pt>
                <c:pt idx="92">
                  <c:v>449811.8</c:v>
                </c:pt>
                <c:pt idx="93">
                  <c:v>451210.39999999997</c:v>
                </c:pt>
                <c:pt idx="94">
                  <c:v>453427.10000000003</c:v>
                </c:pt>
                <c:pt idx="95">
                  <c:v>460657.10000000003</c:v>
                </c:pt>
                <c:pt idx="96">
                  <c:v>452213.4</c:v>
                </c:pt>
                <c:pt idx="97">
                  <c:v>450817</c:v>
                </c:pt>
                <c:pt idx="98">
                  <c:v>448826.3</c:v>
                </c:pt>
                <c:pt idx="99">
                  <c:v>448261.2</c:v>
                </c:pt>
                <c:pt idx="100">
                  <c:v>436915.9</c:v>
                </c:pt>
                <c:pt idx="101">
                  <c:v>433524.3</c:v>
                </c:pt>
                <c:pt idx="102">
                  <c:v>431898.7</c:v>
                </c:pt>
                <c:pt idx="103">
                  <c:v>439557.60000000003</c:v>
                </c:pt>
                <c:pt idx="104">
                  <c:v>440853.3</c:v>
                </c:pt>
                <c:pt idx="105">
                  <c:v>429904.6</c:v>
                </c:pt>
                <c:pt idx="106">
                  <c:v>433133.3</c:v>
                </c:pt>
                <c:pt idx="107">
                  <c:v>440791.1</c:v>
                </c:pt>
                <c:pt idx="108">
                  <c:v>435450.6</c:v>
                </c:pt>
                <c:pt idx="109">
                  <c:v>434400.30000000005</c:v>
                </c:pt>
                <c:pt idx="110">
                  <c:v>436641.8</c:v>
                </c:pt>
                <c:pt idx="111">
                  <c:v>496741.89999999997</c:v>
                </c:pt>
                <c:pt idx="112">
                  <c:v>439521.5</c:v>
                </c:pt>
                <c:pt idx="113">
                  <c:v>439603.10000000003</c:v>
                </c:pt>
                <c:pt idx="114">
                  <c:v>405867.7</c:v>
                </c:pt>
                <c:pt idx="115">
                  <c:v>410332.6</c:v>
                </c:pt>
                <c:pt idx="116">
                  <c:v>413766.3</c:v>
                </c:pt>
                <c:pt idx="117">
                  <c:v>410013.2</c:v>
                </c:pt>
                <c:pt idx="118">
                  <c:v>414142</c:v>
                </c:pt>
                <c:pt idx="119">
                  <c:v>411687.4</c:v>
                </c:pt>
                <c:pt idx="120">
                  <c:v>395425.9</c:v>
                </c:pt>
                <c:pt idx="121">
                  <c:v>314820</c:v>
                </c:pt>
                <c:pt idx="122">
                  <c:v>522591.6</c:v>
                </c:pt>
                <c:pt idx="123">
                  <c:v>527272.80000000005</c:v>
                </c:pt>
                <c:pt idx="124">
                  <c:v>525672</c:v>
                </c:pt>
                <c:pt idx="125">
                  <c:v>513846.3</c:v>
                </c:pt>
                <c:pt idx="126">
                  <c:v>500115.9</c:v>
                </c:pt>
                <c:pt idx="127">
                  <c:v>497949.60000000003</c:v>
                </c:pt>
                <c:pt idx="128">
                  <c:v>498908.30000000005</c:v>
                </c:pt>
                <c:pt idx="129">
                  <c:v>503674.2</c:v>
                </c:pt>
                <c:pt idx="130">
                  <c:v>503355.69999999995</c:v>
                </c:pt>
                <c:pt idx="131">
                  <c:v>504917.1</c:v>
                </c:pt>
                <c:pt idx="132">
                  <c:v>507978.49999999994</c:v>
                </c:pt>
                <c:pt idx="133">
                  <c:v>506672.4</c:v>
                </c:pt>
                <c:pt idx="134">
                  <c:v>518627.60000000003</c:v>
                </c:pt>
                <c:pt idx="135">
                  <c:v>516828.5</c:v>
                </c:pt>
                <c:pt idx="136">
                  <c:v>447120.89999999997</c:v>
                </c:pt>
                <c:pt idx="137">
                  <c:v>371558.19999999995</c:v>
                </c:pt>
                <c:pt idx="138">
                  <c:v>427211.9</c:v>
                </c:pt>
                <c:pt idx="139">
                  <c:v>446095.7</c:v>
                </c:pt>
                <c:pt idx="140">
                  <c:v>397059.8</c:v>
                </c:pt>
                <c:pt idx="141">
                  <c:v>384489.4</c:v>
                </c:pt>
                <c:pt idx="142">
                  <c:v>342292.4</c:v>
                </c:pt>
                <c:pt idx="143">
                  <c:v>226525.2</c:v>
                </c:pt>
                <c:pt idx="144">
                  <c:v>179859.30000000002</c:v>
                </c:pt>
                <c:pt idx="145">
                  <c:v>423670</c:v>
                </c:pt>
                <c:pt idx="146">
                  <c:v>472686.8</c:v>
                </c:pt>
                <c:pt idx="147">
                  <c:v>483211.10000000003</c:v>
                </c:pt>
                <c:pt idx="148">
                  <c:v>419969.39999999997</c:v>
                </c:pt>
                <c:pt idx="149">
                  <c:v>372758.9</c:v>
                </c:pt>
                <c:pt idx="150">
                  <c:v>491693.3</c:v>
                </c:pt>
                <c:pt idx="151">
                  <c:v>502278.3</c:v>
                </c:pt>
                <c:pt idx="152">
                  <c:v>471607.39999999997</c:v>
                </c:pt>
                <c:pt idx="153">
                  <c:v>471977.4</c:v>
                </c:pt>
                <c:pt idx="154">
                  <c:v>470903.3</c:v>
                </c:pt>
                <c:pt idx="155">
                  <c:v>475560.00000000006</c:v>
                </c:pt>
                <c:pt idx="156">
                  <c:v>469443.3</c:v>
                </c:pt>
                <c:pt idx="157">
                  <c:v>462562.8</c:v>
                </c:pt>
                <c:pt idx="158">
                  <c:v>464898.2</c:v>
                </c:pt>
                <c:pt idx="159">
                  <c:v>460898.5</c:v>
                </c:pt>
                <c:pt idx="160">
                  <c:v>465451</c:v>
                </c:pt>
                <c:pt idx="161">
                  <c:v>462383.1</c:v>
                </c:pt>
                <c:pt idx="162">
                  <c:v>454967.39999999997</c:v>
                </c:pt>
                <c:pt idx="163">
                  <c:v>473716.2</c:v>
                </c:pt>
                <c:pt idx="164">
                  <c:v>457440.1</c:v>
                </c:pt>
                <c:pt idx="165">
                  <c:v>455265</c:v>
                </c:pt>
                <c:pt idx="166">
                  <c:v>464606.80000000005</c:v>
                </c:pt>
                <c:pt idx="167">
                  <c:v>455356.10000000003</c:v>
                </c:pt>
                <c:pt idx="168">
                  <c:v>450230.30000000005</c:v>
                </c:pt>
                <c:pt idx="169">
                  <c:v>435744.9</c:v>
                </c:pt>
                <c:pt idx="170">
                  <c:v>462120.5</c:v>
                </c:pt>
                <c:pt idx="171">
                  <c:v>398047.9</c:v>
                </c:pt>
                <c:pt idx="172">
                  <c:v>561878.4</c:v>
                </c:pt>
                <c:pt idx="173">
                  <c:v>529758.39999999991</c:v>
                </c:pt>
                <c:pt idx="174">
                  <c:v>510563.10000000003</c:v>
                </c:pt>
                <c:pt idx="175">
                  <c:v>513568.6</c:v>
                </c:pt>
                <c:pt idx="176">
                  <c:v>513914</c:v>
                </c:pt>
                <c:pt idx="177">
                  <c:v>518545.6</c:v>
                </c:pt>
                <c:pt idx="178">
                  <c:v>518136.5</c:v>
                </c:pt>
                <c:pt idx="179">
                  <c:v>512421.6</c:v>
                </c:pt>
                <c:pt idx="180">
                  <c:v>510738.5</c:v>
                </c:pt>
                <c:pt idx="181">
                  <c:v>513723.3</c:v>
                </c:pt>
                <c:pt idx="182">
                  <c:v>511462.40000000002</c:v>
                </c:pt>
                <c:pt idx="183">
                  <c:v>507977.5</c:v>
                </c:pt>
                <c:pt idx="184">
                  <c:v>507048.5</c:v>
                </c:pt>
                <c:pt idx="185">
                  <c:v>510876.2</c:v>
                </c:pt>
                <c:pt idx="186">
                  <c:v>506249.60000000003</c:v>
                </c:pt>
                <c:pt idx="187">
                  <c:v>508704.4</c:v>
                </c:pt>
                <c:pt idx="188">
                  <c:v>501325.89999999997</c:v>
                </c:pt>
                <c:pt idx="189">
                  <c:v>466705.89999999997</c:v>
                </c:pt>
                <c:pt idx="190">
                  <c:v>398436.9</c:v>
                </c:pt>
                <c:pt idx="191">
                  <c:v>407328.39999999997</c:v>
                </c:pt>
                <c:pt idx="192">
                  <c:v>461584.9</c:v>
                </c:pt>
                <c:pt idx="193">
                  <c:v>399731.6</c:v>
                </c:pt>
                <c:pt idx="194">
                  <c:v>399162.2</c:v>
                </c:pt>
                <c:pt idx="195">
                  <c:v>404929.2</c:v>
                </c:pt>
                <c:pt idx="196">
                  <c:v>405010.9</c:v>
                </c:pt>
                <c:pt idx="197">
                  <c:v>402410.39999999997</c:v>
                </c:pt>
                <c:pt idx="198">
                  <c:v>391348.9</c:v>
                </c:pt>
                <c:pt idx="199">
                  <c:v>327338.5</c:v>
                </c:pt>
                <c:pt idx="200">
                  <c:v>306504.89999999997</c:v>
                </c:pt>
                <c:pt idx="201">
                  <c:v>298784.59999999998</c:v>
                </c:pt>
                <c:pt idx="202">
                  <c:v>296067.7</c:v>
                </c:pt>
                <c:pt idx="203">
                  <c:v>325029.39999999997</c:v>
                </c:pt>
                <c:pt idx="204">
                  <c:v>290962.90000000002</c:v>
                </c:pt>
                <c:pt idx="205">
                  <c:v>288118.59999999998</c:v>
                </c:pt>
                <c:pt idx="206">
                  <c:v>283463.5</c:v>
                </c:pt>
                <c:pt idx="207">
                  <c:v>317994.7</c:v>
                </c:pt>
                <c:pt idx="208">
                  <c:v>283279.2</c:v>
                </c:pt>
                <c:pt idx="209">
                  <c:v>281152.5</c:v>
                </c:pt>
                <c:pt idx="210">
                  <c:v>284556.90000000002</c:v>
                </c:pt>
                <c:pt idx="211">
                  <c:v>278191.60000000003</c:v>
                </c:pt>
                <c:pt idx="212">
                  <c:v>280540.40000000002</c:v>
                </c:pt>
                <c:pt idx="213">
                  <c:v>284034.40000000002</c:v>
                </c:pt>
                <c:pt idx="214">
                  <c:v>277030.10000000003</c:v>
                </c:pt>
                <c:pt idx="215">
                  <c:v>275711.7</c:v>
                </c:pt>
                <c:pt idx="216">
                  <c:v>289648.00000000006</c:v>
                </c:pt>
                <c:pt idx="217">
                  <c:v>296518.40000000002</c:v>
                </c:pt>
                <c:pt idx="218">
                  <c:v>298101.3</c:v>
                </c:pt>
                <c:pt idx="219">
                  <c:v>300058.5</c:v>
                </c:pt>
                <c:pt idx="220">
                  <c:v>299298</c:v>
                </c:pt>
                <c:pt idx="221">
                  <c:v>306254.89999999997</c:v>
                </c:pt>
                <c:pt idx="222">
                  <c:v>318019.3</c:v>
                </c:pt>
                <c:pt idx="223">
                  <c:v>312728.7</c:v>
                </c:pt>
                <c:pt idx="224">
                  <c:v>310800.39999999997</c:v>
                </c:pt>
                <c:pt idx="225">
                  <c:v>309173.8</c:v>
                </c:pt>
                <c:pt idx="226">
                  <c:v>310751.39999999997</c:v>
                </c:pt>
                <c:pt idx="227">
                  <c:v>312229.5</c:v>
                </c:pt>
                <c:pt idx="228">
                  <c:v>321886.89999999997</c:v>
                </c:pt>
                <c:pt idx="229">
                  <c:v>326971.40000000002</c:v>
                </c:pt>
                <c:pt idx="230">
                  <c:v>333768.2</c:v>
                </c:pt>
                <c:pt idx="231">
                  <c:v>342070.10000000003</c:v>
                </c:pt>
                <c:pt idx="232">
                  <c:v>347676.4</c:v>
                </c:pt>
                <c:pt idx="233">
                  <c:v>326056.3</c:v>
                </c:pt>
                <c:pt idx="234">
                  <c:v>323726</c:v>
                </c:pt>
                <c:pt idx="235">
                  <c:v>321149.5</c:v>
                </c:pt>
                <c:pt idx="236">
                  <c:v>340356.49999999994</c:v>
                </c:pt>
                <c:pt idx="237">
                  <c:v>339968.3</c:v>
                </c:pt>
                <c:pt idx="238">
                  <c:v>335031.09999999998</c:v>
                </c:pt>
                <c:pt idx="239">
                  <c:v>335810.8</c:v>
                </c:pt>
                <c:pt idx="240">
                  <c:v>331108.09999999998</c:v>
                </c:pt>
                <c:pt idx="241">
                  <c:v>458015.4</c:v>
                </c:pt>
                <c:pt idx="242">
                  <c:v>493235.60000000003</c:v>
                </c:pt>
                <c:pt idx="243">
                  <c:v>524007.30000000005</c:v>
                </c:pt>
                <c:pt idx="244">
                  <c:v>496200</c:v>
                </c:pt>
                <c:pt idx="245">
                  <c:v>485346.8</c:v>
                </c:pt>
                <c:pt idx="246">
                  <c:v>492726.10000000003</c:v>
                </c:pt>
                <c:pt idx="247">
                  <c:v>497404.5</c:v>
                </c:pt>
                <c:pt idx="248">
                  <c:v>484520.9</c:v>
                </c:pt>
                <c:pt idx="249">
                  <c:v>485787.7</c:v>
                </c:pt>
                <c:pt idx="250">
                  <c:v>485099.1</c:v>
                </c:pt>
                <c:pt idx="251">
                  <c:v>486186.60000000003</c:v>
                </c:pt>
                <c:pt idx="252">
                  <c:v>487248</c:v>
                </c:pt>
                <c:pt idx="253">
                  <c:v>483025.00000000006</c:v>
                </c:pt>
                <c:pt idx="254">
                  <c:v>477697.8</c:v>
                </c:pt>
                <c:pt idx="255">
                  <c:v>442744.50000000006</c:v>
                </c:pt>
                <c:pt idx="256">
                  <c:v>462292.7</c:v>
                </c:pt>
                <c:pt idx="257">
                  <c:v>458365.3</c:v>
                </c:pt>
                <c:pt idx="258">
                  <c:v>462033.5</c:v>
                </c:pt>
                <c:pt idx="259">
                  <c:v>456822.10000000003</c:v>
                </c:pt>
                <c:pt idx="260">
                  <c:v>456697.8</c:v>
                </c:pt>
                <c:pt idx="261">
                  <c:v>460571</c:v>
                </c:pt>
                <c:pt idx="262">
                  <c:v>458009.39999999997</c:v>
                </c:pt>
                <c:pt idx="263">
                  <c:v>455203.29999999993</c:v>
                </c:pt>
                <c:pt idx="264">
                  <c:v>456862.1</c:v>
                </c:pt>
                <c:pt idx="265">
                  <c:v>455357.3</c:v>
                </c:pt>
                <c:pt idx="266">
                  <c:v>457027</c:v>
                </c:pt>
                <c:pt idx="267">
                  <c:v>453902.3</c:v>
                </c:pt>
                <c:pt idx="268">
                  <c:v>456433.30000000005</c:v>
                </c:pt>
                <c:pt idx="269">
                  <c:v>454812.9</c:v>
                </c:pt>
                <c:pt idx="270">
                  <c:v>452471.3</c:v>
                </c:pt>
                <c:pt idx="271">
                  <c:v>458270.7</c:v>
                </c:pt>
                <c:pt idx="272">
                  <c:v>450343.2</c:v>
                </c:pt>
                <c:pt idx="273">
                  <c:v>472962.8</c:v>
                </c:pt>
                <c:pt idx="274">
                  <c:v>509976.7</c:v>
                </c:pt>
                <c:pt idx="275">
                  <c:v>544072.30000000005</c:v>
                </c:pt>
                <c:pt idx="276">
                  <c:v>512115.8</c:v>
                </c:pt>
                <c:pt idx="277">
                  <c:v>511872.10000000003</c:v>
                </c:pt>
                <c:pt idx="278">
                  <c:v>513194.7</c:v>
                </c:pt>
                <c:pt idx="279">
                  <c:v>510806.2</c:v>
                </c:pt>
                <c:pt idx="280">
                  <c:v>514621.8</c:v>
                </c:pt>
                <c:pt idx="281">
                  <c:v>517635.1</c:v>
                </c:pt>
                <c:pt idx="282">
                  <c:v>510056.60000000003</c:v>
                </c:pt>
                <c:pt idx="283">
                  <c:v>511837.9</c:v>
                </c:pt>
                <c:pt idx="284">
                  <c:v>515964.3</c:v>
                </c:pt>
                <c:pt idx="285">
                  <c:v>511171.2</c:v>
                </c:pt>
                <c:pt idx="286">
                  <c:v>512464.7</c:v>
                </c:pt>
                <c:pt idx="287">
                  <c:v>512614.39999999997</c:v>
                </c:pt>
                <c:pt idx="288">
                  <c:v>533726.1</c:v>
                </c:pt>
                <c:pt idx="289">
                  <c:v>512852.8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1A-4081-A80B-C584B50B8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381744"/>
        <c:axId val="1106379824"/>
      </c:scatterChart>
      <c:valAx>
        <c:axId val="1106381744"/>
        <c:scaling>
          <c:orientation val="minMax"/>
          <c:max val="18"/>
          <c:min val="1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379824"/>
        <c:crosses val="autoZero"/>
        <c:crossBetween val="midCat"/>
      </c:valAx>
      <c:valAx>
        <c:axId val="110637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381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18/12/2024- </a:t>
            </a:r>
            <a:r>
              <a:rPr lang="en-US" baseline="30000"/>
              <a:t>13</a:t>
            </a:r>
            <a:r>
              <a:rPr lang="en-US"/>
              <a:t>CH</a:t>
            </a:r>
            <a:r>
              <a:rPr lang="en-US" baseline="-25000"/>
              <a:t>3</a:t>
            </a:r>
            <a:r>
              <a:rPr lang="en-US"/>
              <a:t>O</a:t>
            </a:r>
            <a:r>
              <a:rPr lang="en-US" baseline="-25000"/>
              <a:t>2</a:t>
            </a:r>
            <a:r>
              <a:rPr lang="en-US"/>
              <a:t>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'2024_12_18_AVE'!$W$4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'2024_12_18_AVE'!$W$5:$W$536</c:f>
              <c:numCache>
                <c:formatCode>General</c:formatCode>
                <c:ptCount val="532"/>
                <c:pt idx="0">
                  <c:v>235.44953706224314</c:v>
                </c:pt>
                <c:pt idx="1">
                  <c:v>210.32062890759218</c:v>
                </c:pt>
                <c:pt idx="2">
                  <c:v>214.65922985075284</c:v>
                </c:pt>
                <c:pt idx="3">
                  <c:v>216.80477281865157</c:v>
                </c:pt>
                <c:pt idx="4">
                  <c:v>238.94223417857185</c:v>
                </c:pt>
                <c:pt idx="5">
                  <c:v>227.16971416641155</c:v>
                </c:pt>
                <c:pt idx="6">
                  <c:v>222.90944378149527</c:v>
                </c:pt>
                <c:pt idx="7">
                  <c:v>240.46791975180557</c:v>
                </c:pt>
                <c:pt idx="8">
                  <c:v>208.8459687218058</c:v>
                </c:pt>
                <c:pt idx="9">
                  <c:v>239.2515100300223</c:v>
                </c:pt>
                <c:pt idx="10">
                  <c:v>187.82558736928166</c:v>
                </c:pt>
                <c:pt idx="11">
                  <c:v>242.98885833032494</c:v>
                </c:pt>
                <c:pt idx="12">
                  <c:v>222.69244706267435</c:v>
                </c:pt>
                <c:pt idx="13">
                  <c:v>200.21389857074865</c:v>
                </c:pt>
                <c:pt idx="14">
                  <c:v>249.24312619256673</c:v>
                </c:pt>
                <c:pt idx="15">
                  <c:v>245.62086060570249</c:v>
                </c:pt>
                <c:pt idx="16">
                  <c:v>271.85153879181331</c:v>
                </c:pt>
                <c:pt idx="17">
                  <c:v>209.16300246468666</c:v>
                </c:pt>
                <c:pt idx="18">
                  <c:v>310.59499116525689</c:v>
                </c:pt>
                <c:pt idx="19">
                  <c:v>204.20049920227783</c:v>
                </c:pt>
                <c:pt idx="20">
                  <c:v>738.62592255355798</c:v>
                </c:pt>
                <c:pt idx="21">
                  <c:v>1647.0094550191161</c:v>
                </c:pt>
                <c:pt idx="22">
                  <c:v>7651.617280317836</c:v>
                </c:pt>
                <c:pt idx="23">
                  <c:v>19978.732950763759</c:v>
                </c:pt>
                <c:pt idx="24">
                  <c:v>34654.354993845191</c:v>
                </c:pt>
                <c:pt idx="25">
                  <c:v>49663.348504506095</c:v>
                </c:pt>
                <c:pt idx="26">
                  <c:v>15398.026490883145</c:v>
                </c:pt>
                <c:pt idx="27">
                  <c:v>13847.267127073621</c:v>
                </c:pt>
                <c:pt idx="28">
                  <c:v>6403.1645970212394</c:v>
                </c:pt>
                <c:pt idx="29">
                  <c:v>5340.5832021460546</c:v>
                </c:pt>
                <c:pt idx="30">
                  <c:v>8637.7746292630709</c:v>
                </c:pt>
                <c:pt idx="31">
                  <c:v>9508.1852769730176</c:v>
                </c:pt>
                <c:pt idx="32">
                  <c:v>9995.836779577503</c:v>
                </c:pt>
                <c:pt idx="33">
                  <c:v>9770.7283417572708</c:v>
                </c:pt>
                <c:pt idx="34">
                  <c:v>9204.5577226757141</c:v>
                </c:pt>
                <c:pt idx="35">
                  <c:v>11084.281750203918</c:v>
                </c:pt>
                <c:pt idx="36">
                  <c:v>10573.336287505297</c:v>
                </c:pt>
                <c:pt idx="37">
                  <c:v>10631.191654570286</c:v>
                </c:pt>
                <c:pt idx="38">
                  <c:v>11074.740277350737</c:v>
                </c:pt>
                <c:pt idx="39">
                  <c:v>11060.696939764</c:v>
                </c:pt>
                <c:pt idx="40">
                  <c:v>11170.137185022166</c:v>
                </c:pt>
                <c:pt idx="41">
                  <c:v>11239.26840458138</c:v>
                </c:pt>
                <c:pt idx="42">
                  <c:v>11797.28585101026</c:v>
                </c:pt>
                <c:pt idx="43">
                  <c:v>8553.2103638848748</c:v>
                </c:pt>
                <c:pt idx="44">
                  <c:v>10705.976584267883</c:v>
                </c:pt>
                <c:pt idx="45">
                  <c:v>10212.586994469344</c:v>
                </c:pt>
                <c:pt idx="46">
                  <c:v>10062.868615249825</c:v>
                </c:pt>
                <c:pt idx="47">
                  <c:v>10501.656573879747</c:v>
                </c:pt>
                <c:pt idx="48">
                  <c:v>9498.1825505895176</c:v>
                </c:pt>
                <c:pt idx="49">
                  <c:v>9363.7448916846643</c:v>
                </c:pt>
                <c:pt idx="50">
                  <c:v>8810.7040770825279</c:v>
                </c:pt>
                <c:pt idx="51">
                  <c:v>7381.6439046074465</c:v>
                </c:pt>
                <c:pt idx="52">
                  <c:v>9176.165693938181</c:v>
                </c:pt>
                <c:pt idx="53">
                  <c:v>7925.642894706999</c:v>
                </c:pt>
                <c:pt idx="54">
                  <c:v>9169.1341845605439</c:v>
                </c:pt>
                <c:pt idx="55">
                  <c:v>7925.2665767737399</c:v>
                </c:pt>
                <c:pt idx="56">
                  <c:v>3685.4902111732704</c:v>
                </c:pt>
                <c:pt idx="57">
                  <c:v>3690.0722399721185</c:v>
                </c:pt>
                <c:pt idx="58">
                  <c:v>3392.9972752267963</c:v>
                </c:pt>
                <c:pt idx="59">
                  <c:v>2899.727967518063</c:v>
                </c:pt>
                <c:pt idx="60">
                  <c:v>2849.0826480866308</c:v>
                </c:pt>
                <c:pt idx="61">
                  <c:v>2823.707562845359</c:v>
                </c:pt>
                <c:pt idx="62">
                  <c:v>3249.445665665141</c:v>
                </c:pt>
                <c:pt idx="63">
                  <c:v>2706.6926602437156</c:v>
                </c:pt>
                <c:pt idx="64">
                  <c:v>2666.0955271953694</c:v>
                </c:pt>
                <c:pt idx="65">
                  <c:v>2494.6227297235291</c:v>
                </c:pt>
                <c:pt idx="66">
                  <c:v>2533.2918366211238</c:v>
                </c:pt>
                <c:pt idx="67">
                  <c:v>2141.4909519312796</c:v>
                </c:pt>
                <c:pt idx="68">
                  <c:v>2370.2550382758395</c:v>
                </c:pt>
                <c:pt idx="69">
                  <c:v>2069.3246394530101</c:v>
                </c:pt>
                <c:pt idx="70">
                  <c:v>2180.5318662662985</c:v>
                </c:pt>
                <c:pt idx="71">
                  <c:v>1890.0906646999601</c:v>
                </c:pt>
                <c:pt idx="72">
                  <c:v>1628.5318116739218</c:v>
                </c:pt>
                <c:pt idx="73">
                  <c:v>1573.9383829925173</c:v>
                </c:pt>
                <c:pt idx="74">
                  <c:v>1363.1872413408605</c:v>
                </c:pt>
                <c:pt idx="75">
                  <c:v>1468.3142617143521</c:v>
                </c:pt>
                <c:pt idx="76">
                  <c:v>1325.4970721697084</c:v>
                </c:pt>
                <c:pt idx="77">
                  <c:v>1368.9010911211151</c:v>
                </c:pt>
                <c:pt idx="78">
                  <c:v>1315.6838251612903</c:v>
                </c:pt>
                <c:pt idx="79">
                  <c:v>1463.7941955299536</c:v>
                </c:pt>
                <c:pt idx="80">
                  <c:v>3110.7375433028801</c:v>
                </c:pt>
                <c:pt idx="81">
                  <c:v>3350.1261879432814</c:v>
                </c:pt>
                <c:pt idx="82">
                  <c:v>3354.4893994604831</c:v>
                </c:pt>
                <c:pt idx="83">
                  <c:v>5404.8587326685692</c:v>
                </c:pt>
                <c:pt idx="84">
                  <c:v>3811.7619898979874</c:v>
                </c:pt>
                <c:pt idx="85">
                  <c:v>4035.3304591276196</c:v>
                </c:pt>
                <c:pt idx="86">
                  <c:v>3798.4037077383464</c:v>
                </c:pt>
                <c:pt idx="87">
                  <c:v>6760.1296203218708</c:v>
                </c:pt>
                <c:pt idx="88">
                  <c:v>4120.6331022894719</c:v>
                </c:pt>
                <c:pt idx="89">
                  <c:v>4290.8286136333409</c:v>
                </c:pt>
                <c:pt idx="90">
                  <c:v>4490.8166653781109</c:v>
                </c:pt>
                <c:pt idx="91">
                  <c:v>4417.7168991809667</c:v>
                </c:pt>
                <c:pt idx="92">
                  <c:v>4409.3996644819008</c:v>
                </c:pt>
                <c:pt idx="93">
                  <c:v>4438.2842239451938</c:v>
                </c:pt>
                <c:pt idx="94">
                  <c:v>4226.6992863902487</c:v>
                </c:pt>
                <c:pt idx="95">
                  <c:v>4310.5815583869207</c:v>
                </c:pt>
                <c:pt idx="96">
                  <c:v>4378.4637960750388</c:v>
                </c:pt>
                <c:pt idx="97">
                  <c:v>4310.6182774828812</c:v>
                </c:pt>
                <c:pt idx="98">
                  <c:v>4413.5114185599186</c:v>
                </c:pt>
                <c:pt idx="99">
                  <c:v>4312.2179657753104</c:v>
                </c:pt>
                <c:pt idx="100">
                  <c:v>4567.011637708767</c:v>
                </c:pt>
                <c:pt idx="101">
                  <c:v>4485.7923765749692</c:v>
                </c:pt>
                <c:pt idx="102">
                  <c:v>4307.0284768164383</c:v>
                </c:pt>
                <c:pt idx="103">
                  <c:v>4287.2651957331645</c:v>
                </c:pt>
                <c:pt idx="104">
                  <c:v>4396.9275040018974</c:v>
                </c:pt>
                <c:pt idx="105">
                  <c:v>3826.8955484542385</c:v>
                </c:pt>
                <c:pt idx="106">
                  <c:v>3908.9582814343762</c:v>
                </c:pt>
                <c:pt idx="107">
                  <c:v>4194.7307919783316</c:v>
                </c:pt>
                <c:pt idx="108">
                  <c:v>3954.983642231748</c:v>
                </c:pt>
                <c:pt idx="109">
                  <c:v>4044.6565069130934</c:v>
                </c:pt>
                <c:pt idx="110">
                  <c:v>4203.6744993264501</c:v>
                </c:pt>
                <c:pt idx="111">
                  <c:v>3354.6596331012142</c:v>
                </c:pt>
                <c:pt idx="112">
                  <c:v>4107.1938460348347</c:v>
                </c:pt>
                <c:pt idx="113">
                  <c:v>3331.1867000027978</c:v>
                </c:pt>
                <c:pt idx="114">
                  <c:v>1015.3554963846593</c:v>
                </c:pt>
                <c:pt idx="115">
                  <c:v>592.20252058939502</c:v>
                </c:pt>
                <c:pt idx="116">
                  <c:v>556.59438673473403</c:v>
                </c:pt>
                <c:pt idx="117">
                  <c:v>639.97939578530634</c:v>
                </c:pt>
                <c:pt idx="118">
                  <c:v>589.65282439356554</c:v>
                </c:pt>
                <c:pt idx="119">
                  <c:v>527.34186181068458</c:v>
                </c:pt>
                <c:pt idx="120">
                  <c:v>561.16708591925817</c:v>
                </c:pt>
                <c:pt idx="121">
                  <c:v>404.67568769455556</c:v>
                </c:pt>
                <c:pt idx="122">
                  <c:v>434.94767233151089</c:v>
                </c:pt>
                <c:pt idx="123">
                  <c:v>513.96544634959355</c:v>
                </c:pt>
                <c:pt idx="124">
                  <c:v>424.02867187143306</c:v>
                </c:pt>
                <c:pt idx="125">
                  <c:v>439.62562345977784</c:v>
                </c:pt>
                <c:pt idx="126">
                  <c:v>371.51388308190161</c:v>
                </c:pt>
                <c:pt idx="127">
                  <c:v>339.99424841389566</c:v>
                </c:pt>
                <c:pt idx="128">
                  <c:v>429.33741531259346</c:v>
                </c:pt>
                <c:pt idx="129">
                  <c:v>383.58129123945599</c:v>
                </c:pt>
                <c:pt idx="130">
                  <c:v>476.80000445013343</c:v>
                </c:pt>
                <c:pt idx="131">
                  <c:v>306.3869296563733</c:v>
                </c:pt>
                <c:pt idx="132">
                  <c:v>323.83260315151136</c:v>
                </c:pt>
                <c:pt idx="133">
                  <c:v>392.75871351982067</c:v>
                </c:pt>
                <c:pt idx="134">
                  <c:v>330.29480112512329</c:v>
                </c:pt>
                <c:pt idx="135">
                  <c:v>748.41073973281277</c:v>
                </c:pt>
                <c:pt idx="136">
                  <c:v>2062.7530495666833</c:v>
                </c:pt>
                <c:pt idx="137">
                  <c:v>2926.3248664677571</c:v>
                </c:pt>
                <c:pt idx="138">
                  <c:v>2856.4279225368018</c:v>
                </c:pt>
                <c:pt idx="139">
                  <c:v>3551.4800972078419</c:v>
                </c:pt>
                <c:pt idx="140">
                  <c:v>5859.0670725165328</c:v>
                </c:pt>
                <c:pt idx="141">
                  <c:v>10149.564591377552</c:v>
                </c:pt>
                <c:pt idx="142">
                  <c:v>7914.2861483339966</c:v>
                </c:pt>
                <c:pt idx="143">
                  <c:v>8740.3079215910639</c:v>
                </c:pt>
                <c:pt idx="144">
                  <c:v>9815.4501880080679</c:v>
                </c:pt>
                <c:pt idx="145">
                  <c:v>7077.9144145207365</c:v>
                </c:pt>
                <c:pt idx="146">
                  <c:v>7159.4975785234546</c:v>
                </c:pt>
                <c:pt idx="147">
                  <c:v>1987.5371240437153</c:v>
                </c:pt>
                <c:pt idx="148">
                  <c:v>12176.839550691078</c:v>
                </c:pt>
                <c:pt idx="149">
                  <c:v>8918.6334652237674</c:v>
                </c:pt>
                <c:pt idx="150">
                  <c:v>7249.8445677417203</c:v>
                </c:pt>
                <c:pt idx="151">
                  <c:v>7134.690071221472</c:v>
                </c:pt>
                <c:pt idx="152">
                  <c:v>7583.2143431167533</c:v>
                </c:pt>
                <c:pt idx="153">
                  <c:v>7735.3280051121092</c:v>
                </c:pt>
                <c:pt idx="154">
                  <c:v>7927.9546352722518</c:v>
                </c:pt>
                <c:pt idx="155">
                  <c:v>7940.5332660442427</c:v>
                </c:pt>
                <c:pt idx="156">
                  <c:v>8162.2210818644126</c:v>
                </c:pt>
                <c:pt idx="157">
                  <c:v>8151.3256145976293</c:v>
                </c:pt>
                <c:pt idx="158">
                  <c:v>8536.9227069496064</c:v>
                </c:pt>
                <c:pt idx="159">
                  <c:v>8947.7401206556333</c:v>
                </c:pt>
                <c:pt idx="160">
                  <c:v>8627.7610317734834</c:v>
                </c:pt>
                <c:pt idx="161">
                  <c:v>8483.6578153483551</c:v>
                </c:pt>
                <c:pt idx="162">
                  <c:v>8516.8739562438968</c:v>
                </c:pt>
                <c:pt idx="163">
                  <c:v>8059.4668284512964</c:v>
                </c:pt>
                <c:pt idx="164">
                  <c:v>8122.1563216692202</c:v>
                </c:pt>
                <c:pt idx="165">
                  <c:v>8371.3880926493366</c:v>
                </c:pt>
                <c:pt idx="166">
                  <c:v>7733.6362704979774</c:v>
                </c:pt>
                <c:pt idx="167">
                  <c:v>8393.2113789625291</c:v>
                </c:pt>
                <c:pt idx="168">
                  <c:v>8208.6878648549409</c:v>
                </c:pt>
                <c:pt idx="169">
                  <c:v>8264.0095156592761</c:v>
                </c:pt>
                <c:pt idx="170">
                  <c:v>6979.7812475317587</c:v>
                </c:pt>
                <c:pt idx="171">
                  <c:v>4076.6450469905753</c:v>
                </c:pt>
                <c:pt idx="172">
                  <c:v>399.37466896752034</c:v>
                </c:pt>
                <c:pt idx="173">
                  <c:v>328.64037644329949</c:v>
                </c:pt>
                <c:pt idx="174">
                  <c:v>167.05085032584608</c:v>
                </c:pt>
                <c:pt idx="175">
                  <c:v>224.11806329281035</c:v>
                </c:pt>
                <c:pt idx="176">
                  <c:v>273.97580139867762</c:v>
                </c:pt>
                <c:pt idx="177">
                  <c:v>211.36038952022736</c:v>
                </c:pt>
                <c:pt idx="178">
                  <c:v>241.82816690196503</c:v>
                </c:pt>
                <c:pt idx="179">
                  <c:v>217.98456583407105</c:v>
                </c:pt>
                <c:pt idx="180">
                  <c:v>231.1946328698541</c:v>
                </c:pt>
                <c:pt idx="181">
                  <c:v>219.37879788594364</c:v>
                </c:pt>
                <c:pt idx="182">
                  <c:v>256.53889709194658</c:v>
                </c:pt>
                <c:pt idx="183">
                  <c:v>139.19907869935187</c:v>
                </c:pt>
                <c:pt idx="184">
                  <c:v>229.95827815287888</c:v>
                </c:pt>
                <c:pt idx="185">
                  <c:v>198.28678650522377</c:v>
                </c:pt>
                <c:pt idx="186">
                  <c:v>216.0989361769372</c:v>
                </c:pt>
                <c:pt idx="187">
                  <c:v>149.00598461503381</c:v>
                </c:pt>
                <c:pt idx="188">
                  <c:v>125.46728585137932</c:v>
                </c:pt>
                <c:pt idx="189">
                  <c:v>179.77060071449708</c:v>
                </c:pt>
                <c:pt idx="190">
                  <c:v>207.13442956714098</c:v>
                </c:pt>
                <c:pt idx="191">
                  <c:v>254.58573475357966</c:v>
                </c:pt>
                <c:pt idx="192">
                  <c:v>227.04382227408217</c:v>
                </c:pt>
                <c:pt idx="193">
                  <c:v>138.34282803761326</c:v>
                </c:pt>
                <c:pt idx="194">
                  <c:v>151.81798276490107</c:v>
                </c:pt>
                <c:pt idx="195">
                  <c:v>212.18524127180751</c:v>
                </c:pt>
                <c:pt idx="196">
                  <c:v>231.10489125107495</c:v>
                </c:pt>
                <c:pt idx="197">
                  <c:v>149.64821982732059</c:v>
                </c:pt>
                <c:pt idx="198">
                  <c:v>107.1677983507811</c:v>
                </c:pt>
                <c:pt idx="199">
                  <c:v>1561.6861444651333</c:v>
                </c:pt>
                <c:pt idx="200">
                  <c:v>3018.8750652925946</c:v>
                </c:pt>
                <c:pt idx="201">
                  <c:v>3862.3141888838986</c:v>
                </c:pt>
                <c:pt idx="202">
                  <c:v>4651.9765580642534</c:v>
                </c:pt>
                <c:pt idx="203">
                  <c:v>6342.8108349583154</c:v>
                </c:pt>
                <c:pt idx="204">
                  <c:v>5773.588316586066</c:v>
                </c:pt>
                <c:pt idx="205">
                  <c:v>6423.7435556052269</c:v>
                </c:pt>
                <c:pt idx="206">
                  <c:v>6563.4552596718804</c:v>
                </c:pt>
                <c:pt idx="207">
                  <c:v>6140.3539115589037</c:v>
                </c:pt>
                <c:pt idx="208">
                  <c:v>7070.7626963080947</c:v>
                </c:pt>
                <c:pt idx="209">
                  <c:v>7859.0800366349222</c:v>
                </c:pt>
                <c:pt idx="210">
                  <c:v>7398.5202959408125</c:v>
                </c:pt>
                <c:pt idx="211">
                  <c:v>7714.8267596864889</c:v>
                </c:pt>
                <c:pt idx="212">
                  <c:v>8233.3952614311511</c:v>
                </c:pt>
                <c:pt idx="213">
                  <c:v>7782.5080342381061</c:v>
                </c:pt>
                <c:pt idx="214">
                  <c:v>8064.1056693839391</c:v>
                </c:pt>
                <c:pt idx="215">
                  <c:v>5744.4062040167319</c:v>
                </c:pt>
                <c:pt idx="216">
                  <c:v>1278.1030768380929</c:v>
                </c:pt>
                <c:pt idx="217">
                  <c:v>837.38479635665101</c:v>
                </c:pt>
                <c:pt idx="218">
                  <c:v>715.86403682238222</c:v>
                </c:pt>
                <c:pt idx="219">
                  <c:v>720.52616406467405</c:v>
                </c:pt>
                <c:pt idx="220">
                  <c:v>640.16465195223486</c:v>
                </c:pt>
                <c:pt idx="221">
                  <c:v>629.21442236516054</c:v>
                </c:pt>
                <c:pt idx="222">
                  <c:v>705.6175521422756</c:v>
                </c:pt>
                <c:pt idx="223">
                  <c:v>703.80492740193029</c:v>
                </c:pt>
                <c:pt idx="224">
                  <c:v>599.4200779664377</c:v>
                </c:pt>
                <c:pt idx="225">
                  <c:v>757.17929527016861</c:v>
                </c:pt>
                <c:pt idx="226">
                  <c:v>794.20398427810778</c:v>
                </c:pt>
                <c:pt idx="227">
                  <c:v>491.94582830898423</c:v>
                </c:pt>
                <c:pt idx="228">
                  <c:v>543.66922046221828</c:v>
                </c:pt>
                <c:pt idx="229">
                  <c:v>537.96754089195565</c:v>
                </c:pt>
                <c:pt idx="230">
                  <c:v>634.27252805989303</c:v>
                </c:pt>
                <c:pt idx="231">
                  <c:v>476.21817867156466</c:v>
                </c:pt>
                <c:pt idx="232">
                  <c:v>3357.4323710208687</c:v>
                </c:pt>
                <c:pt idx="233">
                  <c:v>5014.4714271737739</c:v>
                </c:pt>
                <c:pt idx="234">
                  <c:v>5594.8549081630754</c:v>
                </c:pt>
                <c:pt idx="235">
                  <c:v>5393.4382585057738</c:v>
                </c:pt>
                <c:pt idx="236">
                  <c:v>5488.0691275177651</c:v>
                </c:pt>
                <c:pt idx="237">
                  <c:v>5923.7876001968425</c:v>
                </c:pt>
                <c:pt idx="238">
                  <c:v>6539.9898695971815</c:v>
                </c:pt>
                <c:pt idx="239">
                  <c:v>6095.9921479595059</c:v>
                </c:pt>
                <c:pt idx="240">
                  <c:v>6132.4383184826956</c:v>
                </c:pt>
                <c:pt idx="241">
                  <c:v>5834.3016413858568</c:v>
                </c:pt>
                <c:pt idx="242">
                  <c:v>5958.0046533542991</c:v>
                </c:pt>
                <c:pt idx="243">
                  <c:v>5750.4924072622644</c:v>
                </c:pt>
                <c:pt idx="244">
                  <c:v>6135.832325675131</c:v>
                </c:pt>
                <c:pt idx="245">
                  <c:v>6367.4057395660175</c:v>
                </c:pt>
                <c:pt idx="246">
                  <c:v>6335.1626796307319</c:v>
                </c:pt>
                <c:pt idx="247">
                  <c:v>6129.8198950753367</c:v>
                </c:pt>
                <c:pt idx="248">
                  <c:v>6437.2868126018911</c:v>
                </c:pt>
                <c:pt idx="249">
                  <c:v>6119.1339344326752</c:v>
                </c:pt>
                <c:pt idx="250">
                  <c:v>6517.018893665233</c:v>
                </c:pt>
                <c:pt idx="251">
                  <c:v>6427.3675991892815</c:v>
                </c:pt>
                <c:pt idx="252">
                  <c:v>6625.7839950087018</c:v>
                </c:pt>
                <c:pt idx="253">
                  <c:v>6314.579990683711</c:v>
                </c:pt>
                <c:pt idx="254">
                  <c:v>11343.363942643236</c:v>
                </c:pt>
                <c:pt idx="255">
                  <c:v>26623.48148875932</c:v>
                </c:pt>
                <c:pt idx="256">
                  <c:v>17492.813535666904</c:v>
                </c:pt>
                <c:pt idx="257">
                  <c:v>17779.269067706478</c:v>
                </c:pt>
                <c:pt idx="258">
                  <c:v>16986.430637605281</c:v>
                </c:pt>
                <c:pt idx="259">
                  <c:v>17171.892515707972</c:v>
                </c:pt>
                <c:pt idx="260">
                  <c:v>16985.630322721063</c:v>
                </c:pt>
                <c:pt idx="261">
                  <c:v>17209.073085365773</c:v>
                </c:pt>
                <c:pt idx="262">
                  <c:v>17475.405526611463</c:v>
                </c:pt>
                <c:pt idx="263">
                  <c:v>17259.101592629053</c:v>
                </c:pt>
                <c:pt idx="264">
                  <c:v>18649.391140127402</c:v>
                </c:pt>
                <c:pt idx="265">
                  <c:v>17994.880064511977</c:v>
                </c:pt>
                <c:pt idx="266">
                  <c:v>17553.011091248438</c:v>
                </c:pt>
                <c:pt idx="267">
                  <c:v>17592.772717829364</c:v>
                </c:pt>
                <c:pt idx="268">
                  <c:v>17046.302274614933</c:v>
                </c:pt>
                <c:pt idx="269">
                  <c:v>17407.157976389848</c:v>
                </c:pt>
                <c:pt idx="270">
                  <c:v>16991.574935250039</c:v>
                </c:pt>
                <c:pt idx="271">
                  <c:v>17468.278028684796</c:v>
                </c:pt>
                <c:pt idx="272">
                  <c:v>17745.13304519753</c:v>
                </c:pt>
                <c:pt idx="273">
                  <c:v>13036.966120802736</c:v>
                </c:pt>
                <c:pt idx="274">
                  <c:v>477.04140208758554</c:v>
                </c:pt>
                <c:pt idx="275">
                  <c:v>269.7987013858268</c:v>
                </c:pt>
                <c:pt idx="276">
                  <c:v>245.6475664293115</c:v>
                </c:pt>
                <c:pt idx="277">
                  <c:v>266.86353876290582</c:v>
                </c:pt>
                <c:pt idx="278">
                  <c:v>216.66240902331998</c:v>
                </c:pt>
                <c:pt idx="279">
                  <c:v>180.49898376331376</c:v>
                </c:pt>
                <c:pt idx="280">
                  <c:v>272.82171101185372</c:v>
                </c:pt>
                <c:pt idx="281">
                  <c:v>182.17466319420765</c:v>
                </c:pt>
                <c:pt idx="282">
                  <c:v>152.9242048823601</c:v>
                </c:pt>
                <c:pt idx="283">
                  <c:v>150.63362834209815</c:v>
                </c:pt>
                <c:pt idx="284">
                  <c:v>195.92440794837938</c:v>
                </c:pt>
                <c:pt idx="285">
                  <c:v>180.35053618044208</c:v>
                </c:pt>
                <c:pt idx="286">
                  <c:v>122.93529681166332</c:v>
                </c:pt>
                <c:pt idx="287">
                  <c:v>185.51956402317219</c:v>
                </c:pt>
                <c:pt idx="288">
                  <c:v>121.59795070917463</c:v>
                </c:pt>
                <c:pt idx="289">
                  <c:v>209.2218273937473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AF-449D-A3D1-54DFD6913614}"/>
            </c:ext>
          </c:extLst>
        </c:ser>
        <c:ser>
          <c:idx val="1"/>
          <c:order val="1"/>
          <c:tx>
            <c:strRef>
              <c:f>'2024_12_18_AVE'!$X$4</c:f>
              <c:strCache>
                <c:ptCount val="1"/>
                <c:pt idx="0">
                  <c:v>SHCHO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'2024_12_18_AVE'!$X$5:$X$536</c:f>
              <c:numCache>
                <c:formatCode>General</c:formatCode>
                <c:ptCount val="532"/>
                <c:pt idx="0">
                  <c:v>38.419776117486443</c:v>
                </c:pt>
                <c:pt idx="1">
                  <c:v>50.648142147398069</c:v>
                </c:pt>
                <c:pt idx="2">
                  <c:v>42.667242913323754</c:v>
                </c:pt>
                <c:pt idx="3">
                  <c:v>32.039002747682929</c:v>
                </c:pt>
                <c:pt idx="4">
                  <c:v>41.93237392543773</c:v>
                </c:pt>
                <c:pt idx="5">
                  <c:v>37.248621386333831</c:v>
                </c:pt>
                <c:pt idx="6">
                  <c:v>41.981278578848276</c:v>
                </c:pt>
                <c:pt idx="7">
                  <c:v>32.361033015779505</c:v>
                </c:pt>
                <c:pt idx="8">
                  <c:v>29.860529995968829</c:v>
                </c:pt>
                <c:pt idx="9">
                  <c:v>60.900384371278406</c:v>
                </c:pt>
                <c:pt idx="10">
                  <c:v>57.251649625930781</c:v>
                </c:pt>
                <c:pt idx="11">
                  <c:v>40.975007364904343</c:v>
                </c:pt>
                <c:pt idx="12">
                  <c:v>19.870351376455368</c:v>
                </c:pt>
                <c:pt idx="13">
                  <c:v>16.542515363655053</c:v>
                </c:pt>
                <c:pt idx="14">
                  <c:v>39.077498988598592</c:v>
                </c:pt>
                <c:pt idx="15">
                  <c:v>47.935084747557674</c:v>
                </c:pt>
                <c:pt idx="16">
                  <c:v>0</c:v>
                </c:pt>
                <c:pt idx="17">
                  <c:v>27.346399615524405</c:v>
                </c:pt>
                <c:pt idx="18">
                  <c:v>28.690240542678676</c:v>
                </c:pt>
                <c:pt idx="19">
                  <c:v>60.14328285529259</c:v>
                </c:pt>
                <c:pt idx="20">
                  <c:v>48.564607385619723</c:v>
                </c:pt>
                <c:pt idx="21">
                  <c:v>334.4906451419962</c:v>
                </c:pt>
                <c:pt idx="22">
                  <c:v>1580.3761971843383</c:v>
                </c:pt>
                <c:pt idx="23">
                  <c:v>2916.0444116254353</c:v>
                </c:pt>
                <c:pt idx="24">
                  <c:v>3823.4587207657896</c:v>
                </c:pt>
                <c:pt idx="25">
                  <c:v>4608.6789010841085</c:v>
                </c:pt>
                <c:pt idx="26">
                  <c:v>1568.3390265272137</c:v>
                </c:pt>
                <c:pt idx="27">
                  <c:v>1851.1726857769775</c:v>
                </c:pt>
                <c:pt idx="28">
                  <c:v>1070.9350925572237</c:v>
                </c:pt>
                <c:pt idx="29">
                  <c:v>1147.4478468185071</c:v>
                </c:pt>
                <c:pt idx="30">
                  <c:v>1440.8147096836608</c:v>
                </c:pt>
                <c:pt idx="31">
                  <c:v>1464.2246301291991</c:v>
                </c:pt>
                <c:pt idx="32">
                  <c:v>1593.8130477833777</c:v>
                </c:pt>
                <c:pt idx="33">
                  <c:v>1686.9068138319383</c:v>
                </c:pt>
                <c:pt idx="34">
                  <c:v>1565.2304387366171</c:v>
                </c:pt>
                <c:pt idx="35">
                  <c:v>1777.8342169592688</c:v>
                </c:pt>
                <c:pt idx="36">
                  <c:v>1665.847667875154</c:v>
                </c:pt>
                <c:pt idx="37">
                  <c:v>1760.5808244695345</c:v>
                </c:pt>
                <c:pt idx="38">
                  <c:v>1717.2648070555206</c:v>
                </c:pt>
                <c:pt idx="39">
                  <c:v>1735.3648411311108</c:v>
                </c:pt>
                <c:pt idx="40">
                  <c:v>1724.1065955544982</c:v>
                </c:pt>
                <c:pt idx="41">
                  <c:v>1862.4505752178602</c:v>
                </c:pt>
                <c:pt idx="42">
                  <c:v>1883.9225272031827</c:v>
                </c:pt>
                <c:pt idx="43">
                  <c:v>1158.4375950342912</c:v>
                </c:pt>
                <c:pt idx="44">
                  <c:v>1964.7688093370984</c:v>
                </c:pt>
                <c:pt idx="45">
                  <c:v>2012.453056133337</c:v>
                </c:pt>
                <c:pt idx="46">
                  <c:v>1906.3973086752599</c:v>
                </c:pt>
                <c:pt idx="47">
                  <c:v>1969.2182964474596</c:v>
                </c:pt>
                <c:pt idx="48">
                  <c:v>1909.4121610361515</c:v>
                </c:pt>
                <c:pt idx="49">
                  <c:v>1990.5931003298076</c:v>
                </c:pt>
                <c:pt idx="50">
                  <c:v>2009.0203227160862</c:v>
                </c:pt>
                <c:pt idx="51">
                  <c:v>1535.5989321656359</c:v>
                </c:pt>
                <c:pt idx="52">
                  <c:v>1809.2749836708031</c:v>
                </c:pt>
                <c:pt idx="53">
                  <c:v>1660.1544256852576</c:v>
                </c:pt>
                <c:pt idx="54">
                  <c:v>2179.6291461226738</c:v>
                </c:pt>
                <c:pt idx="55">
                  <c:v>1455.7789870680328</c:v>
                </c:pt>
                <c:pt idx="56">
                  <c:v>164.93546511904637</c:v>
                </c:pt>
                <c:pt idx="57">
                  <c:v>158.22923168465414</c:v>
                </c:pt>
                <c:pt idx="58">
                  <c:v>85.020499615863798</c:v>
                </c:pt>
                <c:pt idx="59">
                  <c:v>100.49898577004961</c:v>
                </c:pt>
                <c:pt idx="60">
                  <c:v>133.82306350246702</c:v>
                </c:pt>
                <c:pt idx="61">
                  <c:v>108.67884201970034</c:v>
                </c:pt>
                <c:pt idx="62">
                  <c:v>61.643559173863977</c:v>
                </c:pt>
                <c:pt idx="63">
                  <c:v>102.25969229503052</c:v>
                </c:pt>
                <c:pt idx="64">
                  <c:v>67.136346505923839</c:v>
                </c:pt>
                <c:pt idx="65">
                  <c:v>147.01046963012166</c:v>
                </c:pt>
                <c:pt idx="66">
                  <c:v>74.570416279352571</c:v>
                </c:pt>
                <c:pt idx="67">
                  <c:v>96.172261101056307</c:v>
                </c:pt>
                <c:pt idx="68">
                  <c:v>98.134098412755947</c:v>
                </c:pt>
                <c:pt idx="69">
                  <c:v>112.83108885499701</c:v>
                </c:pt>
                <c:pt idx="70">
                  <c:v>91.922123442948589</c:v>
                </c:pt>
                <c:pt idx="71">
                  <c:v>164.98142968193207</c:v>
                </c:pt>
                <c:pt idx="72">
                  <c:v>102.60407079598802</c:v>
                </c:pt>
                <c:pt idx="73">
                  <c:v>54.44839136659553</c:v>
                </c:pt>
                <c:pt idx="74">
                  <c:v>79.062711554521144</c:v>
                </c:pt>
                <c:pt idx="75">
                  <c:v>80.300078450233713</c:v>
                </c:pt>
                <c:pt idx="76">
                  <c:v>41.606179422126353</c:v>
                </c:pt>
                <c:pt idx="77">
                  <c:v>38.543121346878898</c:v>
                </c:pt>
                <c:pt idx="78">
                  <c:v>76.418154111953228</c:v>
                </c:pt>
                <c:pt idx="79">
                  <c:v>43.962910669072819</c:v>
                </c:pt>
                <c:pt idx="80">
                  <c:v>964.4401343931869</c:v>
                </c:pt>
                <c:pt idx="81">
                  <c:v>1283.8858372148695</c:v>
                </c:pt>
                <c:pt idx="82">
                  <c:v>1640.8799420715791</c:v>
                </c:pt>
                <c:pt idx="83">
                  <c:v>1792.9756069309947</c:v>
                </c:pt>
                <c:pt idx="84">
                  <c:v>1464.2665146630923</c:v>
                </c:pt>
                <c:pt idx="85">
                  <c:v>1599.533182696194</c:v>
                </c:pt>
                <c:pt idx="86">
                  <c:v>1993.0120496361833</c:v>
                </c:pt>
                <c:pt idx="87">
                  <c:v>2017.990799129939</c:v>
                </c:pt>
                <c:pt idx="88">
                  <c:v>1946.3231839580401</c:v>
                </c:pt>
                <c:pt idx="89">
                  <c:v>1855.8659628538023</c:v>
                </c:pt>
                <c:pt idx="90">
                  <c:v>1866.3738361193068</c:v>
                </c:pt>
                <c:pt idx="91">
                  <c:v>1938.5872906795905</c:v>
                </c:pt>
                <c:pt idx="92">
                  <c:v>1934.8091801949172</c:v>
                </c:pt>
                <c:pt idx="93">
                  <c:v>1759.9328384274831</c:v>
                </c:pt>
                <c:pt idx="94">
                  <c:v>2474.0470959940417</c:v>
                </c:pt>
                <c:pt idx="95">
                  <c:v>2104.8193982031316</c:v>
                </c:pt>
                <c:pt idx="96">
                  <c:v>2056.7723114794917</c:v>
                </c:pt>
                <c:pt idx="97">
                  <c:v>1735.0721024273705</c:v>
                </c:pt>
                <c:pt idx="98">
                  <c:v>1832.5574949596314</c:v>
                </c:pt>
                <c:pt idx="99">
                  <c:v>1819.6979796600731</c:v>
                </c:pt>
                <c:pt idx="100">
                  <c:v>1702.3871184362943</c:v>
                </c:pt>
                <c:pt idx="101">
                  <c:v>2345.42792641612</c:v>
                </c:pt>
                <c:pt idx="102">
                  <c:v>1977.5470498058919</c:v>
                </c:pt>
                <c:pt idx="103">
                  <c:v>1985.8603286577229</c:v>
                </c:pt>
                <c:pt idx="104">
                  <c:v>1735.497953627658</c:v>
                </c:pt>
                <c:pt idx="105">
                  <c:v>1949.0370654326566</c:v>
                </c:pt>
                <c:pt idx="106">
                  <c:v>2158.227040035943</c:v>
                </c:pt>
                <c:pt idx="107">
                  <c:v>2045.867078532212</c:v>
                </c:pt>
                <c:pt idx="108">
                  <c:v>2048.4527980900707</c:v>
                </c:pt>
                <c:pt idx="109">
                  <c:v>1978.129388953</c:v>
                </c:pt>
                <c:pt idx="110">
                  <c:v>2217.8362218184334</c:v>
                </c:pt>
                <c:pt idx="111">
                  <c:v>1796.3050831830374</c:v>
                </c:pt>
                <c:pt idx="112">
                  <c:v>2320.7055855060562</c:v>
                </c:pt>
                <c:pt idx="113">
                  <c:v>1911.9519402843155</c:v>
                </c:pt>
                <c:pt idx="114">
                  <c:v>77.759328963600694</c:v>
                </c:pt>
                <c:pt idx="115">
                  <c:v>75.548469704819951</c:v>
                </c:pt>
                <c:pt idx="116">
                  <c:v>90.630870614644067</c:v>
                </c:pt>
                <c:pt idx="117">
                  <c:v>61.363878040999651</c:v>
                </c:pt>
                <c:pt idx="118">
                  <c:v>34.263610066112591</c:v>
                </c:pt>
                <c:pt idx="119">
                  <c:v>35.949606424680475</c:v>
                </c:pt>
                <c:pt idx="120">
                  <c:v>99.588823089231099</c:v>
                </c:pt>
                <c:pt idx="121">
                  <c:v>38.942887999491774</c:v>
                </c:pt>
                <c:pt idx="122">
                  <c:v>32.33882825518053</c:v>
                </c:pt>
                <c:pt idx="123">
                  <c:v>50.182751698930794</c:v>
                </c:pt>
                <c:pt idx="124">
                  <c:v>49.270267391072757</c:v>
                </c:pt>
                <c:pt idx="125">
                  <c:v>38.883222473334925</c:v>
                </c:pt>
                <c:pt idx="126">
                  <c:v>40.030720878900269</c:v>
                </c:pt>
                <c:pt idx="127">
                  <c:v>129.53118146896793</c:v>
                </c:pt>
                <c:pt idx="128">
                  <c:v>68.549671352430892</c:v>
                </c:pt>
                <c:pt idx="129">
                  <c:v>30.694444940797045</c:v>
                </c:pt>
                <c:pt idx="130">
                  <c:v>20.462666857651559</c:v>
                </c:pt>
                <c:pt idx="131">
                  <c:v>97.441738455679157</c:v>
                </c:pt>
                <c:pt idx="132">
                  <c:v>31.81237001172294</c:v>
                </c:pt>
                <c:pt idx="133">
                  <c:v>0</c:v>
                </c:pt>
                <c:pt idx="134">
                  <c:v>49.765959235489973</c:v>
                </c:pt>
                <c:pt idx="135">
                  <c:v>390.65183131348209</c:v>
                </c:pt>
                <c:pt idx="136">
                  <c:v>1155.615852446173</c:v>
                </c:pt>
                <c:pt idx="137">
                  <c:v>1814.2514416314862</c:v>
                </c:pt>
                <c:pt idx="138">
                  <c:v>1781.7855729206044</c:v>
                </c:pt>
                <c:pt idx="139">
                  <c:v>1838.1705988199392</c:v>
                </c:pt>
                <c:pt idx="140">
                  <c:v>3010.6296331182357</c:v>
                </c:pt>
                <c:pt idx="141">
                  <c:v>3835.4763486327579</c:v>
                </c:pt>
                <c:pt idx="142">
                  <c:v>3330.4858653011283</c:v>
                </c:pt>
                <c:pt idx="143">
                  <c:v>3596.9508028245864</c:v>
                </c:pt>
                <c:pt idx="144">
                  <c:v>4171.0381392566287</c:v>
                </c:pt>
                <c:pt idx="145">
                  <c:v>3141.3600207708828</c:v>
                </c:pt>
                <c:pt idx="146">
                  <c:v>3335.8240593983169</c:v>
                </c:pt>
                <c:pt idx="147">
                  <c:v>1420.4971698704769</c:v>
                </c:pt>
                <c:pt idx="148">
                  <c:v>4522.4723515570422</c:v>
                </c:pt>
                <c:pt idx="149">
                  <c:v>3809.1645833271846</c:v>
                </c:pt>
                <c:pt idx="150">
                  <c:v>3062.4781749110675</c:v>
                </c:pt>
                <c:pt idx="151">
                  <c:v>3162.3902525751164</c:v>
                </c:pt>
                <c:pt idx="152">
                  <c:v>3325.0114395999731</c:v>
                </c:pt>
                <c:pt idx="153">
                  <c:v>3120.2765217148108</c:v>
                </c:pt>
                <c:pt idx="154">
                  <c:v>3516.4332040144968</c:v>
                </c:pt>
                <c:pt idx="155">
                  <c:v>3058.2891748675243</c:v>
                </c:pt>
                <c:pt idx="156">
                  <c:v>3214.8717427642487</c:v>
                </c:pt>
                <c:pt idx="157">
                  <c:v>3222.4813582069296</c:v>
                </c:pt>
                <c:pt idx="158">
                  <c:v>3510.4459427891957</c:v>
                </c:pt>
                <c:pt idx="159">
                  <c:v>3315.4805233690281</c:v>
                </c:pt>
                <c:pt idx="160">
                  <c:v>3420.768244133109</c:v>
                </c:pt>
                <c:pt idx="161">
                  <c:v>3415.1334683296168</c:v>
                </c:pt>
                <c:pt idx="162">
                  <c:v>3452.5550621868733</c:v>
                </c:pt>
                <c:pt idx="163">
                  <c:v>3635.7211342993969</c:v>
                </c:pt>
                <c:pt idx="164">
                  <c:v>3401.7568639041483</c:v>
                </c:pt>
                <c:pt idx="165">
                  <c:v>3602.2975629578377</c:v>
                </c:pt>
                <c:pt idx="166">
                  <c:v>3308.6041788454236</c:v>
                </c:pt>
                <c:pt idx="167">
                  <c:v>3163.2386169856945</c:v>
                </c:pt>
                <c:pt idx="168">
                  <c:v>3546.4072498008236</c:v>
                </c:pt>
                <c:pt idx="169">
                  <c:v>3130.0423711212684</c:v>
                </c:pt>
                <c:pt idx="170">
                  <c:v>3632.6023190920982</c:v>
                </c:pt>
                <c:pt idx="171">
                  <c:v>1283.765094602936</c:v>
                </c:pt>
                <c:pt idx="172">
                  <c:v>46.98525517264946</c:v>
                </c:pt>
                <c:pt idx="173">
                  <c:v>37.715305694067339</c:v>
                </c:pt>
                <c:pt idx="174">
                  <c:v>95.972466478678143</c:v>
                </c:pt>
                <c:pt idx="175">
                  <c:v>10.047343237106007</c:v>
                </c:pt>
                <c:pt idx="176">
                  <c:v>41.407706347754683</c:v>
                </c:pt>
                <c:pt idx="177">
                  <c:v>37.663032913595259</c:v>
                </c:pt>
                <c:pt idx="178">
                  <c:v>47.246237236712723</c:v>
                </c:pt>
                <c:pt idx="179">
                  <c:v>0</c:v>
                </c:pt>
                <c:pt idx="180">
                  <c:v>51.61153897738275</c:v>
                </c:pt>
                <c:pt idx="181">
                  <c:v>37.763519778059511</c:v>
                </c:pt>
                <c:pt idx="182">
                  <c:v>40.27666549877371</c:v>
                </c:pt>
                <c:pt idx="183">
                  <c:v>19.055962124306689</c:v>
                </c:pt>
                <c:pt idx="184">
                  <c:v>52.263245034745196</c:v>
                </c:pt>
                <c:pt idx="185">
                  <c:v>30.26173464334412</c:v>
                </c:pt>
                <c:pt idx="186">
                  <c:v>49.619792292181558</c:v>
                </c:pt>
                <c:pt idx="187">
                  <c:v>60.742545179479485</c:v>
                </c:pt>
                <c:pt idx="188">
                  <c:v>21.881973382983002</c:v>
                </c:pt>
                <c:pt idx="189">
                  <c:v>56.566672930425788</c:v>
                </c:pt>
                <c:pt idx="190">
                  <c:v>35.639269354821302</c:v>
                </c:pt>
                <c:pt idx="191">
                  <c:v>25.286721966845427</c:v>
                </c:pt>
                <c:pt idx="192">
                  <c:v>48.896746838988882</c:v>
                </c:pt>
                <c:pt idx="193">
                  <c:v>48.457514992560007</c:v>
                </c:pt>
                <c:pt idx="194">
                  <c:v>60.176038713084552</c:v>
                </c:pt>
                <c:pt idx="195">
                  <c:v>0</c:v>
                </c:pt>
                <c:pt idx="196">
                  <c:v>22.295696239286396</c:v>
                </c:pt>
                <c:pt idx="197">
                  <c:v>48.035537848922395</c:v>
                </c:pt>
                <c:pt idx="198">
                  <c:v>62.603983299812519</c:v>
                </c:pt>
                <c:pt idx="199">
                  <c:v>1464.2335075159201</c:v>
                </c:pt>
                <c:pt idx="200">
                  <c:v>2344.8238511031959</c:v>
                </c:pt>
                <c:pt idx="201">
                  <c:v>2530.5855790425612</c:v>
                </c:pt>
                <c:pt idx="202">
                  <c:v>2874.0048306519084</c:v>
                </c:pt>
                <c:pt idx="203">
                  <c:v>3300.624497353163</c:v>
                </c:pt>
                <c:pt idx="204">
                  <c:v>3017.5668444327434</c:v>
                </c:pt>
                <c:pt idx="205">
                  <c:v>2971.3458277251107</c:v>
                </c:pt>
                <c:pt idx="206">
                  <c:v>3247.3316670400245</c:v>
                </c:pt>
                <c:pt idx="207">
                  <c:v>2900.9917460888496</c:v>
                </c:pt>
                <c:pt idx="208">
                  <c:v>3433.3618564299813</c:v>
                </c:pt>
                <c:pt idx="209">
                  <c:v>3489.9209503739075</c:v>
                </c:pt>
                <c:pt idx="210">
                  <c:v>3410.2142664612943</c:v>
                </c:pt>
                <c:pt idx="211">
                  <c:v>3555.1037486394266</c:v>
                </c:pt>
                <c:pt idx="212">
                  <c:v>3672.1983714288563</c:v>
                </c:pt>
                <c:pt idx="213">
                  <c:v>3520.3482395090168</c:v>
                </c:pt>
                <c:pt idx="214">
                  <c:v>3353.0652445347991</c:v>
                </c:pt>
                <c:pt idx="215">
                  <c:v>3729.2577717956833</c:v>
                </c:pt>
                <c:pt idx="216">
                  <c:v>3676.1862674694794</c:v>
                </c:pt>
                <c:pt idx="217">
                  <c:v>4830.3916384278346</c:v>
                </c:pt>
                <c:pt idx="218">
                  <c:v>4994.9463487747289</c:v>
                </c:pt>
                <c:pt idx="219">
                  <c:v>4611.4341036831147</c:v>
                </c:pt>
                <c:pt idx="220">
                  <c:v>5065.1858682650736</c:v>
                </c:pt>
                <c:pt idx="221">
                  <c:v>5138.5300284175055</c:v>
                </c:pt>
                <c:pt idx="222">
                  <c:v>5181.1320885241876</c:v>
                </c:pt>
                <c:pt idx="223">
                  <c:v>5552.4165194943726</c:v>
                </c:pt>
                <c:pt idx="224">
                  <c:v>4907.00784168875</c:v>
                </c:pt>
                <c:pt idx="225">
                  <c:v>5526.9883799985637</c:v>
                </c:pt>
                <c:pt idx="226">
                  <c:v>5341.8906560034811</c:v>
                </c:pt>
                <c:pt idx="227">
                  <c:v>4984.7948384121291</c:v>
                </c:pt>
                <c:pt idx="228">
                  <c:v>5541.6980312028854</c:v>
                </c:pt>
                <c:pt idx="229">
                  <c:v>5089.4359567839883</c:v>
                </c:pt>
                <c:pt idx="230">
                  <c:v>4863.2553970090621</c:v>
                </c:pt>
                <c:pt idx="231">
                  <c:v>4803.9860835542186</c:v>
                </c:pt>
                <c:pt idx="232">
                  <c:v>4037.9502318822902</c:v>
                </c:pt>
                <c:pt idx="233">
                  <c:v>4195.2877463186578</c:v>
                </c:pt>
                <c:pt idx="234">
                  <c:v>4126.3290560535761</c:v>
                </c:pt>
                <c:pt idx="235">
                  <c:v>3881.0585101331303</c:v>
                </c:pt>
                <c:pt idx="236">
                  <c:v>3509.2616124563515</c:v>
                </c:pt>
                <c:pt idx="237">
                  <c:v>3855.947745716292</c:v>
                </c:pt>
                <c:pt idx="238">
                  <c:v>3695.1793430520333</c:v>
                </c:pt>
                <c:pt idx="239">
                  <c:v>3678.2616878313625</c:v>
                </c:pt>
                <c:pt idx="240">
                  <c:v>3587.0460432710647</c:v>
                </c:pt>
                <c:pt idx="241">
                  <c:v>3302.9457088124109</c:v>
                </c:pt>
                <c:pt idx="242">
                  <c:v>3198.2687381040619</c:v>
                </c:pt>
                <c:pt idx="243">
                  <c:v>3232.9702277048427</c:v>
                </c:pt>
                <c:pt idx="244">
                  <c:v>3228.3353486497381</c:v>
                </c:pt>
                <c:pt idx="245">
                  <c:v>3441.2506685940857</c:v>
                </c:pt>
                <c:pt idx="246">
                  <c:v>3477.3883502416452</c:v>
                </c:pt>
                <c:pt idx="247">
                  <c:v>3412.5143620534195</c:v>
                </c:pt>
                <c:pt idx="248">
                  <c:v>3341.8579054071756</c:v>
                </c:pt>
                <c:pt idx="249">
                  <c:v>3282.9155616743697</c:v>
                </c:pt>
                <c:pt idx="250">
                  <c:v>3624.2079195776705</c:v>
                </c:pt>
                <c:pt idx="251">
                  <c:v>2986.9190142221114</c:v>
                </c:pt>
                <c:pt idx="252">
                  <c:v>3334.8520671198239</c:v>
                </c:pt>
                <c:pt idx="253">
                  <c:v>3376.4297914186627</c:v>
                </c:pt>
                <c:pt idx="254">
                  <c:v>4592.0244974961161</c:v>
                </c:pt>
                <c:pt idx="255">
                  <c:v>6550.0531344827541</c:v>
                </c:pt>
                <c:pt idx="256">
                  <c:v>4905.333785283653</c:v>
                </c:pt>
                <c:pt idx="257">
                  <c:v>5600.1185080982341</c:v>
                </c:pt>
                <c:pt idx="258">
                  <c:v>6538.9197969411316</c:v>
                </c:pt>
                <c:pt idx="259">
                  <c:v>5102.2049940228362</c:v>
                </c:pt>
                <c:pt idx="260">
                  <c:v>5200.3753904660807</c:v>
                </c:pt>
                <c:pt idx="261">
                  <c:v>5120.6002983253393</c:v>
                </c:pt>
                <c:pt idx="262">
                  <c:v>5183.5180675331121</c:v>
                </c:pt>
                <c:pt idx="263">
                  <c:v>5153.301832390056</c:v>
                </c:pt>
                <c:pt idx="264">
                  <c:v>5580.8962923385416</c:v>
                </c:pt>
                <c:pt idx="265">
                  <c:v>5596.4843431740301</c:v>
                </c:pt>
                <c:pt idx="266">
                  <c:v>4945.6596656215061</c:v>
                </c:pt>
                <c:pt idx="267">
                  <c:v>5344.1015830939841</c:v>
                </c:pt>
                <c:pt idx="268">
                  <c:v>4987.5852616362563</c:v>
                </c:pt>
                <c:pt idx="269">
                  <c:v>5201.2596828278183</c:v>
                </c:pt>
                <c:pt idx="270">
                  <c:v>5302.6567651915166</c:v>
                </c:pt>
                <c:pt idx="271">
                  <c:v>5365.8241733543073</c:v>
                </c:pt>
                <c:pt idx="272">
                  <c:v>5562.4243909977986</c:v>
                </c:pt>
                <c:pt idx="273">
                  <c:v>4211.9591646531189</c:v>
                </c:pt>
                <c:pt idx="274">
                  <c:v>83.494010608719961</c:v>
                </c:pt>
                <c:pt idx="275">
                  <c:v>77.011823612413266</c:v>
                </c:pt>
                <c:pt idx="276">
                  <c:v>39.073193992452481</c:v>
                </c:pt>
                <c:pt idx="277">
                  <c:v>37.900092620793359</c:v>
                </c:pt>
                <c:pt idx="278">
                  <c:v>42.790777067650929</c:v>
                </c:pt>
                <c:pt idx="279">
                  <c:v>69.693750780628733</c:v>
                </c:pt>
                <c:pt idx="280">
                  <c:v>31.401701210481175</c:v>
                </c:pt>
                <c:pt idx="281">
                  <c:v>51.194364524353162</c:v>
                </c:pt>
                <c:pt idx="282">
                  <c:v>0</c:v>
                </c:pt>
                <c:pt idx="283">
                  <c:v>95.928808710726557</c:v>
                </c:pt>
                <c:pt idx="284">
                  <c:v>32.482867516221567</c:v>
                </c:pt>
                <c:pt idx="285">
                  <c:v>13.048465954263463</c:v>
                </c:pt>
                <c:pt idx="286">
                  <c:v>32.802259355620009</c:v>
                </c:pt>
                <c:pt idx="287">
                  <c:v>37.747671544147025</c:v>
                </c:pt>
                <c:pt idx="288">
                  <c:v>31.476819289894198</c:v>
                </c:pt>
                <c:pt idx="289">
                  <c:v>41.532385121032782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AF-449D-A3D1-54DFD6913614}"/>
            </c:ext>
          </c:extLst>
        </c:ser>
        <c:ser>
          <c:idx val="2"/>
          <c:order val="2"/>
          <c:tx>
            <c:strRef>
              <c:f>'2024_12_18_AVE'!$Y$4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'2024_12_18_AVE'!$Y$5:$Y$536</c:f>
              <c:numCache>
                <c:formatCode>General</c:formatCode>
                <c:ptCount val="532"/>
                <c:pt idx="0">
                  <c:v>138.27010335330687</c:v>
                </c:pt>
                <c:pt idx="1">
                  <c:v>132.55090798594762</c:v>
                </c:pt>
                <c:pt idx="2">
                  <c:v>120.83539595091172</c:v>
                </c:pt>
                <c:pt idx="3">
                  <c:v>104.91645265966592</c:v>
                </c:pt>
                <c:pt idx="4">
                  <c:v>72.297196423168501</c:v>
                </c:pt>
                <c:pt idx="5">
                  <c:v>136.12153507590534</c:v>
                </c:pt>
                <c:pt idx="6">
                  <c:v>91.021356210777228</c:v>
                </c:pt>
                <c:pt idx="7">
                  <c:v>74.003912710503499</c:v>
                </c:pt>
                <c:pt idx="8">
                  <c:v>128.34695660767321</c:v>
                </c:pt>
                <c:pt idx="9">
                  <c:v>132.31927775281861</c:v>
                </c:pt>
                <c:pt idx="10">
                  <c:v>91.837002879490143</c:v>
                </c:pt>
                <c:pt idx="11">
                  <c:v>124.16133697210239</c:v>
                </c:pt>
                <c:pt idx="12">
                  <c:v>81.649080201434785</c:v>
                </c:pt>
                <c:pt idx="13">
                  <c:v>122.92389600235369</c:v>
                </c:pt>
                <c:pt idx="14">
                  <c:v>119.84256510144064</c:v>
                </c:pt>
                <c:pt idx="15">
                  <c:v>111.40262331254101</c:v>
                </c:pt>
                <c:pt idx="16">
                  <c:v>83.629380593275357</c:v>
                </c:pt>
                <c:pt idx="17">
                  <c:v>67.996453098060684</c:v>
                </c:pt>
                <c:pt idx="18">
                  <c:v>47.755368129103857</c:v>
                </c:pt>
                <c:pt idx="19">
                  <c:v>122.48307062452037</c:v>
                </c:pt>
                <c:pt idx="20">
                  <c:v>158.93529527826749</c:v>
                </c:pt>
                <c:pt idx="21">
                  <c:v>6088.4664716610514</c:v>
                </c:pt>
                <c:pt idx="22">
                  <c:v>49962.607083049428</c:v>
                </c:pt>
                <c:pt idx="23">
                  <c:v>127048.88855039686</c:v>
                </c:pt>
                <c:pt idx="24">
                  <c:v>212618.9187287066</c:v>
                </c:pt>
                <c:pt idx="25">
                  <c:v>278007.98865527392</c:v>
                </c:pt>
                <c:pt idx="26">
                  <c:v>156953.87794794931</c:v>
                </c:pt>
                <c:pt idx="27">
                  <c:v>138712.62254992005</c:v>
                </c:pt>
                <c:pt idx="28">
                  <c:v>95525.752086210283</c:v>
                </c:pt>
                <c:pt idx="29">
                  <c:v>75017.896433449409</c:v>
                </c:pt>
                <c:pt idx="30">
                  <c:v>93956.199964513158</c:v>
                </c:pt>
                <c:pt idx="31">
                  <c:v>101351.82978214149</c:v>
                </c:pt>
                <c:pt idx="32">
                  <c:v>107068.29386215612</c:v>
                </c:pt>
                <c:pt idx="33">
                  <c:v>111731.88826093341</c:v>
                </c:pt>
                <c:pt idx="34">
                  <c:v>102015.91579887319</c:v>
                </c:pt>
                <c:pt idx="35">
                  <c:v>118289.46950696848</c:v>
                </c:pt>
                <c:pt idx="36">
                  <c:v>119889.25155888271</c:v>
                </c:pt>
                <c:pt idx="37">
                  <c:v>122330.12634732221</c:v>
                </c:pt>
                <c:pt idx="38">
                  <c:v>123773.30868066748</c:v>
                </c:pt>
                <c:pt idx="39">
                  <c:v>124207.39651335296</c:v>
                </c:pt>
                <c:pt idx="40">
                  <c:v>123993.58272159356</c:v>
                </c:pt>
                <c:pt idx="41">
                  <c:v>126317.60617985934</c:v>
                </c:pt>
                <c:pt idx="42">
                  <c:v>130051.9303171676</c:v>
                </c:pt>
                <c:pt idx="43">
                  <c:v>91889.20871283322</c:v>
                </c:pt>
                <c:pt idx="44">
                  <c:v>126858.04146861855</c:v>
                </c:pt>
                <c:pt idx="45">
                  <c:v>125335.58478102433</c:v>
                </c:pt>
                <c:pt idx="46">
                  <c:v>123883.68883333643</c:v>
                </c:pt>
                <c:pt idx="47">
                  <c:v>122930.01853159306</c:v>
                </c:pt>
                <c:pt idx="48">
                  <c:v>121599.195362802</c:v>
                </c:pt>
                <c:pt idx="49">
                  <c:v>121481.3330321621</c:v>
                </c:pt>
                <c:pt idx="50">
                  <c:v>121981.03476413806</c:v>
                </c:pt>
                <c:pt idx="51">
                  <c:v>92585.522698767556</c:v>
                </c:pt>
                <c:pt idx="52">
                  <c:v>128490.12873727902</c:v>
                </c:pt>
                <c:pt idx="53">
                  <c:v>107119.39808740701</c:v>
                </c:pt>
                <c:pt idx="54">
                  <c:v>119292.35196781579</c:v>
                </c:pt>
                <c:pt idx="55">
                  <c:v>116730.26639333281</c:v>
                </c:pt>
                <c:pt idx="56">
                  <c:v>74309.118033985811</c:v>
                </c:pt>
                <c:pt idx="57">
                  <c:v>69380.395148358642</c:v>
                </c:pt>
                <c:pt idx="58">
                  <c:v>63043.009256323836</c:v>
                </c:pt>
                <c:pt idx="59">
                  <c:v>61809.160316438909</c:v>
                </c:pt>
                <c:pt idx="60">
                  <c:v>61344.492309530884</c:v>
                </c:pt>
                <c:pt idx="61">
                  <c:v>52642.814369721353</c:v>
                </c:pt>
                <c:pt idx="62">
                  <c:v>57606.87345449008</c:v>
                </c:pt>
                <c:pt idx="63">
                  <c:v>57581.259934055874</c:v>
                </c:pt>
                <c:pt idx="64">
                  <c:v>54623.037651957777</c:v>
                </c:pt>
                <c:pt idx="65">
                  <c:v>55032.851663537353</c:v>
                </c:pt>
                <c:pt idx="66">
                  <c:v>53201.807992514106</c:v>
                </c:pt>
                <c:pt idx="67">
                  <c:v>53270.520134409031</c:v>
                </c:pt>
                <c:pt idx="68">
                  <c:v>51482.289315233502</c:v>
                </c:pt>
                <c:pt idx="69">
                  <c:v>50442.412304804471</c:v>
                </c:pt>
                <c:pt idx="70">
                  <c:v>49864.609689195124</c:v>
                </c:pt>
                <c:pt idx="71">
                  <c:v>49003.447507017969</c:v>
                </c:pt>
                <c:pt idx="72">
                  <c:v>43195.698180686173</c:v>
                </c:pt>
                <c:pt idx="73">
                  <c:v>40736.260433831274</c:v>
                </c:pt>
                <c:pt idx="74">
                  <c:v>41423.274902122292</c:v>
                </c:pt>
                <c:pt idx="75">
                  <c:v>40947.364349624018</c:v>
                </c:pt>
                <c:pt idx="76">
                  <c:v>40426.476260250529</c:v>
                </c:pt>
                <c:pt idx="77">
                  <c:v>40824.480571550426</c:v>
                </c:pt>
                <c:pt idx="78">
                  <c:v>39937.849438154357</c:v>
                </c:pt>
                <c:pt idx="79">
                  <c:v>40019.266852306813</c:v>
                </c:pt>
                <c:pt idx="80">
                  <c:v>63288.152970442665</c:v>
                </c:pt>
                <c:pt idx="81">
                  <c:v>74524.420131244042</c:v>
                </c:pt>
                <c:pt idx="82">
                  <c:v>79680.925833970425</c:v>
                </c:pt>
                <c:pt idx="83">
                  <c:v>94104.963303103214</c:v>
                </c:pt>
                <c:pt idx="84">
                  <c:v>88162.937801961729</c:v>
                </c:pt>
                <c:pt idx="85">
                  <c:v>92429.86999436206</c:v>
                </c:pt>
                <c:pt idx="86">
                  <c:v>90341.250899593782</c:v>
                </c:pt>
                <c:pt idx="87">
                  <c:v>107370.25031974603</c:v>
                </c:pt>
                <c:pt idx="88">
                  <c:v>92704.727328730922</c:v>
                </c:pt>
                <c:pt idx="89">
                  <c:v>95763.82131180822</c:v>
                </c:pt>
                <c:pt idx="90">
                  <c:v>95285.417849534148</c:v>
                </c:pt>
                <c:pt idx="91">
                  <c:v>93372.438260137613</c:v>
                </c:pt>
                <c:pt idx="92">
                  <c:v>97605.709765728709</c:v>
                </c:pt>
                <c:pt idx="93">
                  <c:v>96695.909491447906</c:v>
                </c:pt>
                <c:pt idx="94">
                  <c:v>98560.055188584884</c:v>
                </c:pt>
                <c:pt idx="95">
                  <c:v>102720.22291635144</c:v>
                </c:pt>
                <c:pt idx="96">
                  <c:v>97234.181914998539</c:v>
                </c:pt>
                <c:pt idx="97">
                  <c:v>94870.202321562858</c:v>
                </c:pt>
                <c:pt idx="98">
                  <c:v>95810.339100003737</c:v>
                </c:pt>
                <c:pt idx="99">
                  <c:v>101959.52716853477</c:v>
                </c:pt>
                <c:pt idx="100">
                  <c:v>98870.972651716249</c:v>
                </c:pt>
                <c:pt idx="101">
                  <c:v>94904.022681081566</c:v>
                </c:pt>
                <c:pt idx="102">
                  <c:v>98688.650834096043</c:v>
                </c:pt>
                <c:pt idx="103">
                  <c:v>96366.89253012574</c:v>
                </c:pt>
                <c:pt idx="104">
                  <c:v>92376.534325590852</c:v>
                </c:pt>
                <c:pt idx="105">
                  <c:v>95225.777998188438</c:v>
                </c:pt>
                <c:pt idx="106">
                  <c:v>97501.392758303278</c:v>
                </c:pt>
                <c:pt idx="107">
                  <c:v>93277.518534289818</c:v>
                </c:pt>
                <c:pt idx="108">
                  <c:v>96162.228275721747</c:v>
                </c:pt>
                <c:pt idx="109">
                  <c:v>97033.772766731505</c:v>
                </c:pt>
                <c:pt idx="110">
                  <c:v>95429.938223962992</c:v>
                </c:pt>
                <c:pt idx="111">
                  <c:v>82024.286656712458</c:v>
                </c:pt>
                <c:pt idx="112">
                  <c:v>92762.470095319572</c:v>
                </c:pt>
                <c:pt idx="113">
                  <c:v>91340.575168828422</c:v>
                </c:pt>
                <c:pt idx="114">
                  <c:v>40602.639727182031</c:v>
                </c:pt>
                <c:pt idx="115">
                  <c:v>32768.052063131225</c:v>
                </c:pt>
                <c:pt idx="116">
                  <c:v>30227.933014361006</c:v>
                </c:pt>
                <c:pt idx="117">
                  <c:v>29639.28966189381</c:v>
                </c:pt>
                <c:pt idx="118">
                  <c:v>27805.68017733048</c:v>
                </c:pt>
                <c:pt idx="119">
                  <c:v>26547.326928149847</c:v>
                </c:pt>
                <c:pt idx="120">
                  <c:v>25759.06130579712</c:v>
                </c:pt>
                <c:pt idx="121">
                  <c:v>23598.564258941613</c:v>
                </c:pt>
                <c:pt idx="122">
                  <c:v>21835.215108700566</c:v>
                </c:pt>
                <c:pt idx="123">
                  <c:v>22232.324519679376</c:v>
                </c:pt>
                <c:pt idx="124">
                  <c:v>22168.386370208042</c:v>
                </c:pt>
                <c:pt idx="125">
                  <c:v>22005.996734821289</c:v>
                </c:pt>
                <c:pt idx="126">
                  <c:v>23320.794239895189</c:v>
                </c:pt>
                <c:pt idx="127">
                  <c:v>21367.222706876357</c:v>
                </c:pt>
                <c:pt idx="128">
                  <c:v>22764.504018073061</c:v>
                </c:pt>
                <c:pt idx="129">
                  <c:v>21083.668768422125</c:v>
                </c:pt>
                <c:pt idx="130">
                  <c:v>20638.089525955507</c:v>
                </c:pt>
                <c:pt idx="131">
                  <c:v>20616.255618991712</c:v>
                </c:pt>
                <c:pt idx="132">
                  <c:v>20088.842342736945</c:v>
                </c:pt>
                <c:pt idx="133">
                  <c:v>21002.525497737792</c:v>
                </c:pt>
                <c:pt idx="134">
                  <c:v>19060.49735879849</c:v>
                </c:pt>
                <c:pt idx="135">
                  <c:v>26860.941298709338</c:v>
                </c:pt>
                <c:pt idx="136">
                  <c:v>63311.95880129961</c:v>
                </c:pt>
                <c:pt idx="137">
                  <c:v>75811.272635081143</c:v>
                </c:pt>
                <c:pt idx="138">
                  <c:v>79143.394647948706</c:v>
                </c:pt>
                <c:pt idx="139">
                  <c:v>85283.942436566853</c:v>
                </c:pt>
                <c:pt idx="140">
                  <c:v>111741.10297743563</c:v>
                </c:pt>
                <c:pt idx="141">
                  <c:v>159150.29126940819</c:v>
                </c:pt>
                <c:pt idx="142">
                  <c:v>137998.68182875225</c:v>
                </c:pt>
                <c:pt idx="143">
                  <c:v>143350.05553466015</c:v>
                </c:pt>
                <c:pt idx="144">
                  <c:v>132425.73500508451</c:v>
                </c:pt>
                <c:pt idx="145">
                  <c:v>128829.04147095617</c:v>
                </c:pt>
                <c:pt idx="146">
                  <c:v>129173.2707577195</c:v>
                </c:pt>
                <c:pt idx="147">
                  <c:v>63753.502351249794</c:v>
                </c:pt>
                <c:pt idx="148">
                  <c:v>160587.17611330733</c:v>
                </c:pt>
                <c:pt idx="149">
                  <c:v>150998.13847503034</c:v>
                </c:pt>
                <c:pt idx="150">
                  <c:v>128419.4842598018</c:v>
                </c:pt>
                <c:pt idx="151">
                  <c:v>122727.18132557192</c:v>
                </c:pt>
                <c:pt idx="152">
                  <c:v>132521.03338497234</c:v>
                </c:pt>
                <c:pt idx="153">
                  <c:v>131606.08961361286</c:v>
                </c:pt>
                <c:pt idx="154">
                  <c:v>133430.36670161368</c:v>
                </c:pt>
                <c:pt idx="155">
                  <c:v>134710.44663133987</c:v>
                </c:pt>
                <c:pt idx="156">
                  <c:v>136168.7343285121</c:v>
                </c:pt>
                <c:pt idx="157">
                  <c:v>138962.7527332505</c:v>
                </c:pt>
                <c:pt idx="158">
                  <c:v>140396.54272698841</c:v>
                </c:pt>
                <c:pt idx="159">
                  <c:v>140027.57657054643</c:v>
                </c:pt>
                <c:pt idx="160">
                  <c:v>139462.37090477836</c:v>
                </c:pt>
                <c:pt idx="161">
                  <c:v>139261.1451413341</c:v>
                </c:pt>
                <c:pt idx="162">
                  <c:v>138989.73860544732</c:v>
                </c:pt>
                <c:pt idx="163">
                  <c:v>135574.63308200141</c:v>
                </c:pt>
                <c:pt idx="164">
                  <c:v>138435.61156968967</c:v>
                </c:pt>
                <c:pt idx="165">
                  <c:v>146575.73061843103</c:v>
                </c:pt>
                <c:pt idx="166">
                  <c:v>136188.70838739336</c:v>
                </c:pt>
                <c:pt idx="167">
                  <c:v>139248.82086788779</c:v>
                </c:pt>
                <c:pt idx="168">
                  <c:v>140316.85561811362</c:v>
                </c:pt>
                <c:pt idx="169">
                  <c:v>139401.51680490121</c:v>
                </c:pt>
                <c:pt idx="170">
                  <c:v>130420.52884474937</c:v>
                </c:pt>
                <c:pt idx="171">
                  <c:v>88341.880462125264</c:v>
                </c:pt>
                <c:pt idx="172">
                  <c:v>26360.151947467632</c:v>
                </c:pt>
                <c:pt idx="173">
                  <c:v>22067.040371610907</c:v>
                </c:pt>
                <c:pt idx="174">
                  <c:v>18688.189569516479</c:v>
                </c:pt>
                <c:pt idx="175">
                  <c:v>17843.185895710911</c:v>
                </c:pt>
                <c:pt idx="176">
                  <c:v>16670.104336523233</c:v>
                </c:pt>
                <c:pt idx="177">
                  <c:v>15732.84972430583</c:v>
                </c:pt>
                <c:pt idx="178">
                  <c:v>14933.516554035472</c:v>
                </c:pt>
                <c:pt idx="179">
                  <c:v>14810.851064826309</c:v>
                </c:pt>
                <c:pt idx="180">
                  <c:v>14378.199411244697</c:v>
                </c:pt>
                <c:pt idx="181">
                  <c:v>14100.976148054799</c:v>
                </c:pt>
                <c:pt idx="182">
                  <c:v>13921.453463636819</c:v>
                </c:pt>
                <c:pt idx="183">
                  <c:v>13101.958256025118</c:v>
                </c:pt>
                <c:pt idx="184">
                  <c:v>12626.997220187024</c:v>
                </c:pt>
                <c:pt idx="185">
                  <c:v>12410.051593712918</c:v>
                </c:pt>
                <c:pt idx="186">
                  <c:v>12524.454340309601</c:v>
                </c:pt>
                <c:pt idx="187">
                  <c:v>12160.893438311126</c:v>
                </c:pt>
                <c:pt idx="188">
                  <c:v>10907.67502736244</c:v>
                </c:pt>
                <c:pt idx="189">
                  <c:v>11228.270308989024</c:v>
                </c:pt>
                <c:pt idx="190">
                  <c:v>12593.462101527242</c:v>
                </c:pt>
                <c:pt idx="191">
                  <c:v>11501.284958279364</c:v>
                </c:pt>
                <c:pt idx="192">
                  <c:v>10172.776449142941</c:v>
                </c:pt>
                <c:pt idx="193">
                  <c:v>10242.372632036097</c:v>
                </c:pt>
                <c:pt idx="194">
                  <c:v>11229.269705397955</c:v>
                </c:pt>
                <c:pt idx="195">
                  <c:v>10838.190972644106</c:v>
                </c:pt>
                <c:pt idx="196">
                  <c:v>10879.954095062627</c:v>
                </c:pt>
                <c:pt idx="197">
                  <c:v>10746.49164136911</c:v>
                </c:pt>
                <c:pt idx="198">
                  <c:v>10283.406954765938</c:v>
                </c:pt>
                <c:pt idx="199">
                  <c:v>47562.691220250599</c:v>
                </c:pt>
                <c:pt idx="200">
                  <c:v>86476.268405496958</c:v>
                </c:pt>
                <c:pt idx="201">
                  <c:v>99517.17725746239</c:v>
                </c:pt>
                <c:pt idx="202">
                  <c:v>113622.32354289238</c:v>
                </c:pt>
                <c:pt idx="203">
                  <c:v>125123.14270647518</c:v>
                </c:pt>
                <c:pt idx="204">
                  <c:v>125186.06324036499</c:v>
                </c:pt>
                <c:pt idx="205">
                  <c:v>127788.00119117614</c:v>
                </c:pt>
                <c:pt idx="206">
                  <c:v>137482.25080124958</c:v>
                </c:pt>
                <c:pt idx="207">
                  <c:v>123880.68103021842</c:v>
                </c:pt>
                <c:pt idx="208">
                  <c:v>140662.99255293011</c:v>
                </c:pt>
                <c:pt idx="209">
                  <c:v>145156.09855861144</c:v>
                </c:pt>
                <c:pt idx="210">
                  <c:v>143851.72174703897</c:v>
                </c:pt>
                <c:pt idx="211">
                  <c:v>146298.80988498573</c:v>
                </c:pt>
                <c:pt idx="212">
                  <c:v>144570.6215575368</c:v>
                </c:pt>
                <c:pt idx="213">
                  <c:v>145723.89823204512</c:v>
                </c:pt>
                <c:pt idx="214">
                  <c:v>148782.38862852808</c:v>
                </c:pt>
                <c:pt idx="215">
                  <c:v>119697.13291093559</c:v>
                </c:pt>
                <c:pt idx="216">
                  <c:v>53196.293432027822</c:v>
                </c:pt>
                <c:pt idx="217">
                  <c:v>39785.38937212665</c:v>
                </c:pt>
                <c:pt idx="218">
                  <c:v>34858.620207291955</c:v>
                </c:pt>
                <c:pt idx="219">
                  <c:v>33055.554166937451</c:v>
                </c:pt>
                <c:pt idx="220">
                  <c:v>33095.109222246727</c:v>
                </c:pt>
                <c:pt idx="221">
                  <c:v>32817.760630115634</c:v>
                </c:pt>
                <c:pt idx="222">
                  <c:v>32711.851136078851</c:v>
                </c:pt>
                <c:pt idx="223">
                  <c:v>32159.184622325996</c:v>
                </c:pt>
                <c:pt idx="224">
                  <c:v>30337.155293236436</c:v>
                </c:pt>
                <c:pt idx="225">
                  <c:v>31319.924262663913</c:v>
                </c:pt>
                <c:pt idx="226">
                  <c:v>30715.22767073616</c:v>
                </c:pt>
                <c:pt idx="227">
                  <c:v>31397.097327446638</c:v>
                </c:pt>
                <c:pt idx="228">
                  <c:v>29665.388681552438</c:v>
                </c:pt>
                <c:pt idx="229">
                  <c:v>31651.697977254276</c:v>
                </c:pt>
                <c:pt idx="230">
                  <c:v>30946.027812116317</c:v>
                </c:pt>
                <c:pt idx="231">
                  <c:v>33474.132933571214</c:v>
                </c:pt>
                <c:pt idx="232">
                  <c:v>89373.912063056327</c:v>
                </c:pt>
                <c:pt idx="233">
                  <c:v>119372.94264824818</c:v>
                </c:pt>
                <c:pt idx="234">
                  <c:v>123154.14887899025</c:v>
                </c:pt>
                <c:pt idx="235">
                  <c:v>125701.58135074163</c:v>
                </c:pt>
                <c:pt idx="236">
                  <c:v>120962.57894296129</c:v>
                </c:pt>
                <c:pt idx="237">
                  <c:v>120768.31869324285</c:v>
                </c:pt>
                <c:pt idx="238">
                  <c:v>124845.42479787699</c:v>
                </c:pt>
                <c:pt idx="239">
                  <c:v>125760.10062809179</c:v>
                </c:pt>
                <c:pt idx="240">
                  <c:v>130213.96939549351</c:v>
                </c:pt>
                <c:pt idx="241">
                  <c:v>127468.20303422109</c:v>
                </c:pt>
                <c:pt idx="242">
                  <c:v>118081.70375374364</c:v>
                </c:pt>
                <c:pt idx="243">
                  <c:v>110517.35347961754</c:v>
                </c:pt>
                <c:pt idx="244">
                  <c:v>119718.6618299073</c:v>
                </c:pt>
                <c:pt idx="245">
                  <c:v>120057.24566433733</c:v>
                </c:pt>
                <c:pt idx="246">
                  <c:v>118364.34075645678</c:v>
                </c:pt>
                <c:pt idx="247">
                  <c:v>119813.75319282395</c:v>
                </c:pt>
                <c:pt idx="248">
                  <c:v>124107.95901683497</c:v>
                </c:pt>
                <c:pt idx="249">
                  <c:v>125674.2400023714</c:v>
                </c:pt>
                <c:pt idx="250">
                  <c:v>122591.85803478095</c:v>
                </c:pt>
                <c:pt idx="251">
                  <c:v>122939.01148242259</c:v>
                </c:pt>
                <c:pt idx="252">
                  <c:v>121914.71283617377</c:v>
                </c:pt>
                <c:pt idx="253">
                  <c:v>120564.56705139484</c:v>
                </c:pt>
                <c:pt idx="254">
                  <c:v>171993.88399946576</c:v>
                </c:pt>
                <c:pt idx="255">
                  <c:v>249101.90866289695</c:v>
                </c:pt>
                <c:pt idx="256">
                  <c:v>200220.55290944461</c:v>
                </c:pt>
                <c:pt idx="257">
                  <c:v>202202.69728096787</c:v>
                </c:pt>
                <c:pt idx="258">
                  <c:v>201923.6700369129</c:v>
                </c:pt>
                <c:pt idx="259">
                  <c:v>204853.92453648805</c:v>
                </c:pt>
                <c:pt idx="260">
                  <c:v>204087.91108693759</c:v>
                </c:pt>
                <c:pt idx="261">
                  <c:v>204638.15568066595</c:v>
                </c:pt>
                <c:pt idx="262">
                  <c:v>210067.74096776181</c:v>
                </c:pt>
                <c:pt idx="263">
                  <c:v>203681.30020147044</c:v>
                </c:pt>
                <c:pt idx="264">
                  <c:v>206481.99971063476</c:v>
                </c:pt>
                <c:pt idx="265">
                  <c:v>207941.3243182881</c:v>
                </c:pt>
                <c:pt idx="266">
                  <c:v>202983.63116402313</c:v>
                </c:pt>
                <c:pt idx="267">
                  <c:v>201917.68140412596</c:v>
                </c:pt>
                <c:pt idx="268">
                  <c:v>199476.68147788511</c:v>
                </c:pt>
                <c:pt idx="269">
                  <c:v>204792.56415110477</c:v>
                </c:pt>
                <c:pt idx="270">
                  <c:v>200487.63313827862</c:v>
                </c:pt>
                <c:pt idx="271">
                  <c:v>203704.9281134491</c:v>
                </c:pt>
                <c:pt idx="272">
                  <c:v>202750.92418404453</c:v>
                </c:pt>
                <c:pt idx="273">
                  <c:v>174924.96238604814</c:v>
                </c:pt>
                <c:pt idx="274">
                  <c:v>30445.312501531931</c:v>
                </c:pt>
                <c:pt idx="275">
                  <c:v>16796.113310675802</c:v>
                </c:pt>
                <c:pt idx="276">
                  <c:v>14413.341669989482</c:v>
                </c:pt>
                <c:pt idx="277">
                  <c:v>13735.26707159855</c:v>
                </c:pt>
                <c:pt idx="278">
                  <c:v>12515.328003192548</c:v>
                </c:pt>
                <c:pt idx="279">
                  <c:v>10931.15157960103</c:v>
                </c:pt>
                <c:pt idx="280">
                  <c:v>10758.191743917572</c:v>
                </c:pt>
                <c:pt idx="281">
                  <c:v>9051.74320674931</c:v>
                </c:pt>
                <c:pt idx="282">
                  <c:v>9252.6986220744911</c:v>
                </c:pt>
                <c:pt idx="283">
                  <c:v>8651.9579734130657</c:v>
                </c:pt>
                <c:pt idx="284">
                  <c:v>8985.3115806655624</c:v>
                </c:pt>
                <c:pt idx="285">
                  <c:v>8754.0143106653886</c:v>
                </c:pt>
                <c:pt idx="286">
                  <c:v>7875.274140833505</c:v>
                </c:pt>
                <c:pt idx="287">
                  <c:v>7670.6779989013203</c:v>
                </c:pt>
                <c:pt idx="288">
                  <c:v>7546.3800627325518</c:v>
                </c:pt>
                <c:pt idx="289">
                  <c:v>7323.5439096754471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AF-449D-A3D1-54DFD6913614}"/>
            </c:ext>
          </c:extLst>
        </c:ser>
        <c:ser>
          <c:idx val="3"/>
          <c:order val="3"/>
          <c:tx>
            <c:strRef>
              <c:f>'2024_12_18_AVE'!$Z$4</c:f>
              <c:strCache>
                <c:ptCount val="1"/>
                <c:pt idx="0">
                  <c:v>SR2O4 (115)</c:v>
                </c:pt>
              </c:strCache>
            </c:strRef>
          </c:tx>
          <c:spPr>
            <a:ln w="12700" cap="rnd">
              <a:solidFill>
                <a:srgbClr val="FF33CC">
                  <a:alpha val="11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33CC"/>
                </a:solidFill>
                <a:prstDash val="solid"/>
              </a:ln>
              <a:effectLst/>
            </c:spPr>
            <c:trendlineType val="movingAvg"/>
            <c:period val="5"/>
            <c:dispRSqr val="0"/>
            <c:dispEq val="0"/>
          </c:trendline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'2024_12_18_AVE'!$Z$5:$Z$536</c:f>
              <c:numCache>
                <c:formatCode>General</c:formatCode>
                <c:ptCount val="532"/>
                <c:pt idx="0">
                  <c:v>166.41721205970063</c:v>
                </c:pt>
                <c:pt idx="1">
                  <c:v>209.34239342430109</c:v>
                </c:pt>
                <c:pt idx="2">
                  <c:v>183.34786812624648</c:v>
                </c:pt>
                <c:pt idx="3">
                  <c:v>151.84682288162401</c:v>
                </c:pt>
                <c:pt idx="4">
                  <c:v>209.84261261824656</c:v>
                </c:pt>
                <c:pt idx="5">
                  <c:v>156.13410513342254</c:v>
                </c:pt>
                <c:pt idx="6">
                  <c:v>155.85085277722877</c:v>
                </c:pt>
                <c:pt idx="7">
                  <c:v>104.82394415410303</c:v>
                </c:pt>
                <c:pt idx="8">
                  <c:v>121.39727373361137</c:v>
                </c:pt>
                <c:pt idx="9">
                  <c:v>108.03756712234986</c:v>
                </c:pt>
                <c:pt idx="10">
                  <c:v>97.930453307513176</c:v>
                </c:pt>
                <c:pt idx="11">
                  <c:v>148.8876345198895</c:v>
                </c:pt>
                <c:pt idx="12">
                  <c:v>129.51856306289545</c:v>
                </c:pt>
                <c:pt idx="13">
                  <c:v>122.37431077432529</c:v>
                </c:pt>
                <c:pt idx="14">
                  <c:v>116.71783564327424</c:v>
                </c:pt>
                <c:pt idx="15">
                  <c:v>126.95365662017892</c:v>
                </c:pt>
                <c:pt idx="16">
                  <c:v>154.32946463370294</c:v>
                </c:pt>
                <c:pt idx="17">
                  <c:v>188.283656812293</c:v>
                </c:pt>
                <c:pt idx="18">
                  <c:v>117.74104522063165</c:v>
                </c:pt>
                <c:pt idx="19">
                  <c:v>129.77993440640665</c:v>
                </c:pt>
                <c:pt idx="20">
                  <c:v>203.70050270575587</c:v>
                </c:pt>
                <c:pt idx="21">
                  <c:v>168.23269277691224</c:v>
                </c:pt>
                <c:pt idx="22">
                  <c:v>158.76103824244493</c:v>
                </c:pt>
                <c:pt idx="23">
                  <c:v>217.30636140572796</c:v>
                </c:pt>
                <c:pt idx="24">
                  <c:v>302.31793311912872</c:v>
                </c:pt>
                <c:pt idx="25">
                  <c:v>367.6359661236454</c:v>
                </c:pt>
                <c:pt idx="26">
                  <c:v>175.94968472689146</c:v>
                </c:pt>
                <c:pt idx="27">
                  <c:v>158.07813930483829</c:v>
                </c:pt>
                <c:pt idx="28">
                  <c:v>133.05802320669432</c:v>
                </c:pt>
                <c:pt idx="29">
                  <c:v>193.63681479017953</c:v>
                </c:pt>
                <c:pt idx="30">
                  <c:v>202.29127952435431</c:v>
                </c:pt>
                <c:pt idx="31">
                  <c:v>125.45937778930204</c:v>
                </c:pt>
                <c:pt idx="32">
                  <c:v>194.29731226843754</c:v>
                </c:pt>
                <c:pt idx="33">
                  <c:v>150.12957905470867</c:v>
                </c:pt>
                <c:pt idx="34">
                  <c:v>116.01076667746263</c:v>
                </c:pt>
                <c:pt idx="35">
                  <c:v>137.57050488375293</c:v>
                </c:pt>
                <c:pt idx="36">
                  <c:v>181.33499691173503</c:v>
                </c:pt>
                <c:pt idx="37">
                  <c:v>115.78259871555422</c:v>
                </c:pt>
                <c:pt idx="38">
                  <c:v>166.71873621839867</c:v>
                </c:pt>
                <c:pt idx="39">
                  <c:v>162.69693064468191</c:v>
                </c:pt>
                <c:pt idx="40">
                  <c:v>130.31998823609109</c:v>
                </c:pt>
                <c:pt idx="41">
                  <c:v>117.54132519152718</c:v>
                </c:pt>
                <c:pt idx="42">
                  <c:v>148.39615437201749</c:v>
                </c:pt>
                <c:pt idx="43">
                  <c:v>89.365753430371697</c:v>
                </c:pt>
                <c:pt idx="44">
                  <c:v>39.891014894952612</c:v>
                </c:pt>
                <c:pt idx="45">
                  <c:v>64.604556774737844</c:v>
                </c:pt>
                <c:pt idx="46">
                  <c:v>151.80140486068947</c:v>
                </c:pt>
                <c:pt idx="47">
                  <c:v>92.363612815435502</c:v>
                </c:pt>
                <c:pt idx="48">
                  <c:v>113.97903333560167</c:v>
                </c:pt>
                <c:pt idx="49">
                  <c:v>63.595407742135677</c:v>
                </c:pt>
                <c:pt idx="50">
                  <c:v>40.117394839390741</c:v>
                </c:pt>
                <c:pt idx="51">
                  <c:v>117.38647782268023</c:v>
                </c:pt>
                <c:pt idx="52">
                  <c:v>138.8297760266324</c:v>
                </c:pt>
                <c:pt idx="53">
                  <c:v>96.575021034975521</c:v>
                </c:pt>
                <c:pt idx="54">
                  <c:v>84.792506021527217</c:v>
                </c:pt>
                <c:pt idx="55">
                  <c:v>92.565530665758672</c:v>
                </c:pt>
                <c:pt idx="56">
                  <c:v>109.06021344760029</c:v>
                </c:pt>
                <c:pt idx="57">
                  <c:v>142.19811215870891</c:v>
                </c:pt>
                <c:pt idx="58">
                  <c:v>103.34210849192161</c:v>
                </c:pt>
                <c:pt idx="59">
                  <c:v>139.7434244281888</c:v>
                </c:pt>
                <c:pt idx="60">
                  <c:v>128.57387977128499</c:v>
                </c:pt>
                <c:pt idx="61">
                  <c:v>107.19460897239033</c:v>
                </c:pt>
                <c:pt idx="62">
                  <c:v>101.40084624144885</c:v>
                </c:pt>
                <c:pt idx="63">
                  <c:v>117.48548148986403</c:v>
                </c:pt>
                <c:pt idx="64">
                  <c:v>149.71817150247438</c:v>
                </c:pt>
                <c:pt idx="65">
                  <c:v>124.25490538737468</c:v>
                </c:pt>
                <c:pt idx="66">
                  <c:v>101.59137143198697</c:v>
                </c:pt>
                <c:pt idx="67">
                  <c:v>175.9703656784414</c:v>
                </c:pt>
                <c:pt idx="68">
                  <c:v>72.101071456910262</c:v>
                </c:pt>
                <c:pt idx="69">
                  <c:v>32.108080739473799</c:v>
                </c:pt>
                <c:pt idx="70">
                  <c:v>31.632271285062071</c:v>
                </c:pt>
                <c:pt idx="71">
                  <c:v>15.434419464554962</c:v>
                </c:pt>
                <c:pt idx="72">
                  <c:v>56.021822654609451</c:v>
                </c:pt>
                <c:pt idx="73">
                  <c:v>52.337988600448412</c:v>
                </c:pt>
                <c:pt idx="74">
                  <c:v>74.336136407239977</c:v>
                </c:pt>
                <c:pt idx="75">
                  <c:v>46.309181368027453</c:v>
                </c:pt>
                <c:pt idx="76">
                  <c:v>37.815968460276331</c:v>
                </c:pt>
                <c:pt idx="77">
                  <c:v>31.249445220749205</c:v>
                </c:pt>
                <c:pt idx="78">
                  <c:v>23.033077436560554</c:v>
                </c:pt>
                <c:pt idx="79">
                  <c:v>20.807688302109707</c:v>
                </c:pt>
                <c:pt idx="80">
                  <c:v>18.52353489861849</c:v>
                </c:pt>
                <c:pt idx="81">
                  <c:v>25.119505510725705</c:v>
                </c:pt>
                <c:pt idx="82">
                  <c:v>18.671495452810348</c:v>
                </c:pt>
                <c:pt idx="83">
                  <c:v>16.85574271912952</c:v>
                </c:pt>
                <c:pt idx="84">
                  <c:v>91.651757044161656</c:v>
                </c:pt>
                <c:pt idx="85">
                  <c:v>17.097929046224909</c:v>
                </c:pt>
                <c:pt idx="86">
                  <c:v>50.06062898399172</c:v>
                </c:pt>
                <c:pt idx="87">
                  <c:v>75.575354962627785</c:v>
                </c:pt>
                <c:pt idx="88">
                  <c:v>61.279546345333713</c:v>
                </c:pt>
                <c:pt idx="89">
                  <c:v>15.992432144832367</c:v>
                </c:pt>
                <c:pt idx="90">
                  <c:v>33.450735816500334</c:v>
                </c:pt>
                <c:pt idx="91">
                  <c:v>16.045295078894849</c:v>
                </c:pt>
                <c:pt idx="92">
                  <c:v>44.507502915663842</c:v>
                </c:pt>
                <c:pt idx="93">
                  <c:v>61.612055041284513</c:v>
                </c:pt>
                <c:pt idx="94">
                  <c:v>48.320887745791985</c:v>
                </c:pt>
                <c:pt idx="95">
                  <c:v>58.394845102789034</c:v>
                </c:pt>
                <c:pt idx="96">
                  <c:v>57.273844605223992</c:v>
                </c:pt>
                <c:pt idx="97">
                  <c:v>22.62558865348911</c:v>
                </c:pt>
                <c:pt idx="98">
                  <c:v>68.378345921350856</c:v>
                </c:pt>
                <c:pt idx="99">
                  <c:v>75.157073599053405</c:v>
                </c:pt>
                <c:pt idx="100">
                  <c:v>65.916575707132651</c:v>
                </c:pt>
                <c:pt idx="101">
                  <c:v>59.512234954303594</c:v>
                </c:pt>
                <c:pt idx="102">
                  <c:v>27.089685613779341</c:v>
                </c:pt>
                <c:pt idx="103">
                  <c:v>17.745114633440529</c:v>
                </c:pt>
                <c:pt idx="104">
                  <c:v>57.38870504088321</c:v>
                </c:pt>
                <c:pt idx="105">
                  <c:v>55.82633914594075</c:v>
                </c:pt>
                <c:pt idx="106">
                  <c:v>68.570114558266482</c:v>
                </c:pt>
                <c:pt idx="107">
                  <c:v>36.525238372553346</c:v>
                </c:pt>
                <c:pt idx="108">
                  <c:v>32.472110498871743</c:v>
                </c:pt>
                <c:pt idx="109">
                  <c:v>52.7163540172509</c:v>
                </c:pt>
                <c:pt idx="110">
                  <c:v>47.979831523230253</c:v>
                </c:pt>
                <c:pt idx="111">
                  <c:v>53.951559149731473</c:v>
                </c:pt>
                <c:pt idx="112">
                  <c:v>49.963426135012739</c:v>
                </c:pt>
                <c:pt idx="113">
                  <c:v>27.729558776996793</c:v>
                </c:pt>
                <c:pt idx="114">
                  <c:v>28.851766228256153</c:v>
                </c:pt>
                <c:pt idx="115">
                  <c:v>43.915594325188884</c:v>
                </c:pt>
                <c:pt idx="116">
                  <c:v>30.645318383831647</c:v>
                </c:pt>
                <c:pt idx="117">
                  <c:v>71.509892852230124</c:v>
                </c:pt>
                <c:pt idx="118">
                  <c:v>45.877983879925246</c:v>
                </c:pt>
                <c:pt idx="119">
                  <c:v>18.946414196791061</c:v>
                </c:pt>
                <c:pt idx="120">
                  <c:v>37.175106638184296</c:v>
                </c:pt>
                <c:pt idx="121">
                  <c:v>55.777904834508611</c:v>
                </c:pt>
                <c:pt idx="122">
                  <c:v>47.64714932272161</c:v>
                </c:pt>
                <c:pt idx="123">
                  <c:v>22.208617626397565</c:v>
                </c:pt>
                <c:pt idx="124">
                  <c:v>36.144211599628669</c:v>
                </c:pt>
                <c:pt idx="125">
                  <c:v>36.976037387055236</c:v>
                </c:pt>
                <c:pt idx="126">
                  <c:v>67.384380300646313</c:v>
                </c:pt>
                <c:pt idx="127">
                  <c:v>52.997331456838197</c:v>
                </c:pt>
                <c:pt idx="128">
                  <c:v>13.689890506932835</c:v>
                </c:pt>
                <c:pt idx="129">
                  <c:v>22.236596593591649</c:v>
                </c:pt>
                <c:pt idx="130">
                  <c:v>38.740000361573337</c:v>
                </c:pt>
                <c:pt idx="131">
                  <c:v>63.951092169387806</c:v>
                </c:pt>
                <c:pt idx="132">
                  <c:v>62.404215926461461</c:v>
                </c:pt>
                <c:pt idx="133">
                  <c:v>80.130672205551349</c:v>
                </c:pt>
                <c:pt idx="134">
                  <c:v>101.5757742164127</c:v>
                </c:pt>
                <c:pt idx="135">
                  <c:v>82.038819453648557</c:v>
                </c:pt>
                <c:pt idx="136">
                  <c:v>142.01975349396551</c:v>
                </c:pt>
                <c:pt idx="137">
                  <c:v>119.49675717020915</c:v>
                </c:pt>
                <c:pt idx="138">
                  <c:v>112.82457253648599</c:v>
                </c:pt>
                <c:pt idx="139">
                  <c:v>114.81841228238694</c:v>
                </c:pt>
                <c:pt idx="140">
                  <c:v>78.653139904870741</c:v>
                </c:pt>
                <c:pt idx="141">
                  <c:v>137.1169140163552</c:v>
                </c:pt>
                <c:pt idx="142">
                  <c:v>118.61204046598755</c:v>
                </c:pt>
                <c:pt idx="143">
                  <c:v>139.85198997727403</c:v>
                </c:pt>
                <c:pt idx="144">
                  <c:v>124.93098772206943</c:v>
                </c:pt>
                <c:pt idx="145">
                  <c:v>150.82493450090874</c:v>
                </c:pt>
                <c:pt idx="146">
                  <c:v>104.29739099970637</c:v>
                </c:pt>
                <c:pt idx="147">
                  <c:v>96.976249096926779</c:v>
                </c:pt>
                <c:pt idx="148">
                  <c:v>93.102021242500058</c:v>
                </c:pt>
                <c:pt idx="149">
                  <c:v>147.81672550273112</c:v>
                </c:pt>
                <c:pt idx="150">
                  <c:v>79.317737296806769</c:v>
                </c:pt>
                <c:pt idx="151">
                  <c:v>92.379065549915268</c:v>
                </c:pt>
                <c:pt idx="152">
                  <c:v>109.60387814101307</c:v>
                </c:pt>
                <c:pt idx="153">
                  <c:v>123.73473814636039</c:v>
                </c:pt>
                <c:pt idx="154">
                  <c:v>100.44525064912479</c:v>
                </c:pt>
                <c:pt idx="155">
                  <c:v>200.60560181680543</c:v>
                </c:pt>
                <c:pt idx="156">
                  <c:v>89.297259115211574</c:v>
                </c:pt>
                <c:pt idx="157">
                  <c:v>146.79087898983661</c:v>
                </c:pt>
                <c:pt idx="158">
                  <c:v>177.24310397416036</c:v>
                </c:pt>
                <c:pt idx="159">
                  <c:v>138.2083039975179</c:v>
                </c:pt>
                <c:pt idx="160">
                  <c:v>163.497339139888</c:v>
                </c:pt>
                <c:pt idx="161">
                  <c:v>90.639125867705815</c:v>
                </c:pt>
                <c:pt idx="162">
                  <c:v>176.27636617480726</c:v>
                </c:pt>
                <c:pt idx="163">
                  <c:v>130.69006295330411</c:v>
                </c:pt>
                <c:pt idx="164">
                  <c:v>38.474982844748411</c:v>
                </c:pt>
                <c:pt idx="165">
                  <c:v>170.23052507880027</c:v>
                </c:pt>
                <c:pt idx="166">
                  <c:v>142.72283573981267</c:v>
                </c:pt>
                <c:pt idx="167">
                  <c:v>86.745296702954008</c:v>
                </c:pt>
                <c:pt idx="168">
                  <c:v>153.69911798472913</c:v>
                </c:pt>
                <c:pt idx="169">
                  <c:v>123.00775063575038</c:v>
                </c:pt>
                <c:pt idx="170">
                  <c:v>80.714878478665199</c:v>
                </c:pt>
                <c:pt idx="171">
                  <c:v>121.41754798857122</c:v>
                </c:pt>
                <c:pt idx="172">
                  <c:v>112.8358021949233</c:v>
                </c:pt>
                <c:pt idx="173">
                  <c:v>82.867963962440257</c:v>
                </c:pt>
                <c:pt idx="174">
                  <c:v>73.644178359148938</c:v>
                </c:pt>
                <c:pt idx="175">
                  <c:v>77.86691008757154</c:v>
                </c:pt>
                <c:pt idx="176">
                  <c:v>91.065820351265003</c:v>
                </c:pt>
                <c:pt idx="177">
                  <c:v>135.76433779401464</c:v>
                </c:pt>
                <c:pt idx="178">
                  <c:v>88.393695483719057</c:v>
                </c:pt>
                <c:pt idx="179">
                  <c:v>72.264713275162492</c:v>
                </c:pt>
                <c:pt idx="180">
                  <c:v>134.70689991061963</c:v>
                </c:pt>
                <c:pt idx="181">
                  <c:v>116.83332252985217</c:v>
                </c:pt>
                <c:pt idx="182">
                  <c:v>119.2658541468542</c:v>
                </c:pt>
                <c:pt idx="183">
                  <c:v>77.759349577491136</c:v>
                </c:pt>
                <c:pt idx="184">
                  <c:v>133.6952973926557</c:v>
                </c:pt>
                <c:pt idx="185">
                  <c:v>54.024830281778634</c:v>
                </c:pt>
                <c:pt idx="186">
                  <c:v>117.13589502095408</c:v>
                </c:pt>
                <c:pt idx="187">
                  <c:v>140.94629415432615</c:v>
                </c:pt>
                <c:pt idx="188">
                  <c:v>117.66796808223953</c:v>
                </c:pt>
                <c:pt idx="189">
                  <c:v>105.63397634356026</c:v>
                </c:pt>
                <c:pt idx="190">
                  <c:v>95.372692639662631</c:v>
                </c:pt>
                <c:pt idx="191">
                  <c:v>147.30129301075007</c:v>
                </c:pt>
                <c:pt idx="192">
                  <c:v>98.57341520487347</c:v>
                </c:pt>
                <c:pt idx="193">
                  <c:v>112.37540389601423</c:v>
                </c:pt>
                <c:pt idx="194">
                  <c:v>102.71513685414099</c:v>
                </c:pt>
                <c:pt idx="195">
                  <c:v>140.76534860909018</c:v>
                </c:pt>
                <c:pt idx="196">
                  <c:v>87.923559588149345</c:v>
                </c:pt>
                <c:pt idx="197">
                  <c:v>161.52664046456059</c:v>
                </c:pt>
                <c:pt idx="198">
                  <c:v>93.522685256046458</c:v>
                </c:pt>
                <c:pt idx="199">
                  <c:v>116.14887952379569</c:v>
                </c:pt>
                <c:pt idx="200">
                  <c:v>87.567931214150263</c:v>
                </c:pt>
                <c:pt idx="201">
                  <c:v>109.30951595229473</c:v>
                </c:pt>
                <c:pt idx="202">
                  <c:v>110.24505543833386</c:v>
                </c:pt>
                <c:pt idx="203">
                  <c:v>110.39001394950735</c:v>
                </c:pt>
                <c:pt idx="204">
                  <c:v>85.37170890171906</c:v>
                </c:pt>
                <c:pt idx="205">
                  <c:v>122.03307943326118</c:v>
                </c:pt>
                <c:pt idx="206">
                  <c:v>106.53928989093833</c:v>
                </c:pt>
                <c:pt idx="207">
                  <c:v>56.793399386845138</c:v>
                </c:pt>
                <c:pt idx="208">
                  <c:v>82.604017520523911</c:v>
                </c:pt>
                <c:pt idx="209">
                  <c:v>119.86377499755471</c:v>
                </c:pt>
                <c:pt idx="210">
                  <c:v>30.85498893191485</c:v>
                </c:pt>
                <c:pt idx="211">
                  <c:v>78.722722037617231</c:v>
                </c:pt>
                <c:pt idx="212">
                  <c:v>107.89889798403367</c:v>
                </c:pt>
                <c:pt idx="213">
                  <c:v>122.48516376889562</c:v>
                </c:pt>
                <c:pt idx="214">
                  <c:v>91.650690665021571</c:v>
                </c:pt>
                <c:pt idx="215">
                  <c:v>151.97033713114095</c:v>
                </c:pt>
                <c:pt idx="216">
                  <c:v>104.26448654919072</c:v>
                </c:pt>
                <c:pt idx="217">
                  <c:v>144.67904858518054</c:v>
                </c:pt>
                <c:pt idx="218">
                  <c:v>224.42035643588272</c:v>
                </c:pt>
                <c:pt idx="219">
                  <c:v>69.919698992029893</c:v>
                </c:pt>
                <c:pt idx="220">
                  <c:v>98.229857867409734</c:v>
                </c:pt>
                <c:pt idx="221">
                  <c:v>76.472245831821795</c:v>
                </c:pt>
                <c:pt idx="222">
                  <c:v>124.20629817121163</c:v>
                </c:pt>
                <c:pt idx="223">
                  <c:v>88.894943124823513</c:v>
                </c:pt>
                <c:pt idx="224">
                  <c:v>183.52614732799574</c:v>
                </c:pt>
                <c:pt idx="225">
                  <c:v>83.674619259458595</c:v>
                </c:pt>
                <c:pt idx="226">
                  <c:v>86.46783248603225</c:v>
                </c:pt>
                <c:pt idx="227">
                  <c:v>100.37488450002321</c:v>
                </c:pt>
                <c:pt idx="228">
                  <c:v>80.3077105654191</c:v>
                </c:pt>
                <c:pt idx="229">
                  <c:v>53.674419230550427</c:v>
                </c:pt>
                <c:pt idx="230">
                  <c:v>58.543623988145065</c:v>
                </c:pt>
                <c:pt idx="231">
                  <c:v>205.22109357117151</c:v>
                </c:pt>
                <c:pt idx="232">
                  <c:v>70.093914916284206</c:v>
                </c:pt>
                <c:pt idx="233">
                  <c:v>159.4816600691353</c:v>
                </c:pt>
                <c:pt idx="234">
                  <c:v>186.94822164422996</c:v>
                </c:pt>
                <c:pt idx="235">
                  <c:v>65.39010647689004</c:v>
                </c:pt>
                <c:pt idx="236">
                  <c:v>74.363204463555135</c:v>
                </c:pt>
                <c:pt idx="237">
                  <c:v>78.860293739151558</c:v>
                </c:pt>
                <c:pt idx="238">
                  <c:v>71.396356935221846</c:v>
                </c:pt>
                <c:pt idx="239">
                  <c:v>110.47887679610066</c:v>
                </c:pt>
                <c:pt idx="240">
                  <c:v>123.52461326074476</c:v>
                </c:pt>
                <c:pt idx="241">
                  <c:v>52.159818206986053</c:v>
                </c:pt>
                <c:pt idx="242">
                  <c:v>77.245032596998271</c:v>
                </c:pt>
                <c:pt idx="243">
                  <c:v>60.533507834719089</c:v>
                </c:pt>
                <c:pt idx="244">
                  <c:v>92.301491334139456</c:v>
                </c:pt>
                <c:pt idx="245">
                  <c:v>38.178885695754047</c:v>
                </c:pt>
                <c:pt idx="246">
                  <c:v>94.636756607778622</c:v>
                </c:pt>
                <c:pt idx="247">
                  <c:v>74.446451529891661</c:v>
                </c:pt>
                <c:pt idx="248">
                  <c:v>64.434784959740639</c:v>
                </c:pt>
                <c:pt idx="249">
                  <c:v>147.57475333360642</c:v>
                </c:pt>
                <c:pt idx="250">
                  <c:v>37.147048922580979</c:v>
                </c:pt>
                <c:pt idx="251">
                  <c:v>43.04931481040407</c:v>
                </c:pt>
                <c:pt idx="252">
                  <c:v>53.997143138607036</c:v>
                </c:pt>
                <c:pt idx="253">
                  <c:v>99.994824284457309</c:v>
                </c:pt>
                <c:pt idx="254">
                  <c:v>64.266571878706586</c:v>
                </c:pt>
                <c:pt idx="255">
                  <c:v>109.09226427431621</c:v>
                </c:pt>
                <c:pt idx="256">
                  <c:v>43.241002940344934</c:v>
                </c:pt>
                <c:pt idx="257">
                  <c:v>93.658922261349204</c:v>
                </c:pt>
                <c:pt idx="258">
                  <c:v>98.131412549090058</c:v>
                </c:pt>
                <c:pt idx="259">
                  <c:v>72.238186374958644</c:v>
                </c:pt>
                <c:pt idx="260">
                  <c:v>142.98295284102528</c:v>
                </c:pt>
                <c:pt idx="261">
                  <c:v>93.210384500978137</c:v>
                </c:pt>
                <c:pt idx="262">
                  <c:v>36.221964003358885</c:v>
                </c:pt>
                <c:pt idx="263">
                  <c:v>81.3262996994969</c:v>
                </c:pt>
                <c:pt idx="264">
                  <c:v>122.57528037453753</c:v>
                </c:pt>
                <c:pt idx="265">
                  <c:v>127.3725050636061</c:v>
                </c:pt>
                <c:pt idx="266">
                  <c:v>110.2779485675901</c:v>
                </c:pt>
                <c:pt idx="267">
                  <c:v>66.534141818624846</c:v>
                </c:pt>
                <c:pt idx="268">
                  <c:v>57.620686308382837</c:v>
                </c:pt>
                <c:pt idx="269">
                  <c:v>113.67311701141281</c:v>
                </c:pt>
                <c:pt idx="270">
                  <c:v>63.893555237647121</c:v>
                </c:pt>
                <c:pt idx="271">
                  <c:v>64.830677588595563</c:v>
                </c:pt>
                <c:pt idx="272">
                  <c:v>69.302700695824868</c:v>
                </c:pt>
                <c:pt idx="273">
                  <c:v>65.988276456414752</c:v>
                </c:pt>
                <c:pt idx="274">
                  <c:v>64.316663878957598</c:v>
                </c:pt>
                <c:pt idx="275">
                  <c:v>47.420168238669739</c:v>
                </c:pt>
                <c:pt idx="276">
                  <c:v>143.71749514465284</c:v>
                </c:pt>
                <c:pt idx="277">
                  <c:v>35.262715041511335</c:v>
                </c:pt>
                <c:pt idx="278">
                  <c:v>81.664911972005939</c:v>
                </c:pt>
                <c:pt idx="279">
                  <c:v>72.434516260765818</c:v>
                </c:pt>
                <c:pt idx="280">
                  <c:v>49.356634328355312</c:v>
                </c:pt>
                <c:pt idx="281">
                  <c:v>38.65657487291724</c:v>
                </c:pt>
                <c:pt idx="282">
                  <c:v>55.484038438087062</c:v>
                </c:pt>
                <c:pt idx="283">
                  <c:v>68.713160944119224</c:v>
                </c:pt>
                <c:pt idx="284">
                  <c:v>49.480167523218178</c:v>
                </c:pt>
                <c:pt idx="285">
                  <c:v>36.230523159364218</c:v>
                </c:pt>
                <c:pt idx="286">
                  <c:v>47.613035590548975</c:v>
                </c:pt>
                <c:pt idx="287">
                  <c:v>101.83092788653616</c:v>
                </c:pt>
                <c:pt idx="288">
                  <c:v>74.926071631123165</c:v>
                </c:pt>
                <c:pt idx="289">
                  <c:v>53.270646080122795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AF-449D-A3D1-54DFD6913614}"/>
            </c:ext>
          </c:extLst>
        </c:ser>
        <c:ser>
          <c:idx val="4"/>
          <c:order val="4"/>
          <c:tx>
            <c:strRef>
              <c:f>'2024_12_18_AVE'!$AB$4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'2024_12_18_AVE'!$AB$5:$AB$536</c:f>
              <c:numCache>
                <c:formatCode>General</c:formatCode>
                <c:ptCount val="532"/>
                <c:pt idx="0">
                  <c:v>26.811661942951769</c:v>
                </c:pt>
                <c:pt idx="1">
                  <c:v>14.208870394803611</c:v>
                </c:pt>
                <c:pt idx="2">
                  <c:v>35.611161397942048</c:v>
                </c:pt>
                <c:pt idx="3">
                  <c:v>36.348474244026193</c:v>
                </c:pt>
                <c:pt idx="4">
                  <c:v>30.364822497730771</c:v>
                </c:pt>
                <c:pt idx="5">
                  <c:v>49.977337116610542</c:v>
                </c:pt>
                <c:pt idx="6">
                  <c:v>17.98136179837395</c:v>
                </c:pt>
                <c:pt idx="7">
                  <c:v>34.762128488711092</c:v>
                </c:pt>
                <c:pt idx="8">
                  <c:v>9.1714484987618548</c:v>
                </c:pt>
                <c:pt idx="9">
                  <c:v>49.383508404110422</c:v>
                </c:pt>
                <c:pt idx="10">
                  <c:v>25.947385064383834</c:v>
                </c:pt>
                <c:pt idx="11">
                  <c:v>28.452903821060733</c:v>
                </c:pt>
                <c:pt idx="12">
                  <c:v>37.211748941361876</c:v>
                </c:pt>
                <c:pt idx="13">
                  <c:v>55.691303106878578</c:v>
                </c:pt>
                <c:pt idx="14">
                  <c:v>28.490180353870091</c:v>
                </c:pt>
                <c:pt idx="15">
                  <c:v>64.69378491899063</c:v>
                </c:pt>
                <c:pt idx="16">
                  <c:v>29.053549334795168</c:v>
                </c:pt>
                <c:pt idx="17">
                  <c:v>16.684999224877391</c:v>
                </c:pt>
                <c:pt idx="18">
                  <c:v>57.676638407088227</c:v>
                </c:pt>
                <c:pt idx="19">
                  <c:v>39.686004038218442</c:v>
                </c:pt>
                <c:pt idx="20">
                  <c:v>158.93529527826749</c:v>
                </c:pt>
                <c:pt idx="21">
                  <c:v>291.46408963042921</c:v>
                </c:pt>
                <c:pt idx="22">
                  <c:v>910.72526617402525</c:v>
                </c:pt>
                <c:pt idx="23">
                  <c:v>1647.596136334286</c:v>
                </c:pt>
                <c:pt idx="24">
                  <c:v>1733.7911332761744</c:v>
                </c:pt>
                <c:pt idx="25">
                  <c:v>2166.5920099521654</c:v>
                </c:pt>
                <c:pt idx="26">
                  <c:v>653.33729871398316</c:v>
                </c:pt>
                <c:pt idx="27">
                  <c:v>1077.3665483564805</c:v>
                </c:pt>
                <c:pt idx="28">
                  <c:v>353.39240327662463</c:v>
                </c:pt>
                <c:pt idx="29">
                  <c:v>555.15874425926722</c:v>
                </c:pt>
                <c:pt idx="30">
                  <c:v>740.75233332107086</c:v>
                </c:pt>
                <c:pt idx="31">
                  <c:v>748.96655580100025</c:v>
                </c:pt>
                <c:pt idx="32">
                  <c:v>671.82506176539027</c:v>
                </c:pt>
                <c:pt idx="33">
                  <c:v>772.59306598236014</c:v>
                </c:pt>
                <c:pt idx="34">
                  <c:v>916.19228510103369</c:v>
                </c:pt>
                <c:pt idx="35">
                  <c:v>804.40358413702108</c:v>
                </c:pt>
                <c:pt idx="36">
                  <c:v>968.97665585258187</c:v>
                </c:pt>
                <c:pt idx="37">
                  <c:v>853.97149382465295</c:v>
                </c:pt>
                <c:pt idx="38">
                  <c:v>919.94120949188107</c:v>
                </c:pt>
                <c:pt idx="39">
                  <c:v>986.66880003448762</c:v>
                </c:pt>
                <c:pt idx="40">
                  <c:v>921.74026544797857</c:v>
                </c:pt>
                <c:pt idx="41">
                  <c:v>941.15835734342534</c:v>
                </c:pt>
                <c:pt idx="42">
                  <c:v>1016.0551300050355</c:v>
                </c:pt>
                <c:pt idx="43">
                  <c:v>898.14667861917906</c:v>
                </c:pt>
                <c:pt idx="44">
                  <c:v>1065.2494939692631</c:v>
                </c:pt>
                <c:pt idx="45">
                  <c:v>1050.1407365932878</c:v>
                </c:pt>
                <c:pt idx="46">
                  <c:v>1123.7109565941007</c:v>
                </c:pt>
                <c:pt idx="47">
                  <c:v>895.04188425975178</c:v>
                </c:pt>
                <c:pt idx="48">
                  <c:v>962.35384190454954</c:v>
                </c:pt>
                <c:pt idx="49">
                  <c:v>1056.7026423144603</c:v>
                </c:pt>
                <c:pt idx="50">
                  <c:v>944.33406909895689</c:v>
                </c:pt>
                <c:pt idx="51">
                  <c:v>803.22390757095206</c:v>
                </c:pt>
                <c:pt idx="52">
                  <c:v>1183.4980299614417</c:v>
                </c:pt>
                <c:pt idx="53">
                  <c:v>1027.0766695845482</c:v>
                </c:pt>
                <c:pt idx="54">
                  <c:v>1068.9312702169261</c:v>
                </c:pt>
                <c:pt idx="55">
                  <c:v>799.47267946191209</c:v>
                </c:pt>
                <c:pt idx="56">
                  <c:v>75.121171691610826</c:v>
                </c:pt>
                <c:pt idx="57">
                  <c:v>22.839140415534942</c:v>
                </c:pt>
                <c:pt idx="58">
                  <c:v>21.244831865271532</c:v>
                </c:pt>
                <c:pt idx="59">
                  <c:v>17.421208483692482</c:v>
                </c:pt>
                <c:pt idx="60">
                  <c:v>52.30510745577044</c:v>
                </c:pt>
                <c:pt idx="61">
                  <c:v>47.275571136541366</c:v>
                </c:pt>
                <c:pt idx="62">
                  <c:v>30.936204013343144</c:v>
                </c:pt>
                <c:pt idx="63">
                  <c:v>19.91697829810655</c:v>
                </c:pt>
                <c:pt idx="64">
                  <c:v>17.278341938181018</c:v>
                </c:pt>
                <c:pt idx="65">
                  <c:v>51.598604270177916</c:v>
                </c:pt>
                <c:pt idx="66">
                  <c:v>10.635250082959073</c:v>
                </c:pt>
                <c:pt idx="67">
                  <c:v>66.740232919267541</c:v>
                </c:pt>
                <c:pt idx="68">
                  <c:v>22.846584456450177</c:v>
                </c:pt>
                <c:pt idx="69">
                  <c:v>25.233658324740304</c:v>
                </c:pt>
                <c:pt idx="70">
                  <c:v>9.4687328614887782</c:v>
                </c:pt>
                <c:pt idx="71">
                  <c:v>29.554827542262679</c:v>
                </c:pt>
                <c:pt idx="72">
                  <c:v>30.411846583930849</c:v>
                </c:pt>
                <c:pt idx="73">
                  <c:v>20.42869877630406</c:v>
                </c:pt>
                <c:pt idx="74">
                  <c:v>51.390762510438741</c:v>
                </c:pt>
                <c:pt idx="75">
                  <c:v>8.1351126597488079</c:v>
                </c:pt>
                <c:pt idx="76">
                  <c:v>55.561047054392333</c:v>
                </c:pt>
                <c:pt idx="77">
                  <c:v>0</c:v>
                </c:pt>
                <c:pt idx="78">
                  <c:v>44.344055625527794</c:v>
                </c:pt>
                <c:pt idx="79">
                  <c:v>42.682437542789145</c:v>
                </c:pt>
                <c:pt idx="80">
                  <c:v>676.83121360068378</c:v>
                </c:pt>
                <c:pt idx="81">
                  <c:v>674.57680610854845</c:v>
                </c:pt>
                <c:pt idx="82">
                  <c:v>899.9745872015194</c:v>
                </c:pt>
                <c:pt idx="83">
                  <c:v>802.93843137432873</c:v>
                </c:pt>
                <c:pt idx="84">
                  <c:v>980.28471272470074</c:v>
                </c:pt>
                <c:pt idx="85">
                  <c:v>872.60815316938601</c:v>
                </c:pt>
                <c:pt idx="86">
                  <c:v>860.01593382755004</c:v>
                </c:pt>
                <c:pt idx="87">
                  <c:v>659.13732879337294</c:v>
                </c:pt>
                <c:pt idx="88">
                  <c:v>590.42940241518863</c:v>
                </c:pt>
                <c:pt idx="89">
                  <c:v>406.5053101000413</c:v>
                </c:pt>
                <c:pt idx="90">
                  <c:v>587.22655961840451</c:v>
                </c:pt>
                <c:pt idx="91">
                  <c:v>688.72017947933898</c:v>
                </c:pt>
                <c:pt idx="92">
                  <c:v>649.60501258526347</c:v>
                </c:pt>
                <c:pt idx="93">
                  <c:v>563.21840099430335</c:v>
                </c:pt>
                <c:pt idx="94">
                  <c:v>512.320503119465</c:v>
                </c:pt>
                <c:pt idx="95">
                  <c:v>513.87463690454354</c:v>
                </c:pt>
                <c:pt idx="96">
                  <c:v>604.80295364975916</c:v>
                </c:pt>
                <c:pt idx="97">
                  <c:v>613.99636659664566</c:v>
                </c:pt>
                <c:pt idx="98">
                  <c:v>678.43617898505499</c:v>
                </c:pt>
                <c:pt idx="99">
                  <c:v>591.53011681582086</c:v>
                </c:pt>
                <c:pt idx="100">
                  <c:v>598.00982294304231</c:v>
                </c:pt>
                <c:pt idx="101">
                  <c:v>596.64475555349497</c:v>
                </c:pt>
                <c:pt idx="102">
                  <c:v>902.10968451629969</c:v>
                </c:pt>
                <c:pt idx="103">
                  <c:v>553.28357421188934</c:v>
                </c:pt>
                <c:pt idx="104">
                  <c:v>699.55243615052905</c:v>
                </c:pt>
                <c:pt idx="105">
                  <c:v>484.75871158391885</c:v>
                </c:pt>
                <c:pt idx="106">
                  <c:v>586.74777487669508</c:v>
                </c:pt>
                <c:pt idx="107">
                  <c:v>739.46592841824622</c:v>
                </c:pt>
                <c:pt idx="108">
                  <c:v>629.46290578081653</c:v>
                </c:pt>
                <c:pt idx="109">
                  <c:v>742.63300462729876</c:v>
                </c:pt>
                <c:pt idx="110">
                  <c:v>676.52707551132312</c:v>
                </c:pt>
                <c:pt idx="111">
                  <c:v>675.36078595342974</c:v>
                </c:pt>
                <c:pt idx="112">
                  <c:v>755.82195637756058</c:v>
                </c:pt>
                <c:pt idx="113">
                  <c:v>503.40864293268174</c:v>
                </c:pt>
                <c:pt idx="114">
                  <c:v>30.354719037755405</c:v>
                </c:pt>
                <c:pt idx="115">
                  <c:v>12.575164634737773</c:v>
                </c:pt>
                <c:pt idx="116">
                  <c:v>12.470807796575023</c:v>
                </c:pt>
                <c:pt idx="117">
                  <c:v>27.07229913573514</c:v>
                </c:pt>
                <c:pt idx="118">
                  <c:v>12.459494569495487</c:v>
                </c:pt>
                <c:pt idx="119">
                  <c:v>25.067563398831247</c:v>
                </c:pt>
                <c:pt idx="120">
                  <c:v>13.049221105648364</c:v>
                </c:pt>
                <c:pt idx="121">
                  <c:v>14.357410583825677</c:v>
                </c:pt>
                <c:pt idx="122">
                  <c:v>0</c:v>
                </c:pt>
                <c:pt idx="123">
                  <c:v>22.303445199524798</c:v>
                </c:pt>
                <c:pt idx="124">
                  <c:v>27.013042353406686</c:v>
                </c:pt>
                <c:pt idx="125">
                  <c:v>10.041913311431843</c:v>
                </c:pt>
                <c:pt idx="126">
                  <c:v>18.055814662161314</c:v>
                </c:pt>
                <c:pt idx="127">
                  <c:v>11.667847509065174</c:v>
                </c:pt>
                <c:pt idx="128">
                  <c:v>0</c:v>
                </c:pt>
                <c:pt idx="129">
                  <c:v>8.9542009497409243</c:v>
                </c:pt>
                <c:pt idx="130">
                  <c:v>31.985333631863121</c:v>
                </c:pt>
                <c:pt idx="131">
                  <c:v>10.219499399010253</c:v>
                </c:pt>
                <c:pt idx="132">
                  <c:v>21.595402167611422</c:v>
                </c:pt>
                <c:pt idx="133">
                  <c:v>10.184095285237561</c:v>
                </c:pt>
                <c:pt idx="134">
                  <c:v>29.886569862460075</c:v>
                </c:pt>
                <c:pt idx="135">
                  <c:v>219.64732982024017</c:v>
                </c:pt>
                <c:pt idx="136">
                  <c:v>422.61500189322402</c:v>
                </c:pt>
                <c:pt idx="137">
                  <c:v>635.40516667375391</c:v>
                </c:pt>
                <c:pt idx="138">
                  <c:v>604.14983758645303</c:v>
                </c:pt>
                <c:pt idx="139">
                  <c:v>679.67478727098239</c:v>
                </c:pt>
                <c:pt idx="140">
                  <c:v>1044.6789123451933</c:v>
                </c:pt>
                <c:pt idx="141">
                  <c:v>1243.1552079199062</c:v>
                </c:pt>
                <c:pt idx="142">
                  <c:v>876.1515008805336</c:v>
                </c:pt>
                <c:pt idx="143">
                  <c:v>1048.1394564489954</c:v>
                </c:pt>
                <c:pt idx="144">
                  <c:v>905.31876861524529</c:v>
                </c:pt>
                <c:pt idx="145">
                  <c:v>873.93490216442058</c:v>
                </c:pt>
                <c:pt idx="146">
                  <c:v>937.53411349756334</c:v>
                </c:pt>
                <c:pt idx="147">
                  <c:v>411.12466166443608</c:v>
                </c:pt>
                <c:pt idx="148">
                  <c:v>1282.7125023870788</c:v>
                </c:pt>
                <c:pt idx="149">
                  <c:v>1125.0167333362126</c:v>
                </c:pt>
                <c:pt idx="150">
                  <c:v>904.01882637001563</c:v>
                </c:pt>
                <c:pt idx="151">
                  <c:v>825.83699116605271</c:v>
                </c:pt>
                <c:pt idx="152">
                  <c:v>883.70114633485412</c:v>
                </c:pt>
                <c:pt idx="153">
                  <c:v>839.23509896872179</c:v>
                </c:pt>
                <c:pt idx="154">
                  <c:v>798.67777524600058</c:v>
                </c:pt>
                <c:pt idx="155">
                  <c:v>994.40659433089399</c:v>
                </c:pt>
                <c:pt idx="156">
                  <c:v>798.39247892130959</c:v>
                </c:pt>
                <c:pt idx="157">
                  <c:v>905.17438929373486</c:v>
                </c:pt>
                <c:pt idx="158">
                  <c:v>982.36560175969703</c:v>
                </c:pt>
                <c:pt idx="159">
                  <c:v>1133.828814804127</c:v>
                </c:pt>
                <c:pt idx="160">
                  <c:v>855.08463834001861</c:v>
                </c:pt>
                <c:pt idx="161">
                  <c:v>1156.5085315618153</c:v>
                </c:pt>
                <c:pt idx="162">
                  <c:v>1009.5228801008601</c:v>
                </c:pt>
                <c:pt idx="163">
                  <c:v>875.62975469278865</c:v>
                </c:pt>
                <c:pt idx="164">
                  <c:v>900.22715542428398</c:v>
                </c:pt>
                <c:pt idx="165">
                  <c:v>915.51074648830888</c:v>
                </c:pt>
                <c:pt idx="166">
                  <c:v>927.62309979104907</c:v>
                </c:pt>
                <c:pt idx="167">
                  <c:v>898.2200963158283</c:v>
                </c:pt>
                <c:pt idx="168">
                  <c:v>1117.4281251173009</c:v>
                </c:pt>
                <c:pt idx="169">
                  <c:v>1083.6386151622198</c:v>
                </c:pt>
                <c:pt idx="170">
                  <c:v>912.96534129085387</c:v>
                </c:pt>
                <c:pt idx="171">
                  <c:v>291.67343930215435</c:v>
                </c:pt>
                <c:pt idx="172">
                  <c:v>16.071092962463052</c:v>
                </c:pt>
                <c:pt idx="173">
                  <c:v>20.764182314051087</c:v>
                </c:pt>
                <c:pt idx="174">
                  <c:v>10.106488306734271</c:v>
                </c:pt>
                <c:pt idx="175">
                  <c:v>53.936319315472169</c:v>
                </c:pt>
                <c:pt idx="176">
                  <c:v>20.042263880727127</c:v>
                </c:pt>
                <c:pt idx="177">
                  <c:v>12.438636062093671</c:v>
                </c:pt>
                <c:pt idx="178">
                  <c:v>29.914896943180032</c:v>
                </c:pt>
                <c:pt idx="179">
                  <c:v>0</c:v>
                </c:pt>
                <c:pt idx="180">
                  <c:v>22.731789359917062</c:v>
                </c:pt>
                <c:pt idx="181">
                  <c:v>22.599714671302625</c:v>
                </c:pt>
                <c:pt idx="182">
                  <c:v>22.680064067270632</c:v>
                </c:pt>
                <c:pt idx="183">
                  <c:v>10.157930223287449</c:v>
                </c:pt>
                <c:pt idx="184">
                  <c:v>12.720676621664397</c:v>
                </c:pt>
                <c:pt idx="185">
                  <c:v>20.161440286315941</c:v>
                </c:pt>
                <c:pt idx="186">
                  <c:v>31.802494263699174</c:v>
                </c:pt>
                <c:pt idx="187">
                  <c:v>29.270436819496744</c:v>
                </c:pt>
                <c:pt idx="188">
                  <c:v>0</c:v>
                </c:pt>
                <c:pt idx="189">
                  <c:v>34.497099779539973</c:v>
                </c:pt>
                <c:pt idx="190">
                  <c:v>11.344330808717766</c:v>
                </c:pt>
                <c:pt idx="191">
                  <c:v>25.286721966845427</c:v>
                </c:pt>
                <c:pt idx="192">
                  <c:v>20.971223278751101</c:v>
                </c:pt>
                <c:pt idx="193">
                  <c:v>11.307587391139455</c:v>
                </c:pt>
                <c:pt idx="194">
                  <c:v>25.804046575552494</c:v>
                </c:pt>
                <c:pt idx="195">
                  <c:v>12.742968400401848</c:v>
                </c:pt>
                <c:pt idx="196">
                  <c:v>23.900591317418865</c:v>
                </c:pt>
                <c:pt idx="197">
                  <c:v>25.59575995053806</c:v>
                </c:pt>
                <c:pt idx="198">
                  <c:v>68.481091936121445</c:v>
                </c:pt>
                <c:pt idx="199">
                  <c:v>616.79270846539589</c:v>
                </c:pt>
                <c:pt idx="200">
                  <c:v>776.49655845632492</c:v>
                </c:pt>
                <c:pt idx="201">
                  <c:v>718.91255439537383</c:v>
                </c:pt>
                <c:pt idx="202">
                  <c:v>904.25264221662826</c:v>
                </c:pt>
                <c:pt idx="203">
                  <c:v>1030.0606652813563</c:v>
                </c:pt>
                <c:pt idx="204">
                  <c:v>871.34820281211103</c:v>
                </c:pt>
                <c:pt idx="205">
                  <c:v>1081.4990771161599</c:v>
                </c:pt>
                <c:pt idx="206">
                  <c:v>1069.5556923554532</c:v>
                </c:pt>
                <c:pt idx="207">
                  <c:v>707.96777430567238</c:v>
                </c:pt>
                <c:pt idx="208">
                  <c:v>1001.8384689027645</c:v>
                </c:pt>
                <c:pt idx="209">
                  <c:v>1005.148451463174</c:v>
                </c:pt>
                <c:pt idx="210">
                  <c:v>993.05270756042103</c:v>
                </c:pt>
                <c:pt idx="211">
                  <c:v>941.43748409369653</c:v>
                </c:pt>
                <c:pt idx="212">
                  <c:v>991.22978366039251</c:v>
                </c:pt>
                <c:pt idx="213">
                  <c:v>1090.3608858645291</c:v>
                </c:pt>
                <c:pt idx="214">
                  <c:v>845.39550034454726</c:v>
                </c:pt>
                <c:pt idx="215">
                  <c:v>425.80710212878159</c:v>
                </c:pt>
                <c:pt idx="216">
                  <c:v>164.75169861348945</c:v>
                </c:pt>
                <c:pt idx="217">
                  <c:v>165.35230191448488</c:v>
                </c:pt>
                <c:pt idx="218">
                  <c:v>139.21442140641454</c:v>
                </c:pt>
                <c:pt idx="219">
                  <c:v>90.315721767588656</c:v>
                </c:pt>
                <c:pt idx="220">
                  <c:v>170.3987330353026</c:v>
                </c:pt>
                <c:pt idx="221">
                  <c:v>159.99744004095936</c:v>
                </c:pt>
                <c:pt idx="222">
                  <c:v>119.8040496284345</c:v>
                </c:pt>
                <c:pt idx="223">
                  <c:v>142.29586219621032</c:v>
                </c:pt>
                <c:pt idx="224">
                  <c:v>246.97522911810921</c:v>
                </c:pt>
                <c:pt idx="225">
                  <c:v>110.61739384126339</c:v>
                </c:pt>
                <c:pt idx="226">
                  <c:v>168.30173572830245</c:v>
                </c:pt>
                <c:pt idx="227">
                  <c:v>64.055446394398999</c:v>
                </c:pt>
                <c:pt idx="228">
                  <c:v>191.06089747672243</c:v>
                </c:pt>
                <c:pt idx="229">
                  <c:v>149.89078555494456</c:v>
                </c:pt>
                <c:pt idx="230">
                  <c:v>169.93829849578239</c:v>
                </c:pt>
                <c:pt idx="231">
                  <c:v>188.5578423837687</c:v>
                </c:pt>
                <c:pt idx="232">
                  <c:v>280.49070917669417</c:v>
                </c:pt>
                <c:pt idx="233">
                  <c:v>569.93224789706562</c:v>
                </c:pt>
                <c:pt idx="234">
                  <c:v>767.31556933950321</c:v>
                </c:pt>
                <c:pt idx="235">
                  <c:v>803.36416528750624</c:v>
                </c:pt>
                <c:pt idx="236">
                  <c:v>680.46298513470447</c:v>
                </c:pt>
                <c:pt idx="237">
                  <c:v>818.57632020397182</c:v>
                </c:pt>
                <c:pt idx="238">
                  <c:v>1016.6220389689197</c:v>
                </c:pt>
                <c:pt idx="239">
                  <c:v>1043.1766935429116</c:v>
                </c:pt>
                <c:pt idx="240">
                  <c:v>1046.093405748757</c:v>
                </c:pt>
                <c:pt idx="241">
                  <c:v>719.75745793700378</c:v>
                </c:pt>
                <c:pt idx="242">
                  <c:v>799.21238450752537</c:v>
                </c:pt>
                <c:pt idx="243">
                  <c:v>943.1166321537886</c:v>
                </c:pt>
                <c:pt idx="244">
                  <c:v>958.28295042321645</c:v>
                </c:pt>
                <c:pt idx="245">
                  <c:v>1031.6334629176499</c:v>
                </c:pt>
                <c:pt idx="246">
                  <c:v>1025.3160934645027</c:v>
                </c:pt>
                <c:pt idx="247">
                  <c:v>841.1664952769828</c:v>
                </c:pt>
                <c:pt idx="248">
                  <c:v>857.54814704587557</c:v>
                </c:pt>
                <c:pt idx="249">
                  <c:v>1086.2769888986486</c:v>
                </c:pt>
                <c:pt idx="250">
                  <c:v>1150.4865706821556</c:v>
                </c:pt>
                <c:pt idx="251">
                  <c:v>989.74344418377632</c:v>
                </c:pt>
                <c:pt idx="252">
                  <c:v>799.18234656684081</c:v>
                </c:pt>
                <c:pt idx="253">
                  <c:v>981.35707261528898</c:v>
                </c:pt>
                <c:pt idx="254">
                  <c:v>1427.4715102309451</c:v>
                </c:pt>
                <c:pt idx="255">
                  <c:v>1891.3843085571925</c:v>
                </c:pt>
                <c:pt idx="256">
                  <c:v>1647.8737388671723</c:v>
                </c:pt>
                <c:pt idx="257">
                  <c:v>1400.4114185781516</c:v>
                </c:pt>
                <c:pt idx="258">
                  <c:v>1526.0798188875915</c:v>
                </c:pt>
                <c:pt idx="259">
                  <c:v>1574.5735593790232</c:v>
                </c:pt>
                <c:pt idx="260">
                  <c:v>1559.455727616818</c:v>
                </c:pt>
                <c:pt idx="261">
                  <c:v>1649.2788299740971</c:v>
                </c:pt>
                <c:pt idx="262">
                  <c:v>1317.003537481982</c:v>
                </c:pt>
                <c:pt idx="263">
                  <c:v>1482.4145607028775</c:v>
                </c:pt>
                <c:pt idx="264">
                  <c:v>1674.6847681171191</c:v>
                </c:pt>
                <c:pt idx="265">
                  <c:v>1456.8779286068325</c:v>
                </c:pt>
                <c:pt idx="266">
                  <c:v>1469.4974257538395</c:v>
                </c:pt>
                <c:pt idx="267">
                  <c:v>1596.1584684633676</c:v>
                </c:pt>
                <c:pt idx="268">
                  <c:v>1433.0680956012629</c:v>
                </c:pt>
                <c:pt idx="269">
                  <c:v>1519.0862000616078</c:v>
                </c:pt>
                <c:pt idx="270">
                  <c:v>1499.7636314170645</c:v>
                </c:pt>
                <c:pt idx="271">
                  <c:v>1342.874418984238</c:v>
                </c:pt>
                <c:pt idx="272">
                  <c:v>1506.9840068640983</c:v>
                </c:pt>
                <c:pt idx="273">
                  <c:v>924.80846273744999</c:v>
                </c:pt>
                <c:pt idx="274">
                  <c:v>51.963158316840747</c:v>
                </c:pt>
                <c:pt idx="275">
                  <c:v>0</c:v>
                </c:pt>
                <c:pt idx="276">
                  <c:v>18.901974904894558</c:v>
                </c:pt>
                <c:pt idx="277">
                  <c:v>20.161286383844715</c:v>
                </c:pt>
                <c:pt idx="278">
                  <c:v>8.8075734219390807</c:v>
                </c:pt>
                <c:pt idx="279">
                  <c:v>10.101678483933828</c:v>
                </c:pt>
                <c:pt idx="280">
                  <c:v>17.546866456104269</c:v>
                </c:pt>
                <c:pt idx="281">
                  <c:v>9.9684121111570683</c:v>
                </c:pt>
                <c:pt idx="282">
                  <c:v>10.1165243229869</c:v>
                </c:pt>
                <c:pt idx="283">
                  <c:v>20.123558650111686</c:v>
                </c:pt>
                <c:pt idx="284">
                  <c:v>31.242471620614058</c:v>
                </c:pt>
                <c:pt idx="285">
                  <c:v>18.936904113533782</c:v>
                </c:pt>
                <c:pt idx="286">
                  <c:v>0</c:v>
                </c:pt>
                <c:pt idx="287">
                  <c:v>38.937649820215746</c:v>
                </c:pt>
                <c:pt idx="288">
                  <c:v>19.298288017018468</c:v>
                </c:pt>
                <c:pt idx="289">
                  <c:v>20.454212202799713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AF-449D-A3D1-54DFD6913614}"/>
            </c:ext>
          </c:extLst>
        </c:ser>
        <c:ser>
          <c:idx val="5"/>
          <c:order val="5"/>
          <c:tx>
            <c:strRef>
              <c:f>'2024_12_18_AVE'!$AA$4</c:f>
              <c:strCache>
                <c:ptCount val="1"/>
                <c:pt idx="0">
                  <c:v>S116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'2024_12_18_AVE'!$U$5:$U$594</c:f>
              <c:numCache>
                <c:formatCode>General</c:formatCode>
                <c:ptCount val="590"/>
                <c:pt idx="29">
                  <c:v>24.2</c:v>
                </c:pt>
                <c:pt idx="30">
                  <c:v>35.6</c:v>
                </c:pt>
                <c:pt idx="31">
                  <c:v>27.8</c:v>
                </c:pt>
                <c:pt idx="32">
                  <c:v>24.9</c:v>
                </c:pt>
                <c:pt idx="33">
                  <c:v>17.100000000000001</c:v>
                </c:pt>
                <c:pt idx="34">
                  <c:v>26.9</c:v>
                </c:pt>
                <c:pt idx="35">
                  <c:v>39</c:v>
                </c:pt>
                <c:pt idx="36">
                  <c:v>51.2</c:v>
                </c:pt>
                <c:pt idx="37">
                  <c:v>42.9</c:v>
                </c:pt>
                <c:pt idx="38">
                  <c:v>51.5</c:v>
                </c:pt>
                <c:pt idx="39">
                  <c:v>46.8</c:v>
                </c:pt>
                <c:pt idx="40">
                  <c:v>32.200000000000003</c:v>
                </c:pt>
                <c:pt idx="41">
                  <c:v>45.4</c:v>
                </c:pt>
                <c:pt idx="42">
                  <c:v>37.700000000000003</c:v>
                </c:pt>
                <c:pt idx="43">
                  <c:v>23.4</c:v>
                </c:pt>
                <c:pt idx="44">
                  <c:v>31.3</c:v>
                </c:pt>
                <c:pt idx="45">
                  <c:v>32.700000000000003</c:v>
                </c:pt>
                <c:pt idx="46">
                  <c:v>51.7</c:v>
                </c:pt>
                <c:pt idx="47">
                  <c:v>35.5</c:v>
                </c:pt>
                <c:pt idx="48">
                  <c:v>38</c:v>
                </c:pt>
                <c:pt idx="49">
                  <c:v>41.9</c:v>
                </c:pt>
                <c:pt idx="50">
                  <c:v>41.5</c:v>
                </c:pt>
                <c:pt idx="51">
                  <c:v>48.8</c:v>
                </c:pt>
                <c:pt idx="52">
                  <c:v>42.5</c:v>
                </c:pt>
                <c:pt idx="53">
                  <c:v>56.1</c:v>
                </c:pt>
                <c:pt idx="54">
                  <c:v>35.1</c:v>
                </c:pt>
                <c:pt idx="55">
                  <c:v>30.7</c:v>
                </c:pt>
                <c:pt idx="56">
                  <c:v>8.2899999999999991</c:v>
                </c:pt>
                <c:pt idx="57">
                  <c:v>0</c:v>
                </c:pt>
                <c:pt idx="58">
                  <c:v>0</c:v>
                </c:pt>
                <c:pt idx="59">
                  <c:v>3.41</c:v>
                </c:pt>
                <c:pt idx="60">
                  <c:v>12.7</c:v>
                </c:pt>
                <c:pt idx="61">
                  <c:v>4.3899999999999997</c:v>
                </c:pt>
                <c:pt idx="62">
                  <c:v>7.9</c:v>
                </c:pt>
                <c:pt idx="63">
                  <c:v>3.9</c:v>
                </c:pt>
                <c:pt idx="64">
                  <c:v>14.1</c:v>
                </c:pt>
                <c:pt idx="65">
                  <c:v>0</c:v>
                </c:pt>
                <c:pt idx="66">
                  <c:v>0</c:v>
                </c:pt>
                <c:pt idx="67">
                  <c:v>3.9</c:v>
                </c:pt>
                <c:pt idx="68">
                  <c:v>0</c:v>
                </c:pt>
                <c:pt idx="69">
                  <c:v>4.3899999999999997</c:v>
                </c:pt>
                <c:pt idx="70">
                  <c:v>4.88</c:v>
                </c:pt>
                <c:pt idx="71">
                  <c:v>3.41</c:v>
                </c:pt>
                <c:pt idx="72">
                  <c:v>0</c:v>
                </c:pt>
                <c:pt idx="73">
                  <c:v>11.7</c:v>
                </c:pt>
                <c:pt idx="74">
                  <c:v>4</c:v>
                </c:pt>
                <c:pt idx="75">
                  <c:v>3.9</c:v>
                </c:pt>
                <c:pt idx="76">
                  <c:v>7.32</c:v>
                </c:pt>
                <c:pt idx="77">
                  <c:v>0</c:v>
                </c:pt>
                <c:pt idx="78">
                  <c:v>3.41</c:v>
                </c:pt>
                <c:pt idx="79">
                  <c:v>0</c:v>
                </c:pt>
                <c:pt idx="80">
                  <c:v>12.7</c:v>
                </c:pt>
                <c:pt idx="81">
                  <c:v>8</c:v>
                </c:pt>
                <c:pt idx="82">
                  <c:v>26.2</c:v>
                </c:pt>
                <c:pt idx="83">
                  <c:v>14.6</c:v>
                </c:pt>
                <c:pt idx="84">
                  <c:v>7.32</c:v>
                </c:pt>
                <c:pt idx="85">
                  <c:v>22.9</c:v>
                </c:pt>
                <c:pt idx="86">
                  <c:v>25.4</c:v>
                </c:pt>
                <c:pt idx="87">
                  <c:v>35</c:v>
                </c:pt>
                <c:pt idx="88">
                  <c:v>15.1</c:v>
                </c:pt>
                <c:pt idx="89">
                  <c:v>39</c:v>
                </c:pt>
                <c:pt idx="90">
                  <c:v>34.1</c:v>
                </c:pt>
                <c:pt idx="91">
                  <c:v>46.3</c:v>
                </c:pt>
                <c:pt idx="92">
                  <c:v>6.83</c:v>
                </c:pt>
                <c:pt idx="93">
                  <c:v>22.9</c:v>
                </c:pt>
                <c:pt idx="94">
                  <c:v>13.7</c:v>
                </c:pt>
                <c:pt idx="95">
                  <c:v>27.3</c:v>
                </c:pt>
                <c:pt idx="96">
                  <c:v>39</c:v>
                </c:pt>
                <c:pt idx="97">
                  <c:v>22.9</c:v>
                </c:pt>
                <c:pt idx="98">
                  <c:v>20</c:v>
                </c:pt>
                <c:pt idx="99">
                  <c:v>22.4</c:v>
                </c:pt>
                <c:pt idx="100">
                  <c:v>26.3</c:v>
                </c:pt>
                <c:pt idx="101">
                  <c:v>18</c:v>
                </c:pt>
                <c:pt idx="102">
                  <c:v>31.2</c:v>
                </c:pt>
                <c:pt idx="103">
                  <c:v>7.8</c:v>
                </c:pt>
                <c:pt idx="104">
                  <c:v>38.299999999999997</c:v>
                </c:pt>
                <c:pt idx="105">
                  <c:v>14.6</c:v>
                </c:pt>
                <c:pt idx="106">
                  <c:v>26.3</c:v>
                </c:pt>
                <c:pt idx="107">
                  <c:v>34.1</c:v>
                </c:pt>
                <c:pt idx="108">
                  <c:v>23.4</c:v>
                </c:pt>
                <c:pt idx="109">
                  <c:v>34.6</c:v>
                </c:pt>
                <c:pt idx="110">
                  <c:v>25.4</c:v>
                </c:pt>
                <c:pt idx="111">
                  <c:v>27.8</c:v>
                </c:pt>
                <c:pt idx="112">
                  <c:v>18.5</c:v>
                </c:pt>
                <c:pt idx="113">
                  <c:v>12.3</c:v>
                </c:pt>
                <c:pt idx="114">
                  <c:v>7.32</c:v>
                </c:pt>
                <c:pt idx="115">
                  <c:v>11.2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3.9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7.8</c:v>
                </c:pt>
                <c:pt idx="127">
                  <c:v>4.3899999999999997</c:v>
                </c:pt>
                <c:pt idx="128">
                  <c:v>4.3899999999999997</c:v>
                </c:pt>
                <c:pt idx="129">
                  <c:v>8.2899999999999991</c:v>
                </c:pt>
                <c:pt idx="130">
                  <c:v>4.3899999999999997</c:v>
                </c:pt>
                <c:pt idx="131">
                  <c:v>12.2</c:v>
                </c:pt>
                <c:pt idx="132">
                  <c:v>2.93</c:v>
                </c:pt>
                <c:pt idx="133">
                  <c:v>0</c:v>
                </c:pt>
                <c:pt idx="134">
                  <c:v>0</c:v>
                </c:pt>
                <c:pt idx="135">
                  <c:v>7.9</c:v>
                </c:pt>
                <c:pt idx="136">
                  <c:v>4.3899999999999997</c:v>
                </c:pt>
                <c:pt idx="137">
                  <c:v>21</c:v>
                </c:pt>
                <c:pt idx="138">
                  <c:v>33.700000000000003</c:v>
                </c:pt>
                <c:pt idx="139">
                  <c:v>21.5</c:v>
                </c:pt>
                <c:pt idx="140">
                  <c:v>60</c:v>
                </c:pt>
                <c:pt idx="141">
                  <c:v>46.8</c:v>
                </c:pt>
                <c:pt idx="142">
                  <c:v>41.9</c:v>
                </c:pt>
                <c:pt idx="143">
                  <c:v>18</c:v>
                </c:pt>
                <c:pt idx="144">
                  <c:v>16.600000000000001</c:v>
                </c:pt>
                <c:pt idx="145">
                  <c:v>78</c:v>
                </c:pt>
                <c:pt idx="146">
                  <c:v>41</c:v>
                </c:pt>
                <c:pt idx="147">
                  <c:v>31.2</c:v>
                </c:pt>
                <c:pt idx="148">
                  <c:v>89.3</c:v>
                </c:pt>
                <c:pt idx="149">
                  <c:v>100</c:v>
                </c:pt>
                <c:pt idx="150">
                  <c:v>64.7</c:v>
                </c:pt>
                <c:pt idx="151">
                  <c:v>85.4</c:v>
                </c:pt>
                <c:pt idx="152">
                  <c:v>74.599999999999994</c:v>
                </c:pt>
                <c:pt idx="153">
                  <c:v>68.3</c:v>
                </c:pt>
                <c:pt idx="154">
                  <c:v>45.4</c:v>
                </c:pt>
                <c:pt idx="155">
                  <c:v>92.2</c:v>
                </c:pt>
                <c:pt idx="156">
                  <c:v>56.9</c:v>
                </c:pt>
                <c:pt idx="157">
                  <c:v>65.8</c:v>
                </c:pt>
                <c:pt idx="158">
                  <c:v>52.2</c:v>
                </c:pt>
                <c:pt idx="159">
                  <c:v>64.400000000000006</c:v>
                </c:pt>
                <c:pt idx="160">
                  <c:v>72.7</c:v>
                </c:pt>
                <c:pt idx="161">
                  <c:v>66.3</c:v>
                </c:pt>
                <c:pt idx="162">
                  <c:v>51.7</c:v>
                </c:pt>
                <c:pt idx="163">
                  <c:v>59</c:v>
                </c:pt>
                <c:pt idx="164">
                  <c:v>71.2</c:v>
                </c:pt>
                <c:pt idx="165">
                  <c:v>49.8</c:v>
                </c:pt>
                <c:pt idx="166">
                  <c:v>78.900000000000006</c:v>
                </c:pt>
                <c:pt idx="167">
                  <c:v>22.4</c:v>
                </c:pt>
                <c:pt idx="168">
                  <c:v>76.599999999999994</c:v>
                </c:pt>
                <c:pt idx="169">
                  <c:v>90.2</c:v>
                </c:pt>
                <c:pt idx="170">
                  <c:v>69.8</c:v>
                </c:pt>
                <c:pt idx="171">
                  <c:v>13.7</c:v>
                </c:pt>
                <c:pt idx="172">
                  <c:v>3.9</c:v>
                </c:pt>
                <c:pt idx="173">
                  <c:v>0</c:v>
                </c:pt>
                <c:pt idx="174">
                  <c:v>4.3899999999999997</c:v>
                </c:pt>
                <c:pt idx="175">
                  <c:v>4.3899999999999997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4.3899999999999997</c:v>
                </c:pt>
                <c:pt idx="180">
                  <c:v>7.32</c:v>
                </c:pt>
                <c:pt idx="181">
                  <c:v>3.41</c:v>
                </c:pt>
                <c:pt idx="182">
                  <c:v>0</c:v>
                </c:pt>
                <c:pt idx="183">
                  <c:v>3.41</c:v>
                </c:pt>
                <c:pt idx="184">
                  <c:v>3.9</c:v>
                </c:pt>
                <c:pt idx="185">
                  <c:v>3.9</c:v>
                </c:pt>
                <c:pt idx="186">
                  <c:v>0</c:v>
                </c:pt>
                <c:pt idx="187">
                  <c:v>4.3899999999999997</c:v>
                </c:pt>
                <c:pt idx="188">
                  <c:v>0</c:v>
                </c:pt>
                <c:pt idx="189">
                  <c:v>6.83</c:v>
                </c:pt>
                <c:pt idx="190">
                  <c:v>6.93</c:v>
                </c:pt>
                <c:pt idx="191">
                  <c:v>7.32</c:v>
                </c:pt>
                <c:pt idx="192">
                  <c:v>3.9</c:v>
                </c:pt>
                <c:pt idx="193">
                  <c:v>3.9</c:v>
                </c:pt>
                <c:pt idx="194">
                  <c:v>3.9</c:v>
                </c:pt>
                <c:pt idx="195">
                  <c:v>3.9</c:v>
                </c:pt>
                <c:pt idx="196">
                  <c:v>0</c:v>
                </c:pt>
                <c:pt idx="197">
                  <c:v>0</c:v>
                </c:pt>
                <c:pt idx="198">
                  <c:v>61.4</c:v>
                </c:pt>
                <c:pt idx="199">
                  <c:v>4.3899999999999997</c:v>
                </c:pt>
                <c:pt idx="200">
                  <c:v>10.7</c:v>
                </c:pt>
                <c:pt idx="201">
                  <c:v>12.7</c:v>
                </c:pt>
                <c:pt idx="202">
                  <c:v>25.4</c:v>
                </c:pt>
                <c:pt idx="203">
                  <c:v>11.7</c:v>
                </c:pt>
                <c:pt idx="204">
                  <c:v>41.3</c:v>
                </c:pt>
                <c:pt idx="205">
                  <c:v>27.3</c:v>
                </c:pt>
                <c:pt idx="206">
                  <c:v>33.200000000000003</c:v>
                </c:pt>
                <c:pt idx="207">
                  <c:v>23.4</c:v>
                </c:pt>
                <c:pt idx="208">
                  <c:v>17.100000000000001</c:v>
                </c:pt>
                <c:pt idx="209">
                  <c:v>24.5</c:v>
                </c:pt>
                <c:pt idx="210">
                  <c:v>38.5</c:v>
                </c:pt>
                <c:pt idx="211">
                  <c:v>26.8</c:v>
                </c:pt>
                <c:pt idx="212">
                  <c:v>19</c:v>
                </c:pt>
                <c:pt idx="213">
                  <c:v>17.100000000000001</c:v>
                </c:pt>
                <c:pt idx="214">
                  <c:v>38</c:v>
                </c:pt>
                <c:pt idx="215">
                  <c:v>25.8</c:v>
                </c:pt>
                <c:pt idx="216">
                  <c:v>14.1</c:v>
                </c:pt>
                <c:pt idx="217">
                  <c:v>9.27</c:v>
                </c:pt>
                <c:pt idx="218">
                  <c:v>8.7799999999999994</c:v>
                </c:pt>
                <c:pt idx="219">
                  <c:v>10.7</c:v>
                </c:pt>
                <c:pt idx="220">
                  <c:v>3.9</c:v>
                </c:pt>
                <c:pt idx="221">
                  <c:v>5.44</c:v>
                </c:pt>
                <c:pt idx="222">
                  <c:v>0</c:v>
                </c:pt>
                <c:pt idx="223">
                  <c:v>7.32</c:v>
                </c:pt>
                <c:pt idx="224">
                  <c:v>1.95</c:v>
                </c:pt>
                <c:pt idx="225">
                  <c:v>3.41</c:v>
                </c:pt>
                <c:pt idx="226">
                  <c:v>3.9</c:v>
                </c:pt>
                <c:pt idx="227">
                  <c:v>3.9</c:v>
                </c:pt>
                <c:pt idx="228">
                  <c:v>2.44</c:v>
                </c:pt>
                <c:pt idx="229">
                  <c:v>3.41</c:v>
                </c:pt>
                <c:pt idx="230">
                  <c:v>0</c:v>
                </c:pt>
                <c:pt idx="231">
                  <c:v>5.37</c:v>
                </c:pt>
                <c:pt idx="232">
                  <c:v>26.3</c:v>
                </c:pt>
                <c:pt idx="233">
                  <c:v>21</c:v>
                </c:pt>
                <c:pt idx="234">
                  <c:v>11.4</c:v>
                </c:pt>
                <c:pt idx="235">
                  <c:v>30.2</c:v>
                </c:pt>
                <c:pt idx="236">
                  <c:v>28.8</c:v>
                </c:pt>
                <c:pt idx="237">
                  <c:v>30.2</c:v>
                </c:pt>
                <c:pt idx="238">
                  <c:v>29.3</c:v>
                </c:pt>
                <c:pt idx="239">
                  <c:v>18.7</c:v>
                </c:pt>
                <c:pt idx="240">
                  <c:v>33.700000000000003</c:v>
                </c:pt>
                <c:pt idx="241">
                  <c:v>54.6</c:v>
                </c:pt>
                <c:pt idx="242">
                  <c:v>59.5</c:v>
                </c:pt>
                <c:pt idx="243">
                  <c:v>33.200000000000003</c:v>
                </c:pt>
                <c:pt idx="244">
                  <c:v>67.8</c:v>
                </c:pt>
                <c:pt idx="245">
                  <c:v>20.5</c:v>
                </c:pt>
                <c:pt idx="246">
                  <c:v>64</c:v>
                </c:pt>
                <c:pt idx="247">
                  <c:v>36.1</c:v>
                </c:pt>
                <c:pt idx="248">
                  <c:v>33.200000000000003</c:v>
                </c:pt>
                <c:pt idx="249">
                  <c:v>57.8</c:v>
                </c:pt>
                <c:pt idx="250">
                  <c:v>27.8</c:v>
                </c:pt>
                <c:pt idx="251">
                  <c:v>54.1</c:v>
                </c:pt>
                <c:pt idx="252">
                  <c:v>30.2</c:v>
                </c:pt>
                <c:pt idx="253">
                  <c:v>31.2</c:v>
                </c:pt>
                <c:pt idx="254">
                  <c:v>108.3</c:v>
                </c:pt>
                <c:pt idx="255">
                  <c:v>135.1</c:v>
                </c:pt>
                <c:pt idx="256">
                  <c:v>118</c:v>
                </c:pt>
                <c:pt idx="257">
                  <c:v>148.80000000000001</c:v>
                </c:pt>
                <c:pt idx="258">
                  <c:v>123.6</c:v>
                </c:pt>
                <c:pt idx="259">
                  <c:v>131.19999999999999</c:v>
                </c:pt>
                <c:pt idx="260">
                  <c:v>84.4</c:v>
                </c:pt>
                <c:pt idx="261">
                  <c:v>125.9</c:v>
                </c:pt>
                <c:pt idx="262">
                  <c:v>119.5</c:v>
                </c:pt>
                <c:pt idx="263">
                  <c:v>128.4</c:v>
                </c:pt>
                <c:pt idx="264">
                  <c:v>122.9</c:v>
                </c:pt>
                <c:pt idx="265">
                  <c:v>123.4</c:v>
                </c:pt>
                <c:pt idx="266">
                  <c:v>132.19999999999999</c:v>
                </c:pt>
                <c:pt idx="267">
                  <c:v>138</c:v>
                </c:pt>
                <c:pt idx="268">
                  <c:v>119.5</c:v>
                </c:pt>
                <c:pt idx="269">
                  <c:v>105.9</c:v>
                </c:pt>
                <c:pt idx="270">
                  <c:v>97.1</c:v>
                </c:pt>
                <c:pt idx="271">
                  <c:v>119</c:v>
                </c:pt>
                <c:pt idx="272">
                  <c:v>128.80000000000001</c:v>
                </c:pt>
                <c:pt idx="273">
                  <c:v>68.8</c:v>
                </c:pt>
                <c:pt idx="274">
                  <c:v>4.88</c:v>
                </c:pt>
                <c:pt idx="275">
                  <c:v>3.9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3.9</c:v>
                </c:pt>
                <c:pt idx="281">
                  <c:v>3.41</c:v>
                </c:pt>
                <c:pt idx="282">
                  <c:v>8.7799999999999994</c:v>
                </c:pt>
                <c:pt idx="283">
                  <c:v>0</c:v>
                </c:pt>
                <c:pt idx="284">
                  <c:v>0</c:v>
                </c:pt>
                <c:pt idx="285">
                  <c:v>7.32</c:v>
                </c:pt>
                <c:pt idx="286">
                  <c:v>3.9</c:v>
                </c:pt>
                <c:pt idx="287">
                  <c:v>0</c:v>
                </c:pt>
                <c:pt idx="288">
                  <c:v>0</c:v>
                </c:pt>
                <c:pt idx="289">
                  <c:v>4.3899999999999997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AF-449D-A3D1-54DFD6913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109216"/>
        <c:axId val="1106109696"/>
      </c:scatterChart>
      <c:valAx>
        <c:axId val="1106109216"/>
        <c:scaling>
          <c:orientation val="minMax"/>
          <c:max val="18"/>
          <c:min val="1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109696"/>
        <c:crosses val="autoZero"/>
        <c:crossBetween val="midCat"/>
      </c:valAx>
      <c:valAx>
        <c:axId val="110610969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10921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'2024_12_18_AVE'!$AD$4</c:f>
              <c:strCache>
                <c:ptCount val="1"/>
                <c:pt idx="0">
                  <c:v>S73/S55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'2024_12_18_AVE'!$AD$5:$AD$594</c:f>
              <c:numCache>
                <c:formatCode>General</c:formatCode>
                <c:ptCount val="590"/>
                <c:pt idx="0">
                  <c:v>11.893722334454411</c:v>
                </c:pt>
                <c:pt idx="1">
                  <c:v>11.511491565542395</c:v>
                </c:pt>
                <c:pt idx="2">
                  <c:v>10.857199818509301</c:v>
                </c:pt>
                <c:pt idx="3">
                  <c:v>13.1494077719328</c:v>
                </c:pt>
                <c:pt idx="4">
                  <c:v>12.197021915760903</c:v>
                </c:pt>
                <c:pt idx="5">
                  <c:v>12.328039225063366</c:v>
                </c:pt>
                <c:pt idx="6">
                  <c:v>12.123498896416812</c:v>
                </c:pt>
                <c:pt idx="7">
                  <c:v>12.095970287928116</c:v>
                </c:pt>
                <c:pt idx="8">
                  <c:v>12.553663018941375</c:v>
                </c:pt>
                <c:pt idx="9">
                  <c:v>12.340714877559373</c:v>
                </c:pt>
                <c:pt idx="10">
                  <c:v>13.478670965876082</c:v>
                </c:pt>
                <c:pt idx="11">
                  <c:v>12.476875966315916</c:v>
                </c:pt>
                <c:pt idx="12">
                  <c:v>12.465898790480106</c:v>
                </c:pt>
                <c:pt idx="13">
                  <c:v>12.399003838137883</c:v>
                </c:pt>
                <c:pt idx="14">
                  <c:v>12.208221612759896</c:v>
                </c:pt>
                <c:pt idx="15">
                  <c:v>12.688564704623859</c:v>
                </c:pt>
                <c:pt idx="16">
                  <c:v>12.62786470723454</c:v>
                </c:pt>
                <c:pt idx="17">
                  <c:v>12.527607104000335</c:v>
                </c:pt>
                <c:pt idx="18">
                  <c:v>12.291045007279223</c:v>
                </c:pt>
                <c:pt idx="19">
                  <c:v>12.270433399994293</c:v>
                </c:pt>
                <c:pt idx="20">
                  <c:v>12.453115017675369</c:v>
                </c:pt>
                <c:pt idx="21">
                  <c:v>12.328081983886515</c:v>
                </c:pt>
                <c:pt idx="22">
                  <c:v>13.013115585418417</c:v>
                </c:pt>
                <c:pt idx="23">
                  <c:v>13.090382833499994</c:v>
                </c:pt>
                <c:pt idx="24">
                  <c:v>14.22396659471719</c:v>
                </c:pt>
                <c:pt idx="25">
                  <c:v>14.343016930459923</c:v>
                </c:pt>
                <c:pt idx="26">
                  <c:v>13.666819688356679</c:v>
                </c:pt>
                <c:pt idx="27">
                  <c:v>13.402675275288621</c:v>
                </c:pt>
                <c:pt idx="28">
                  <c:v>13.199201422372226</c:v>
                </c:pt>
                <c:pt idx="29">
                  <c:v>13.094020257167136</c:v>
                </c:pt>
                <c:pt idx="30">
                  <c:v>12.987415055355841</c:v>
                </c:pt>
                <c:pt idx="31">
                  <c:v>13.286014375228167</c:v>
                </c:pt>
                <c:pt idx="32">
                  <c:v>13.175263096673872</c:v>
                </c:pt>
                <c:pt idx="33">
                  <c:v>12.918822458560889</c:v>
                </c:pt>
                <c:pt idx="34">
                  <c:v>15.352996251749653</c:v>
                </c:pt>
                <c:pt idx="35">
                  <c:v>13.641021466762428</c:v>
                </c:pt>
                <c:pt idx="36">
                  <c:v>13.1139269155014</c:v>
                </c:pt>
                <c:pt idx="37">
                  <c:v>12.971670564286493</c:v>
                </c:pt>
                <c:pt idx="38">
                  <c:v>13.390637163622321</c:v>
                </c:pt>
                <c:pt idx="39">
                  <c:v>13.169803701557317</c:v>
                </c:pt>
                <c:pt idx="40">
                  <c:v>13.251451864743602</c:v>
                </c:pt>
                <c:pt idx="41">
                  <c:v>13.475489841773642</c:v>
                </c:pt>
                <c:pt idx="42">
                  <c:v>13.041725057776466</c:v>
                </c:pt>
                <c:pt idx="43">
                  <c:v>13.086268689985275</c:v>
                </c:pt>
                <c:pt idx="44">
                  <c:v>12.381691130841919</c:v>
                </c:pt>
                <c:pt idx="45">
                  <c:v>12.877465718716889</c:v>
                </c:pt>
                <c:pt idx="46">
                  <c:v>12.785640120444398</c:v>
                </c:pt>
                <c:pt idx="47">
                  <c:v>12.779774986359575</c:v>
                </c:pt>
                <c:pt idx="48">
                  <c:v>12.7805426354231</c:v>
                </c:pt>
                <c:pt idx="49">
                  <c:v>12.904610111291282</c:v>
                </c:pt>
                <c:pt idx="50">
                  <c:v>12.474263996318125</c:v>
                </c:pt>
                <c:pt idx="51">
                  <c:v>12.278508747194241</c:v>
                </c:pt>
                <c:pt idx="52">
                  <c:v>12.803576979101274</c:v>
                </c:pt>
                <c:pt idx="53">
                  <c:v>14.736892881627234</c:v>
                </c:pt>
                <c:pt idx="54">
                  <c:v>12.729778437400615</c:v>
                </c:pt>
                <c:pt idx="55">
                  <c:v>13.128438465711344</c:v>
                </c:pt>
                <c:pt idx="56">
                  <c:v>12.198356571704101</c:v>
                </c:pt>
                <c:pt idx="57">
                  <c:v>11.829479314141892</c:v>
                </c:pt>
                <c:pt idx="58">
                  <c:v>12.246390757590076</c:v>
                </c:pt>
                <c:pt idx="59">
                  <c:v>11.917666633765281</c:v>
                </c:pt>
                <c:pt idx="60">
                  <c:v>11.744105892579908</c:v>
                </c:pt>
                <c:pt idx="61">
                  <c:v>13.528297951624296</c:v>
                </c:pt>
                <c:pt idx="62">
                  <c:v>11.909490549491451</c:v>
                </c:pt>
                <c:pt idx="63">
                  <c:v>11.638335877277925</c:v>
                </c:pt>
                <c:pt idx="64">
                  <c:v>11.583452327526416</c:v>
                </c:pt>
                <c:pt idx="65">
                  <c:v>11.632631160026897</c:v>
                </c:pt>
                <c:pt idx="66">
                  <c:v>11.932853743908213</c:v>
                </c:pt>
                <c:pt idx="67">
                  <c:v>11.820405032218472</c:v>
                </c:pt>
                <c:pt idx="68">
                  <c:v>11.625108232270589</c:v>
                </c:pt>
                <c:pt idx="69">
                  <c:v>11.975066042804691</c:v>
                </c:pt>
                <c:pt idx="70">
                  <c:v>11.608711305089532</c:v>
                </c:pt>
                <c:pt idx="71">
                  <c:v>11.230827900703297</c:v>
                </c:pt>
                <c:pt idx="72">
                  <c:v>11.288348600745032</c:v>
                </c:pt>
                <c:pt idx="73">
                  <c:v>11.766306350223047</c:v>
                </c:pt>
                <c:pt idx="74">
                  <c:v>11.718229366795322</c:v>
                </c:pt>
                <c:pt idx="75">
                  <c:v>12.459413160105814</c:v>
                </c:pt>
                <c:pt idx="76">
                  <c:v>11.717351633603755</c:v>
                </c:pt>
                <c:pt idx="77">
                  <c:v>12.143445555048505</c:v>
                </c:pt>
                <c:pt idx="78">
                  <c:v>11.797397054698862</c:v>
                </c:pt>
                <c:pt idx="79">
                  <c:v>11.910814094775214</c:v>
                </c:pt>
                <c:pt idx="80">
                  <c:v>11.247954301848319</c:v>
                </c:pt>
                <c:pt idx="81">
                  <c:v>12.003731714016867</c:v>
                </c:pt>
                <c:pt idx="82">
                  <c:v>11.732298458569216</c:v>
                </c:pt>
                <c:pt idx="83">
                  <c:v>11.990056125297523</c:v>
                </c:pt>
                <c:pt idx="84">
                  <c:v>12.215371014145289</c:v>
                </c:pt>
                <c:pt idx="85">
                  <c:v>11.900916155710823</c:v>
                </c:pt>
                <c:pt idx="86">
                  <c:v>12.186248793973851</c:v>
                </c:pt>
                <c:pt idx="87">
                  <c:v>12.31887011007214</c:v>
                </c:pt>
                <c:pt idx="88">
                  <c:v>12.557811343243236</c:v>
                </c:pt>
                <c:pt idx="89">
                  <c:v>11.887465644843701</c:v>
                </c:pt>
                <c:pt idx="90">
                  <c:v>12.438109152665131</c:v>
                </c:pt>
                <c:pt idx="91">
                  <c:v>12.195485896456841</c:v>
                </c:pt>
                <c:pt idx="92">
                  <c:v>12.174308236067224</c:v>
                </c:pt>
                <c:pt idx="93">
                  <c:v>12.453817029970198</c:v>
                </c:pt>
                <c:pt idx="94">
                  <c:v>12.370134189771626</c:v>
                </c:pt>
                <c:pt idx="95">
                  <c:v>12.311640988610229</c:v>
                </c:pt>
                <c:pt idx="96">
                  <c:v>12.271393492562664</c:v>
                </c:pt>
                <c:pt idx="97">
                  <c:v>12.0630017854757</c:v>
                </c:pt>
                <c:pt idx="98">
                  <c:v>12.093522191784169</c:v>
                </c:pt>
                <c:pt idx="99">
                  <c:v>12.705067693056497</c:v>
                </c:pt>
                <c:pt idx="100">
                  <c:v>11.920927030321073</c:v>
                </c:pt>
                <c:pt idx="101">
                  <c:v>11.940376474263843</c:v>
                </c:pt>
                <c:pt idx="102">
                  <c:v>11.865659254082018</c:v>
                </c:pt>
                <c:pt idx="103">
                  <c:v>12.107580085054984</c:v>
                </c:pt>
                <c:pt idx="104">
                  <c:v>11.935938770188812</c:v>
                </c:pt>
                <c:pt idx="105">
                  <c:v>11.529752539850962</c:v>
                </c:pt>
                <c:pt idx="106">
                  <c:v>12.033637245759509</c:v>
                </c:pt>
                <c:pt idx="107">
                  <c:v>12.47722593104154</c:v>
                </c:pt>
                <c:pt idx="108">
                  <c:v>12.103632458444348</c:v>
                </c:pt>
                <c:pt idx="109">
                  <c:v>12.047747634466067</c:v>
                </c:pt>
                <c:pt idx="110">
                  <c:v>11.103090031109254</c:v>
                </c:pt>
                <c:pt idx="111">
                  <c:v>13.767314535151529</c:v>
                </c:pt>
                <c:pt idx="112">
                  <c:v>11.711534503631961</c:v>
                </c:pt>
                <c:pt idx="113">
                  <c:v>12.555359170193004</c:v>
                </c:pt>
                <c:pt idx="114">
                  <c:v>11.091627226518783</c:v>
                </c:pt>
                <c:pt idx="115">
                  <c:v>11.285263913010647</c:v>
                </c:pt>
                <c:pt idx="116">
                  <c:v>11.046813944657448</c:v>
                </c:pt>
                <c:pt idx="117">
                  <c:v>11.29882316575037</c:v>
                </c:pt>
                <c:pt idx="118">
                  <c:v>11.301947067520638</c:v>
                </c:pt>
                <c:pt idx="119">
                  <c:v>11.423933400726963</c:v>
                </c:pt>
                <c:pt idx="120">
                  <c:v>11.488580466718561</c:v>
                </c:pt>
                <c:pt idx="121">
                  <c:v>11.037764627903821</c:v>
                </c:pt>
                <c:pt idx="122">
                  <c:v>14.765398137336057</c:v>
                </c:pt>
                <c:pt idx="123">
                  <c:v>12.203438859636515</c:v>
                </c:pt>
                <c:pt idx="124">
                  <c:v>12.380485293376115</c:v>
                </c:pt>
                <c:pt idx="125">
                  <c:v>12.047684573901147</c:v>
                </c:pt>
                <c:pt idx="126">
                  <c:v>11.951806901351778</c:v>
                </c:pt>
                <c:pt idx="127">
                  <c:v>12.229989100042653</c:v>
                </c:pt>
                <c:pt idx="128">
                  <c:v>12.311432715119642</c:v>
                </c:pt>
                <c:pt idx="129">
                  <c:v>12.254600990431703</c:v>
                </c:pt>
                <c:pt idx="130">
                  <c:v>11.931693695050953</c:v>
                </c:pt>
                <c:pt idx="131">
                  <c:v>12.54780806568923</c:v>
                </c:pt>
                <c:pt idx="132">
                  <c:v>12.652793840802993</c:v>
                </c:pt>
                <c:pt idx="133">
                  <c:v>12.340601255368352</c:v>
                </c:pt>
                <c:pt idx="134">
                  <c:v>12.356967886442288</c:v>
                </c:pt>
                <c:pt idx="135">
                  <c:v>11.91877100862267</c:v>
                </c:pt>
                <c:pt idx="136">
                  <c:v>11.805111562352842</c:v>
                </c:pt>
                <c:pt idx="137">
                  <c:v>10.571890798786653</c:v>
                </c:pt>
                <c:pt idx="138">
                  <c:v>14.187875662278683</c:v>
                </c:pt>
                <c:pt idx="139">
                  <c:v>11.711629181359003</c:v>
                </c:pt>
                <c:pt idx="140">
                  <c:v>11.660921711051909</c:v>
                </c:pt>
                <c:pt idx="141">
                  <c:v>11.677599499607773</c:v>
                </c:pt>
                <c:pt idx="142">
                  <c:v>11.983666466295917</c:v>
                </c:pt>
                <c:pt idx="143">
                  <c:v>11.887063972503361</c:v>
                </c:pt>
                <c:pt idx="144">
                  <c:v>11.886750257747588</c:v>
                </c:pt>
                <c:pt idx="145">
                  <c:v>12.534290356087038</c:v>
                </c:pt>
                <c:pt idx="146">
                  <c:v>13.317097682532559</c:v>
                </c:pt>
                <c:pt idx="147">
                  <c:v>12.556901451453802</c:v>
                </c:pt>
                <c:pt idx="148">
                  <c:v>12.824914770870386</c:v>
                </c:pt>
                <c:pt idx="149">
                  <c:v>11.649198764204696</c:v>
                </c:pt>
                <c:pt idx="150">
                  <c:v>12.868461061168796</c:v>
                </c:pt>
                <c:pt idx="151">
                  <c:v>14.148289212161554</c:v>
                </c:pt>
                <c:pt idx="152">
                  <c:v>13.679949049718767</c:v>
                </c:pt>
                <c:pt idx="153">
                  <c:v>13.195121031240866</c:v>
                </c:pt>
                <c:pt idx="154">
                  <c:v>12.964574433737333</c:v>
                </c:pt>
                <c:pt idx="155">
                  <c:v>13.610486025482942</c:v>
                </c:pt>
                <c:pt idx="156">
                  <c:v>13.33558449347302</c:v>
                </c:pt>
                <c:pt idx="157">
                  <c:v>13.091029385506211</c:v>
                </c:pt>
                <c:pt idx="158">
                  <c:v>13.318662568098906</c:v>
                </c:pt>
                <c:pt idx="159">
                  <c:v>13.320238983829803</c:v>
                </c:pt>
                <c:pt idx="160">
                  <c:v>13.218238398916252</c:v>
                </c:pt>
                <c:pt idx="161">
                  <c:v>13.228688606517471</c:v>
                </c:pt>
                <c:pt idx="162">
                  <c:v>13.46758589903324</c:v>
                </c:pt>
                <c:pt idx="163">
                  <c:v>13.669437773261901</c:v>
                </c:pt>
                <c:pt idx="164">
                  <c:v>13.152590004311001</c:v>
                </c:pt>
                <c:pt idx="165">
                  <c:v>13.519332440493088</c:v>
                </c:pt>
                <c:pt idx="166">
                  <c:v>13.803993351077118</c:v>
                </c:pt>
                <c:pt idx="167">
                  <c:v>13.118691943805013</c:v>
                </c:pt>
                <c:pt idx="168">
                  <c:v>13.243188577832745</c:v>
                </c:pt>
                <c:pt idx="169">
                  <c:v>13.172199297479795</c:v>
                </c:pt>
                <c:pt idx="170">
                  <c:v>13.955477459681784</c:v>
                </c:pt>
                <c:pt idx="171">
                  <c:v>13.708323483019349</c:v>
                </c:pt>
                <c:pt idx="172">
                  <c:v>13.667205983695194</c:v>
                </c:pt>
                <c:pt idx="173">
                  <c:v>13.183015347779509</c:v>
                </c:pt>
                <c:pt idx="174">
                  <c:v>13.065250234982729</c:v>
                </c:pt>
                <c:pt idx="175">
                  <c:v>12.763783211376193</c:v>
                </c:pt>
                <c:pt idx="176">
                  <c:v>13.065246395400774</c:v>
                </c:pt>
                <c:pt idx="177">
                  <c:v>13.219597773697497</c:v>
                </c:pt>
                <c:pt idx="178">
                  <c:v>12.784147687983761</c:v>
                </c:pt>
                <c:pt idx="179">
                  <c:v>13.11805065079205</c:v>
                </c:pt>
                <c:pt idx="180">
                  <c:v>12.933942106629468</c:v>
                </c:pt>
                <c:pt idx="181">
                  <c:v>12.97672386806682</c:v>
                </c:pt>
                <c:pt idx="182">
                  <c:v>12.6286001498119</c:v>
                </c:pt>
                <c:pt idx="183">
                  <c:v>13.10368006597057</c:v>
                </c:pt>
                <c:pt idx="184">
                  <c:v>12.975672776348725</c:v>
                </c:pt>
                <c:pt idx="185">
                  <c:v>12.999018825919064</c:v>
                </c:pt>
                <c:pt idx="186">
                  <c:v>12.703746627978147</c:v>
                </c:pt>
                <c:pt idx="187">
                  <c:v>12.732769095995705</c:v>
                </c:pt>
                <c:pt idx="188">
                  <c:v>13.281445842070568</c:v>
                </c:pt>
                <c:pt idx="189">
                  <c:v>12.377707697565246</c:v>
                </c:pt>
                <c:pt idx="190">
                  <c:v>11.443051651209835</c:v>
                </c:pt>
                <c:pt idx="191">
                  <c:v>11.770778084881389</c:v>
                </c:pt>
                <c:pt idx="192">
                  <c:v>13.793081130386083</c:v>
                </c:pt>
                <c:pt idx="193">
                  <c:v>11.852854520701964</c:v>
                </c:pt>
                <c:pt idx="194">
                  <c:v>11.807041411928337</c:v>
                </c:pt>
                <c:pt idx="195">
                  <c:v>11.545152330981718</c:v>
                </c:pt>
                <c:pt idx="196">
                  <c:v>10.278300575971826</c:v>
                </c:pt>
                <c:pt idx="197">
                  <c:v>11.977930018366191</c:v>
                </c:pt>
                <c:pt idx="198">
                  <c:v>11.925006954102921</c:v>
                </c:pt>
                <c:pt idx="199">
                  <c:v>11.825694495919089</c:v>
                </c:pt>
                <c:pt idx="200">
                  <c:v>11.865289307396854</c:v>
                </c:pt>
                <c:pt idx="201">
                  <c:v>11.571487243805175</c:v>
                </c:pt>
                <c:pt idx="202">
                  <c:v>11.303880531938086</c:v>
                </c:pt>
                <c:pt idx="203">
                  <c:v>11.792440661008049</c:v>
                </c:pt>
                <c:pt idx="204">
                  <c:v>11.712133373082303</c:v>
                </c:pt>
                <c:pt idx="205">
                  <c:v>11.612401853520401</c:v>
                </c:pt>
                <c:pt idx="206">
                  <c:v>12.062692160574823</c:v>
                </c:pt>
                <c:pt idx="207">
                  <c:v>13.784267470476022</c:v>
                </c:pt>
                <c:pt idx="208">
                  <c:v>12.127469850164454</c:v>
                </c:pt>
                <c:pt idx="209">
                  <c:v>12.200307346769904</c:v>
                </c:pt>
                <c:pt idx="210">
                  <c:v>12.427109277901295</c:v>
                </c:pt>
                <c:pt idx="211">
                  <c:v>12.614901242884397</c:v>
                </c:pt>
                <c:pt idx="212">
                  <c:v>12.04438156555449</c:v>
                </c:pt>
                <c:pt idx="213">
                  <c:v>12.705848966726464</c:v>
                </c:pt>
                <c:pt idx="214">
                  <c:v>12.021650024198248</c:v>
                </c:pt>
                <c:pt idx="215">
                  <c:v>13.062479454638536</c:v>
                </c:pt>
                <c:pt idx="216">
                  <c:v>12.294910281115943</c:v>
                </c:pt>
                <c:pt idx="217">
                  <c:v>11.891497243478222</c:v>
                </c:pt>
                <c:pt idx="218">
                  <c:v>12.034547246814743</c:v>
                </c:pt>
                <c:pt idx="219">
                  <c:v>11.848627868571379</c:v>
                </c:pt>
                <c:pt idx="220">
                  <c:v>11.626641017553055</c:v>
                </c:pt>
                <c:pt idx="221">
                  <c:v>11.517757525069193</c:v>
                </c:pt>
                <c:pt idx="222">
                  <c:v>12.022579867182319</c:v>
                </c:pt>
                <c:pt idx="223">
                  <c:v>12.191919146966676</c:v>
                </c:pt>
                <c:pt idx="224">
                  <c:v>11.871841076477363</c:v>
                </c:pt>
                <c:pt idx="225">
                  <c:v>11.541121124283341</c:v>
                </c:pt>
                <c:pt idx="226">
                  <c:v>11.86118182452225</c:v>
                </c:pt>
                <c:pt idx="227">
                  <c:v>12.157771260997066</c:v>
                </c:pt>
                <c:pt idx="228">
                  <c:v>12.216625682762823</c:v>
                </c:pt>
                <c:pt idx="229">
                  <c:v>12.50931523375964</c:v>
                </c:pt>
                <c:pt idx="230">
                  <c:v>11.930557873866684</c:v>
                </c:pt>
                <c:pt idx="231">
                  <c:v>12.072865772942789</c:v>
                </c:pt>
                <c:pt idx="232">
                  <c:v>13.196146489745036</c:v>
                </c:pt>
                <c:pt idx="233">
                  <c:v>12.52710058347728</c:v>
                </c:pt>
                <c:pt idx="234">
                  <c:v>11.979152656355078</c:v>
                </c:pt>
                <c:pt idx="235">
                  <c:v>12.110112311477163</c:v>
                </c:pt>
                <c:pt idx="236">
                  <c:v>12.754483977788396</c:v>
                </c:pt>
                <c:pt idx="237">
                  <c:v>12.502974596571638</c:v>
                </c:pt>
                <c:pt idx="238">
                  <c:v>12.742520002401145</c:v>
                </c:pt>
                <c:pt idx="239">
                  <c:v>12.608715538051072</c:v>
                </c:pt>
                <c:pt idx="240">
                  <c:v>12.779810327576456</c:v>
                </c:pt>
                <c:pt idx="241">
                  <c:v>12.88355761569302</c:v>
                </c:pt>
                <c:pt idx="242">
                  <c:v>13.463218530935691</c:v>
                </c:pt>
                <c:pt idx="243">
                  <c:v>14.401381993827991</c:v>
                </c:pt>
                <c:pt idx="244">
                  <c:v>12.562151595910922</c:v>
                </c:pt>
                <c:pt idx="245">
                  <c:v>13.347881773399015</c:v>
                </c:pt>
                <c:pt idx="246">
                  <c:v>13.569742960852473</c:v>
                </c:pt>
                <c:pt idx="247">
                  <c:v>13.834308415710982</c:v>
                </c:pt>
                <c:pt idx="248">
                  <c:v>13.373001787163904</c:v>
                </c:pt>
                <c:pt idx="249">
                  <c:v>13.2278129529331</c:v>
                </c:pt>
                <c:pt idx="250">
                  <c:v>13.371997546564419</c:v>
                </c:pt>
                <c:pt idx="251">
                  <c:v>13.28748272192389</c:v>
                </c:pt>
                <c:pt idx="252">
                  <c:v>13.016942563930817</c:v>
                </c:pt>
                <c:pt idx="253">
                  <c:v>13.271582794680024</c:v>
                </c:pt>
                <c:pt idx="254">
                  <c:v>13.081444318867479</c:v>
                </c:pt>
                <c:pt idx="255">
                  <c:v>14.049838535299646</c:v>
                </c:pt>
                <c:pt idx="256">
                  <c:v>13.119319893095261</c:v>
                </c:pt>
                <c:pt idx="257">
                  <c:v>14.451718769722724</c:v>
                </c:pt>
                <c:pt idx="258">
                  <c:v>14.024437676833838</c:v>
                </c:pt>
                <c:pt idx="259">
                  <c:v>13.625115558304568</c:v>
                </c:pt>
                <c:pt idx="260">
                  <c:v>12.867354697847878</c:v>
                </c:pt>
                <c:pt idx="261">
                  <c:v>13.505143167589045</c:v>
                </c:pt>
                <c:pt idx="262">
                  <c:v>13.794798687582068</c:v>
                </c:pt>
                <c:pt idx="263">
                  <c:v>13.855996280534571</c:v>
                </c:pt>
                <c:pt idx="264">
                  <c:v>14.008910411291753</c:v>
                </c:pt>
                <c:pt idx="265">
                  <c:v>13.651158512314316</c:v>
                </c:pt>
                <c:pt idx="266">
                  <c:v>13.646102024701559</c:v>
                </c:pt>
                <c:pt idx="267">
                  <c:v>13.418752865809205</c:v>
                </c:pt>
                <c:pt idx="268">
                  <c:v>13.762517921207266</c:v>
                </c:pt>
                <c:pt idx="269">
                  <c:v>13.837771543955224</c:v>
                </c:pt>
                <c:pt idx="270">
                  <c:v>13.788932489135831</c:v>
                </c:pt>
                <c:pt idx="271">
                  <c:v>14.488538410865209</c:v>
                </c:pt>
                <c:pt idx="272">
                  <c:v>14.208578906008814</c:v>
                </c:pt>
                <c:pt idx="273">
                  <c:v>13.829952822515047</c:v>
                </c:pt>
                <c:pt idx="274">
                  <c:v>13.079311723078959</c:v>
                </c:pt>
                <c:pt idx="275">
                  <c:v>13.627823816233869</c:v>
                </c:pt>
                <c:pt idx="276">
                  <c:v>12.863832645619421</c:v>
                </c:pt>
                <c:pt idx="277">
                  <c:v>12.670092757868826</c:v>
                </c:pt>
                <c:pt idx="278">
                  <c:v>12.411012244897959</c:v>
                </c:pt>
                <c:pt idx="279">
                  <c:v>12.583777148462396</c:v>
                </c:pt>
                <c:pt idx="280">
                  <c:v>12.962680674385629</c:v>
                </c:pt>
                <c:pt idx="281">
                  <c:v>12.717275883193791</c:v>
                </c:pt>
                <c:pt idx="282">
                  <c:v>12.669084799588498</c:v>
                </c:pt>
                <c:pt idx="283">
                  <c:v>13.111188365157531</c:v>
                </c:pt>
                <c:pt idx="284">
                  <c:v>12.663886521536472</c:v>
                </c:pt>
                <c:pt idx="285">
                  <c:v>12.620358152686144</c:v>
                </c:pt>
                <c:pt idx="286">
                  <c:v>12.997670778783634</c:v>
                </c:pt>
                <c:pt idx="287">
                  <c:v>12.682554064307411</c:v>
                </c:pt>
                <c:pt idx="288">
                  <c:v>13.258845979957341</c:v>
                </c:pt>
                <c:pt idx="289">
                  <c:v>12.498938283444071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6-47F8-BB82-3C5C57E6B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120384"/>
        <c:axId val="538106944"/>
      </c:scatterChart>
      <c:valAx>
        <c:axId val="538120384"/>
        <c:scaling>
          <c:orientation val="minMax"/>
          <c:min val="14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06944"/>
        <c:crosses val="autoZero"/>
        <c:crossBetween val="midCat"/>
      </c:valAx>
      <c:valAx>
        <c:axId val="5381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2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18/12/2024- </a:t>
            </a:r>
            <a:r>
              <a:rPr lang="en-US" baseline="30000"/>
              <a:t>13</a:t>
            </a:r>
            <a:r>
              <a:rPr lang="en-US"/>
              <a:t>CH</a:t>
            </a:r>
            <a:r>
              <a:rPr lang="en-US" baseline="-25000"/>
              <a:t>3</a:t>
            </a:r>
            <a:r>
              <a:rPr lang="en-US"/>
              <a:t>O</a:t>
            </a:r>
            <a:r>
              <a:rPr lang="en-US" baseline="-25000"/>
              <a:t>2</a:t>
            </a:r>
            <a:r>
              <a:rPr lang="en-US"/>
              <a:t>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'2024_12_18_AVE'!$W$4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'2024_12_18_AVE'!$W$5:$W$536</c:f>
              <c:numCache>
                <c:formatCode>General</c:formatCode>
                <c:ptCount val="532"/>
                <c:pt idx="0">
                  <c:v>235.44953706224314</c:v>
                </c:pt>
                <c:pt idx="1">
                  <c:v>210.32062890759218</c:v>
                </c:pt>
                <c:pt idx="2">
                  <c:v>214.65922985075284</c:v>
                </c:pt>
                <c:pt idx="3">
                  <c:v>216.80477281865157</c:v>
                </c:pt>
                <c:pt idx="4">
                  <c:v>238.94223417857185</c:v>
                </c:pt>
                <c:pt idx="5">
                  <c:v>227.16971416641155</c:v>
                </c:pt>
                <c:pt idx="6">
                  <c:v>222.90944378149527</c:v>
                </c:pt>
                <c:pt idx="7">
                  <c:v>240.46791975180557</c:v>
                </c:pt>
                <c:pt idx="8">
                  <c:v>208.8459687218058</c:v>
                </c:pt>
                <c:pt idx="9">
                  <c:v>239.2515100300223</c:v>
                </c:pt>
                <c:pt idx="10">
                  <c:v>187.82558736928166</c:v>
                </c:pt>
                <c:pt idx="11">
                  <c:v>242.98885833032494</c:v>
                </c:pt>
                <c:pt idx="12">
                  <c:v>222.69244706267435</c:v>
                </c:pt>
                <c:pt idx="13">
                  <c:v>200.21389857074865</c:v>
                </c:pt>
                <c:pt idx="14">
                  <c:v>249.24312619256673</c:v>
                </c:pt>
                <c:pt idx="15">
                  <c:v>245.62086060570249</c:v>
                </c:pt>
                <c:pt idx="16">
                  <c:v>271.85153879181331</c:v>
                </c:pt>
                <c:pt idx="17">
                  <c:v>209.16300246468666</c:v>
                </c:pt>
                <c:pt idx="18">
                  <c:v>310.59499116525689</c:v>
                </c:pt>
                <c:pt idx="19">
                  <c:v>204.20049920227783</c:v>
                </c:pt>
                <c:pt idx="20">
                  <c:v>738.62592255355798</c:v>
                </c:pt>
                <c:pt idx="21">
                  <c:v>1647.0094550191161</c:v>
                </c:pt>
                <c:pt idx="22">
                  <c:v>7651.617280317836</c:v>
                </c:pt>
                <c:pt idx="23">
                  <c:v>19978.732950763759</c:v>
                </c:pt>
                <c:pt idx="24">
                  <c:v>34654.354993845191</c:v>
                </c:pt>
                <c:pt idx="25">
                  <c:v>49663.348504506095</c:v>
                </c:pt>
                <c:pt idx="26">
                  <c:v>15398.026490883145</c:v>
                </c:pt>
                <c:pt idx="27">
                  <c:v>13847.267127073621</c:v>
                </c:pt>
                <c:pt idx="28">
                  <c:v>6403.1645970212394</c:v>
                </c:pt>
                <c:pt idx="29">
                  <c:v>5340.5832021460546</c:v>
                </c:pt>
                <c:pt idx="30">
                  <c:v>8637.7746292630709</c:v>
                </c:pt>
                <c:pt idx="31">
                  <c:v>9508.1852769730176</c:v>
                </c:pt>
                <c:pt idx="32">
                  <c:v>9995.836779577503</c:v>
                </c:pt>
                <c:pt idx="33">
                  <c:v>9770.7283417572708</c:v>
                </c:pt>
                <c:pt idx="34">
                  <c:v>9204.5577226757141</c:v>
                </c:pt>
                <c:pt idx="35">
                  <c:v>11084.281750203918</c:v>
                </c:pt>
                <c:pt idx="36">
                  <c:v>10573.336287505297</c:v>
                </c:pt>
                <c:pt idx="37">
                  <c:v>10631.191654570286</c:v>
                </c:pt>
                <c:pt idx="38">
                  <c:v>11074.740277350737</c:v>
                </c:pt>
                <c:pt idx="39">
                  <c:v>11060.696939764</c:v>
                </c:pt>
                <c:pt idx="40">
                  <c:v>11170.137185022166</c:v>
                </c:pt>
                <c:pt idx="41">
                  <c:v>11239.26840458138</c:v>
                </c:pt>
                <c:pt idx="42">
                  <c:v>11797.28585101026</c:v>
                </c:pt>
                <c:pt idx="43">
                  <c:v>8553.2103638848748</c:v>
                </c:pt>
                <c:pt idx="44">
                  <c:v>10705.976584267883</c:v>
                </c:pt>
                <c:pt idx="45">
                  <c:v>10212.586994469344</c:v>
                </c:pt>
                <c:pt idx="46">
                  <c:v>10062.868615249825</c:v>
                </c:pt>
                <c:pt idx="47">
                  <c:v>10501.656573879747</c:v>
                </c:pt>
                <c:pt idx="48">
                  <c:v>9498.1825505895176</c:v>
                </c:pt>
                <c:pt idx="49">
                  <c:v>9363.7448916846643</c:v>
                </c:pt>
                <c:pt idx="50">
                  <c:v>8810.7040770825279</c:v>
                </c:pt>
                <c:pt idx="51">
                  <c:v>7381.6439046074465</c:v>
                </c:pt>
                <c:pt idx="52">
                  <c:v>9176.165693938181</c:v>
                </c:pt>
                <c:pt idx="53">
                  <c:v>7925.642894706999</c:v>
                </c:pt>
                <c:pt idx="54">
                  <c:v>9169.1341845605439</c:v>
                </c:pt>
                <c:pt idx="55">
                  <c:v>7925.2665767737399</c:v>
                </c:pt>
                <c:pt idx="56">
                  <c:v>3685.4902111732704</c:v>
                </c:pt>
                <c:pt idx="57">
                  <c:v>3690.0722399721185</c:v>
                </c:pt>
                <c:pt idx="58">
                  <c:v>3392.9972752267963</c:v>
                </c:pt>
                <c:pt idx="59">
                  <c:v>2899.727967518063</c:v>
                </c:pt>
                <c:pt idx="60">
                  <c:v>2849.0826480866308</c:v>
                </c:pt>
                <c:pt idx="61">
                  <c:v>2823.707562845359</c:v>
                </c:pt>
                <c:pt idx="62">
                  <c:v>3249.445665665141</c:v>
                </c:pt>
                <c:pt idx="63">
                  <c:v>2706.6926602437156</c:v>
                </c:pt>
                <c:pt idx="64">
                  <c:v>2666.0955271953694</c:v>
                </c:pt>
                <c:pt idx="65">
                  <c:v>2494.6227297235291</c:v>
                </c:pt>
                <c:pt idx="66">
                  <c:v>2533.2918366211238</c:v>
                </c:pt>
                <c:pt idx="67">
                  <c:v>2141.4909519312796</c:v>
                </c:pt>
                <c:pt idx="68">
                  <c:v>2370.2550382758395</c:v>
                </c:pt>
                <c:pt idx="69">
                  <c:v>2069.3246394530101</c:v>
                </c:pt>
                <c:pt idx="70">
                  <c:v>2180.5318662662985</c:v>
                </c:pt>
                <c:pt idx="71">
                  <c:v>1890.0906646999601</c:v>
                </c:pt>
                <c:pt idx="72">
                  <c:v>1628.5318116739218</c:v>
                </c:pt>
                <c:pt idx="73">
                  <c:v>1573.9383829925173</c:v>
                </c:pt>
                <c:pt idx="74">
                  <c:v>1363.1872413408605</c:v>
                </c:pt>
                <c:pt idx="75">
                  <c:v>1468.3142617143521</c:v>
                </c:pt>
                <c:pt idx="76">
                  <c:v>1325.4970721697084</c:v>
                </c:pt>
                <c:pt idx="77">
                  <c:v>1368.9010911211151</c:v>
                </c:pt>
                <c:pt idx="78">
                  <c:v>1315.6838251612903</c:v>
                </c:pt>
                <c:pt idx="79">
                  <c:v>1463.7941955299536</c:v>
                </c:pt>
                <c:pt idx="80">
                  <c:v>3110.7375433028801</c:v>
                </c:pt>
                <c:pt idx="81">
                  <c:v>3350.1261879432814</c:v>
                </c:pt>
                <c:pt idx="82">
                  <c:v>3354.4893994604831</c:v>
                </c:pt>
                <c:pt idx="83">
                  <c:v>5404.8587326685692</c:v>
                </c:pt>
                <c:pt idx="84">
                  <c:v>3811.7619898979874</c:v>
                </c:pt>
                <c:pt idx="85">
                  <c:v>4035.3304591276196</c:v>
                </c:pt>
                <c:pt idx="86">
                  <c:v>3798.4037077383464</c:v>
                </c:pt>
                <c:pt idx="87">
                  <c:v>6760.1296203218708</c:v>
                </c:pt>
                <c:pt idx="88">
                  <c:v>4120.6331022894719</c:v>
                </c:pt>
                <c:pt idx="89">
                  <c:v>4290.8286136333409</c:v>
                </c:pt>
                <c:pt idx="90">
                  <c:v>4490.8166653781109</c:v>
                </c:pt>
                <c:pt idx="91">
                  <c:v>4417.7168991809667</c:v>
                </c:pt>
                <c:pt idx="92">
                  <c:v>4409.3996644819008</c:v>
                </c:pt>
                <c:pt idx="93">
                  <c:v>4438.2842239451938</c:v>
                </c:pt>
                <c:pt idx="94">
                  <c:v>4226.6992863902487</c:v>
                </c:pt>
                <c:pt idx="95">
                  <c:v>4310.5815583869207</c:v>
                </c:pt>
                <c:pt idx="96">
                  <c:v>4378.4637960750388</c:v>
                </c:pt>
                <c:pt idx="97">
                  <c:v>4310.6182774828812</c:v>
                </c:pt>
                <c:pt idx="98">
                  <c:v>4413.5114185599186</c:v>
                </c:pt>
                <c:pt idx="99">
                  <c:v>4312.2179657753104</c:v>
                </c:pt>
                <c:pt idx="100">
                  <c:v>4567.011637708767</c:v>
                </c:pt>
                <c:pt idx="101">
                  <c:v>4485.7923765749692</c:v>
                </c:pt>
                <c:pt idx="102">
                  <c:v>4307.0284768164383</c:v>
                </c:pt>
                <c:pt idx="103">
                  <c:v>4287.2651957331645</c:v>
                </c:pt>
                <c:pt idx="104">
                  <c:v>4396.9275040018974</c:v>
                </c:pt>
                <c:pt idx="105">
                  <c:v>3826.8955484542385</c:v>
                </c:pt>
                <c:pt idx="106">
                  <c:v>3908.9582814343762</c:v>
                </c:pt>
                <c:pt idx="107">
                  <c:v>4194.7307919783316</c:v>
                </c:pt>
                <c:pt idx="108">
                  <c:v>3954.983642231748</c:v>
                </c:pt>
                <c:pt idx="109">
                  <c:v>4044.6565069130934</c:v>
                </c:pt>
                <c:pt idx="110">
                  <c:v>4203.6744993264501</c:v>
                </c:pt>
                <c:pt idx="111">
                  <c:v>3354.6596331012142</c:v>
                </c:pt>
                <c:pt idx="112">
                  <c:v>4107.1938460348347</c:v>
                </c:pt>
                <c:pt idx="113">
                  <c:v>3331.1867000027978</c:v>
                </c:pt>
                <c:pt idx="114">
                  <c:v>1015.3554963846593</c:v>
                </c:pt>
                <c:pt idx="115">
                  <c:v>592.20252058939502</c:v>
                </c:pt>
                <c:pt idx="116">
                  <c:v>556.59438673473403</c:v>
                </c:pt>
                <c:pt idx="117">
                  <c:v>639.97939578530634</c:v>
                </c:pt>
                <c:pt idx="118">
                  <c:v>589.65282439356554</c:v>
                </c:pt>
                <c:pt idx="119">
                  <c:v>527.34186181068458</c:v>
                </c:pt>
                <c:pt idx="120">
                  <c:v>561.16708591925817</c:v>
                </c:pt>
                <c:pt idx="121">
                  <c:v>404.67568769455556</c:v>
                </c:pt>
                <c:pt idx="122">
                  <c:v>434.94767233151089</c:v>
                </c:pt>
                <c:pt idx="123">
                  <c:v>513.96544634959355</c:v>
                </c:pt>
                <c:pt idx="124">
                  <c:v>424.02867187143306</c:v>
                </c:pt>
                <c:pt idx="125">
                  <c:v>439.62562345977784</c:v>
                </c:pt>
                <c:pt idx="126">
                  <c:v>371.51388308190161</c:v>
                </c:pt>
                <c:pt idx="127">
                  <c:v>339.99424841389566</c:v>
                </c:pt>
                <c:pt idx="128">
                  <c:v>429.33741531259346</c:v>
                </c:pt>
                <c:pt idx="129">
                  <c:v>383.58129123945599</c:v>
                </c:pt>
                <c:pt idx="130">
                  <c:v>476.80000445013343</c:v>
                </c:pt>
                <c:pt idx="131">
                  <c:v>306.3869296563733</c:v>
                </c:pt>
                <c:pt idx="132">
                  <c:v>323.83260315151136</c:v>
                </c:pt>
                <c:pt idx="133">
                  <c:v>392.75871351982067</c:v>
                </c:pt>
                <c:pt idx="134">
                  <c:v>330.29480112512329</c:v>
                </c:pt>
                <c:pt idx="135">
                  <c:v>748.41073973281277</c:v>
                </c:pt>
                <c:pt idx="136">
                  <c:v>2062.7530495666833</c:v>
                </c:pt>
                <c:pt idx="137">
                  <c:v>2926.3248664677571</c:v>
                </c:pt>
                <c:pt idx="138">
                  <c:v>2856.4279225368018</c:v>
                </c:pt>
                <c:pt idx="139">
                  <c:v>3551.4800972078419</c:v>
                </c:pt>
                <c:pt idx="140">
                  <c:v>5859.0670725165328</c:v>
                </c:pt>
                <c:pt idx="141">
                  <c:v>10149.564591377552</c:v>
                </c:pt>
                <c:pt idx="142">
                  <c:v>7914.2861483339966</c:v>
                </c:pt>
                <c:pt idx="143">
                  <c:v>8740.3079215910639</c:v>
                </c:pt>
                <c:pt idx="144">
                  <c:v>9815.4501880080679</c:v>
                </c:pt>
                <c:pt idx="145">
                  <c:v>7077.9144145207365</c:v>
                </c:pt>
                <c:pt idx="146">
                  <c:v>7159.4975785234546</c:v>
                </c:pt>
                <c:pt idx="147">
                  <c:v>1987.5371240437153</c:v>
                </c:pt>
                <c:pt idx="148">
                  <c:v>12176.839550691078</c:v>
                </c:pt>
                <c:pt idx="149">
                  <c:v>8918.6334652237674</c:v>
                </c:pt>
                <c:pt idx="150">
                  <c:v>7249.8445677417203</c:v>
                </c:pt>
                <c:pt idx="151">
                  <c:v>7134.690071221472</c:v>
                </c:pt>
                <c:pt idx="152">
                  <c:v>7583.2143431167533</c:v>
                </c:pt>
                <c:pt idx="153">
                  <c:v>7735.3280051121092</c:v>
                </c:pt>
                <c:pt idx="154">
                  <c:v>7927.9546352722518</c:v>
                </c:pt>
                <c:pt idx="155">
                  <c:v>7940.5332660442427</c:v>
                </c:pt>
                <c:pt idx="156">
                  <c:v>8162.2210818644126</c:v>
                </c:pt>
                <c:pt idx="157">
                  <c:v>8151.3256145976293</c:v>
                </c:pt>
                <c:pt idx="158">
                  <c:v>8536.9227069496064</c:v>
                </c:pt>
                <c:pt idx="159">
                  <c:v>8947.7401206556333</c:v>
                </c:pt>
                <c:pt idx="160">
                  <c:v>8627.7610317734834</c:v>
                </c:pt>
                <c:pt idx="161">
                  <c:v>8483.6578153483551</c:v>
                </c:pt>
                <c:pt idx="162">
                  <c:v>8516.8739562438968</c:v>
                </c:pt>
                <c:pt idx="163">
                  <c:v>8059.4668284512964</c:v>
                </c:pt>
                <c:pt idx="164">
                  <c:v>8122.1563216692202</c:v>
                </c:pt>
                <c:pt idx="165">
                  <c:v>8371.3880926493366</c:v>
                </c:pt>
                <c:pt idx="166">
                  <c:v>7733.6362704979774</c:v>
                </c:pt>
                <c:pt idx="167">
                  <c:v>8393.2113789625291</c:v>
                </c:pt>
                <c:pt idx="168">
                  <c:v>8208.6878648549409</c:v>
                </c:pt>
                <c:pt idx="169">
                  <c:v>8264.0095156592761</c:v>
                </c:pt>
                <c:pt idx="170">
                  <c:v>6979.7812475317587</c:v>
                </c:pt>
                <c:pt idx="171">
                  <c:v>4076.6450469905753</c:v>
                </c:pt>
                <c:pt idx="172">
                  <c:v>399.37466896752034</c:v>
                </c:pt>
                <c:pt idx="173">
                  <c:v>328.64037644329949</c:v>
                </c:pt>
                <c:pt idx="174">
                  <c:v>167.05085032584608</c:v>
                </c:pt>
                <c:pt idx="175">
                  <c:v>224.11806329281035</c:v>
                </c:pt>
                <c:pt idx="176">
                  <c:v>273.97580139867762</c:v>
                </c:pt>
                <c:pt idx="177">
                  <c:v>211.36038952022736</c:v>
                </c:pt>
                <c:pt idx="178">
                  <c:v>241.82816690196503</c:v>
                </c:pt>
                <c:pt idx="179">
                  <c:v>217.98456583407105</c:v>
                </c:pt>
                <c:pt idx="180">
                  <c:v>231.1946328698541</c:v>
                </c:pt>
                <c:pt idx="181">
                  <c:v>219.37879788594364</c:v>
                </c:pt>
                <c:pt idx="182">
                  <c:v>256.53889709194658</c:v>
                </c:pt>
                <c:pt idx="183">
                  <c:v>139.19907869935187</c:v>
                </c:pt>
                <c:pt idx="184">
                  <c:v>229.95827815287888</c:v>
                </c:pt>
                <c:pt idx="185">
                  <c:v>198.28678650522377</c:v>
                </c:pt>
                <c:pt idx="186">
                  <c:v>216.0989361769372</c:v>
                </c:pt>
                <c:pt idx="187">
                  <c:v>149.00598461503381</c:v>
                </c:pt>
                <c:pt idx="188">
                  <c:v>125.46728585137932</c:v>
                </c:pt>
                <c:pt idx="189">
                  <c:v>179.77060071449708</c:v>
                </c:pt>
                <c:pt idx="190">
                  <c:v>207.13442956714098</c:v>
                </c:pt>
                <c:pt idx="191">
                  <c:v>254.58573475357966</c:v>
                </c:pt>
                <c:pt idx="192">
                  <c:v>227.04382227408217</c:v>
                </c:pt>
                <c:pt idx="193">
                  <c:v>138.34282803761326</c:v>
                </c:pt>
                <c:pt idx="194">
                  <c:v>151.81798276490107</c:v>
                </c:pt>
                <c:pt idx="195">
                  <c:v>212.18524127180751</c:v>
                </c:pt>
                <c:pt idx="196">
                  <c:v>231.10489125107495</c:v>
                </c:pt>
                <c:pt idx="197">
                  <c:v>149.64821982732059</c:v>
                </c:pt>
                <c:pt idx="198">
                  <c:v>107.1677983507811</c:v>
                </c:pt>
                <c:pt idx="199">
                  <c:v>1561.6861444651333</c:v>
                </c:pt>
                <c:pt idx="200">
                  <c:v>3018.8750652925946</c:v>
                </c:pt>
                <c:pt idx="201">
                  <c:v>3862.3141888838986</c:v>
                </c:pt>
                <c:pt idx="202">
                  <c:v>4651.9765580642534</c:v>
                </c:pt>
                <c:pt idx="203">
                  <c:v>6342.8108349583154</c:v>
                </c:pt>
                <c:pt idx="204">
                  <c:v>5773.588316586066</c:v>
                </c:pt>
                <c:pt idx="205">
                  <c:v>6423.7435556052269</c:v>
                </c:pt>
                <c:pt idx="206">
                  <c:v>6563.4552596718804</c:v>
                </c:pt>
                <c:pt idx="207">
                  <c:v>6140.3539115589037</c:v>
                </c:pt>
                <c:pt idx="208">
                  <c:v>7070.7626963080947</c:v>
                </c:pt>
                <c:pt idx="209">
                  <c:v>7859.0800366349222</c:v>
                </c:pt>
                <c:pt idx="210">
                  <c:v>7398.5202959408125</c:v>
                </c:pt>
                <c:pt idx="211">
                  <c:v>7714.8267596864889</c:v>
                </c:pt>
                <c:pt idx="212">
                  <c:v>8233.3952614311511</c:v>
                </c:pt>
                <c:pt idx="213">
                  <c:v>7782.5080342381061</c:v>
                </c:pt>
                <c:pt idx="214">
                  <c:v>8064.1056693839391</c:v>
                </c:pt>
                <c:pt idx="215">
                  <c:v>5744.4062040167319</c:v>
                </c:pt>
                <c:pt idx="216">
                  <c:v>1278.1030768380929</c:v>
                </c:pt>
                <c:pt idx="217">
                  <c:v>837.38479635665101</c:v>
                </c:pt>
                <c:pt idx="218">
                  <c:v>715.86403682238222</c:v>
                </c:pt>
                <c:pt idx="219">
                  <c:v>720.52616406467405</c:v>
                </c:pt>
                <c:pt idx="220">
                  <c:v>640.16465195223486</c:v>
                </c:pt>
                <c:pt idx="221">
                  <c:v>629.21442236516054</c:v>
                </c:pt>
                <c:pt idx="222">
                  <c:v>705.6175521422756</c:v>
                </c:pt>
                <c:pt idx="223">
                  <c:v>703.80492740193029</c:v>
                </c:pt>
                <c:pt idx="224">
                  <c:v>599.4200779664377</c:v>
                </c:pt>
                <c:pt idx="225">
                  <c:v>757.17929527016861</c:v>
                </c:pt>
                <c:pt idx="226">
                  <c:v>794.20398427810778</c:v>
                </c:pt>
                <c:pt idx="227">
                  <c:v>491.94582830898423</c:v>
                </c:pt>
                <c:pt idx="228">
                  <c:v>543.66922046221828</c:v>
                </c:pt>
                <c:pt idx="229">
                  <c:v>537.96754089195565</c:v>
                </c:pt>
                <c:pt idx="230">
                  <c:v>634.27252805989303</c:v>
                </c:pt>
                <c:pt idx="231">
                  <c:v>476.21817867156466</c:v>
                </c:pt>
                <c:pt idx="232">
                  <c:v>3357.4323710208687</c:v>
                </c:pt>
                <c:pt idx="233">
                  <c:v>5014.4714271737739</c:v>
                </c:pt>
                <c:pt idx="234">
                  <c:v>5594.8549081630754</c:v>
                </c:pt>
                <c:pt idx="235">
                  <c:v>5393.4382585057738</c:v>
                </c:pt>
                <c:pt idx="236">
                  <c:v>5488.0691275177651</c:v>
                </c:pt>
                <c:pt idx="237">
                  <c:v>5923.7876001968425</c:v>
                </c:pt>
                <c:pt idx="238">
                  <c:v>6539.9898695971815</c:v>
                </c:pt>
                <c:pt idx="239">
                  <c:v>6095.9921479595059</c:v>
                </c:pt>
                <c:pt idx="240">
                  <c:v>6132.4383184826956</c:v>
                </c:pt>
                <c:pt idx="241">
                  <c:v>5834.3016413858568</c:v>
                </c:pt>
                <c:pt idx="242">
                  <c:v>5958.0046533542991</c:v>
                </c:pt>
                <c:pt idx="243">
                  <c:v>5750.4924072622644</c:v>
                </c:pt>
                <c:pt idx="244">
                  <c:v>6135.832325675131</c:v>
                </c:pt>
                <c:pt idx="245">
                  <c:v>6367.4057395660175</c:v>
                </c:pt>
                <c:pt idx="246">
                  <c:v>6335.1626796307319</c:v>
                </c:pt>
                <c:pt idx="247">
                  <c:v>6129.8198950753367</c:v>
                </c:pt>
                <c:pt idx="248">
                  <c:v>6437.2868126018911</c:v>
                </c:pt>
                <c:pt idx="249">
                  <c:v>6119.1339344326752</c:v>
                </c:pt>
                <c:pt idx="250">
                  <c:v>6517.018893665233</c:v>
                </c:pt>
                <c:pt idx="251">
                  <c:v>6427.3675991892815</c:v>
                </c:pt>
                <c:pt idx="252">
                  <c:v>6625.7839950087018</c:v>
                </c:pt>
                <c:pt idx="253">
                  <c:v>6314.579990683711</c:v>
                </c:pt>
                <c:pt idx="254">
                  <c:v>11343.363942643236</c:v>
                </c:pt>
                <c:pt idx="255">
                  <c:v>26623.48148875932</c:v>
                </c:pt>
                <c:pt idx="256">
                  <c:v>17492.813535666904</c:v>
                </c:pt>
                <c:pt idx="257">
                  <c:v>17779.269067706478</c:v>
                </c:pt>
                <c:pt idx="258">
                  <c:v>16986.430637605281</c:v>
                </c:pt>
                <c:pt idx="259">
                  <c:v>17171.892515707972</c:v>
                </c:pt>
                <c:pt idx="260">
                  <c:v>16985.630322721063</c:v>
                </c:pt>
                <c:pt idx="261">
                  <c:v>17209.073085365773</c:v>
                </c:pt>
                <c:pt idx="262">
                  <c:v>17475.405526611463</c:v>
                </c:pt>
                <c:pt idx="263">
                  <c:v>17259.101592629053</c:v>
                </c:pt>
                <c:pt idx="264">
                  <c:v>18649.391140127402</c:v>
                </c:pt>
                <c:pt idx="265">
                  <c:v>17994.880064511977</c:v>
                </c:pt>
                <c:pt idx="266">
                  <c:v>17553.011091248438</c:v>
                </c:pt>
                <c:pt idx="267">
                  <c:v>17592.772717829364</c:v>
                </c:pt>
                <c:pt idx="268">
                  <c:v>17046.302274614933</c:v>
                </c:pt>
                <c:pt idx="269">
                  <c:v>17407.157976389848</c:v>
                </c:pt>
                <c:pt idx="270">
                  <c:v>16991.574935250039</c:v>
                </c:pt>
                <c:pt idx="271">
                  <c:v>17468.278028684796</c:v>
                </c:pt>
                <c:pt idx="272">
                  <c:v>17745.13304519753</c:v>
                </c:pt>
                <c:pt idx="273">
                  <c:v>13036.966120802736</c:v>
                </c:pt>
                <c:pt idx="274">
                  <c:v>477.04140208758554</c:v>
                </c:pt>
                <c:pt idx="275">
                  <c:v>269.7987013858268</c:v>
                </c:pt>
                <c:pt idx="276">
                  <c:v>245.6475664293115</c:v>
                </c:pt>
                <c:pt idx="277">
                  <c:v>266.86353876290582</c:v>
                </c:pt>
                <c:pt idx="278">
                  <c:v>216.66240902331998</c:v>
                </c:pt>
                <c:pt idx="279">
                  <c:v>180.49898376331376</c:v>
                </c:pt>
                <c:pt idx="280">
                  <c:v>272.82171101185372</c:v>
                </c:pt>
                <c:pt idx="281">
                  <c:v>182.17466319420765</c:v>
                </c:pt>
                <c:pt idx="282">
                  <c:v>152.9242048823601</c:v>
                </c:pt>
                <c:pt idx="283">
                  <c:v>150.63362834209815</c:v>
                </c:pt>
                <c:pt idx="284">
                  <c:v>195.92440794837938</c:v>
                </c:pt>
                <c:pt idx="285">
                  <c:v>180.35053618044208</c:v>
                </c:pt>
                <c:pt idx="286">
                  <c:v>122.93529681166332</c:v>
                </c:pt>
                <c:pt idx="287">
                  <c:v>185.51956402317219</c:v>
                </c:pt>
                <c:pt idx="288">
                  <c:v>121.59795070917463</c:v>
                </c:pt>
                <c:pt idx="289">
                  <c:v>209.2218273937473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E-4C6A-A967-6CCA9B941978}"/>
            </c:ext>
          </c:extLst>
        </c:ser>
        <c:ser>
          <c:idx val="4"/>
          <c:order val="1"/>
          <c:tx>
            <c:strRef>
              <c:f>'2024_12_18_AVE'!$AC$4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'2024_12_18_AVE'!$AC$5:$AC$536</c:f>
              <c:numCache>
                <c:formatCode>General</c:formatCode>
                <c:ptCount val="532"/>
                <c:pt idx="0">
                  <c:v>599.10196341492224</c:v>
                </c:pt>
                <c:pt idx="1">
                  <c:v>428.95625942315888</c:v>
                </c:pt>
                <c:pt idx="2">
                  <c:v>519.06299647526669</c:v>
                </c:pt>
                <c:pt idx="3">
                  <c:v>538.1198700931252</c:v>
                </c:pt>
                <c:pt idx="4">
                  <c:v>412.81699157629208</c:v>
                </c:pt>
                <c:pt idx="5">
                  <c:v>444.24299659209362</c:v>
                </c:pt>
                <c:pt idx="6">
                  <c:v>479.25530413021482</c:v>
                </c:pt>
                <c:pt idx="7">
                  <c:v>538.8129915750219</c:v>
                </c:pt>
                <c:pt idx="8">
                  <c:v>255.41417621551909</c:v>
                </c:pt>
                <c:pt idx="9">
                  <c:v>477.43334117764516</c:v>
                </c:pt>
                <c:pt idx="10">
                  <c:v>409.29907408011917</c:v>
                </c:pt>
                <c:pt idx="11">
                  <c:v>480.74987089340357</c:v>
                </c:pt>
                <c:pt idx="12">
                  <c:v>324.06736699419031</c:v>
                </c:pt>
                <c:pt idx="13">
                  <c:v>366.39015201893801</c:v>
                </c:pt>
                <c:pt idx="14">
                  <c:v>416.14044078168962</c:v>
                </c:pt>
                <c:pt idx="15">
                  <c:v>450.73843254874004</c:v>
                </c:pt>
                <c:pt idx="16">
                  <c:v>455.70165162421483</c:v>
                </c:pt>
                <c:pt idx="17">
                  <c:v>480.40972297542874</c:v>
                </c:pt>
                <c:pt idx="18">
                  <c:v>479.77486120402017</c:v>
                </c:pt>
                <c:pt idx="19">
                  <c:v>433.53050377584782</c:v>
                </c:pt>
                <c:pt idx="20">
                  <c:v>547.52739000596046</c:v>
                </c:pt>
                <c:pt idx="21">
                  <c:v>694.19720631195389</c:v>
                </c:pt>
                <c:pt idx="22">
                  <c:v>982.48056301513031</c:v>
                </c:pt>
                <c:pt idx="23">
                  <c:v>1356.4056120506104</c:v>
                </c:pt>
                <c:pt idx="24">
                  <c:v>2128.8405553974371</c:v>
                </c:pt>
                <c:pt idx="25">
                  <c:v>2785.5851423080762</c:v>
                </c:pt>
                <c:pt idx="26">
                  <c:v>1036.2654901202034</c:v>
                </c:pt>
                <c:pt idx="27">
                  <c:v>946.78938680587055</c:v>
                </c:pt>
                <c:pt idx="28">
                  <c:v>655.98818735944735</c:v>
                </c:pt>
                <c:pt idx="29">
                  <c:v>710.8666984204425</c:v>
                </c:pt>
                <c:pt idx="30">
                  <c:v>1047.9391512383913</c:v>
                </c:pt>
                <c:pt idx="31">
                  <c:v>896.96474072892113</c:v>
                </c:pt>
                <c:pt idx="32">
                  <c:v>938.00827180756278</c:v>
                </c:pt>
                <c:pt idx="33">
                  <c:v>591.49413387128391</c:v>
                </c:pt>
                <c:pt idx="34">
                  <c:v>864.04233478072319</c:v>
                </c:pt>
                <c:pt idx="35">
                  <c:v>1096.8290932360756</c:v>
                </c:pt>
                <c:pt idx="36">
                  <c:v>923.38503546863024</c:v>
                </c:pt>
                <c:pt idx="37">
                  <c:v>804.43000034679062</c:v>
                </c:pt>
                <c:pt idx="38">
                  <c:v>851.72872285617018</c:v>
                </c:pt>
                <c:pt idx="39">
                  <c:v>850.99821302810699</c:v>
                </c:pt>
                <c:pt idx="40">
                  <c:v>758.16905992819386</c:v>
                </c:pt>
                <c:pt idx="41">
                  <c:v>807.47579383334335</c:v>
                </c:pt>
                <c:pt idx="42">
                  <c:v>842.64838781750939</c:v>
                </c:pt>
                <c:pt idx="43">
                  <c:v>676.15253317845134</c:v>
                </c:pt>
                <c:pt idx="44">
                  <c:v>767.82863054900906</c:v>
                </c:pt>
                <c:pt idx="45">
                  <c:v>922.62063106406663</c:v>
                </c:pt>
                <c:pt idx="46">
                  <c:v>876.76939548367557</c:v>
                </c:pt>
                <c:pt idx="47">
                  <c:v>1015.7264136384451</c:v>
                </c:pt>
                <c:pt idx="48">
                  <c:v>739.28360069247003</c:v>
                </c:pt>
                <c:pt idx="49">
                  <c:v>799.73172463546314</c:v>
                </c:pt>
                <c:pt idx="50">
                  <c:v>714.97179075018892</c:v>
                </c:pt>
                <c:pt idx="51">
                  <c:v>869.82185756864465</c:v>
                </c:pt>
                <c:pt idx="52">
                  <c:v>1094.1615220918227</c:v>
                </c:pt>
                <c:pt idx="53">
                  <c:v>876.30792826578022</c:v>
                </c:pt>
                <c:pt idx="54">
                  <c:v>904.38343674940791</c:v>
                </c:pt>
                <c:pt idx="55">
                  <c:v>824.45362427752104</c:v>
                </c:pt>
                <c:pt idx="56">
                  <c:v>383.46978276736877</c:v>
                </c:pt>
                <c:pt idx="57">
                  <c:v>476.76965862876051</c:v>
                </c:pt>
                <c:pt idx="58">
                  <c:v>326.70104816071631</c:v>
                </c:pt>
                <c:pt idx="59">
                  <c:v>392.444386581392</c:v>
                </c:pt>
                <c:pt idx="60">
                  <c:v>370.76250306807538</c:v>
                </c:pt>
                <c:pt idx="61">
                  <c:v>309.67331480912759</c:v>
                </c:pt>
                <c:pt idx="62">
                  <c:v>430.23584330594218</c:v>
                </c:pt>
                <c:pt idx="63">
                  <c:v>388.46337837629301</c:v>
                </c:pt>
                <c:pt idx="64">
                  <c:v>383.87162542037436</c:v>
                </c:pt>
                <c:pt idx="65">
                  <c:v>415.56339795444251</c:v>
                </c:pt>
                <c:pt idx="66">
                  <c:v>339.66845226194874</c:v>
                </c:pt>
                <c:pt idx="67">
                  <c:v>465.52348800209586</c:v>
                </c:pt>
                <c:pt idx="68">
                  <c:v>353.42437395256115</c:v>
                </c:pt>
                <c:pt idx="69">
                  <c:v>300.08706229585124</c:v>
                </c:pt>
                <c:pt idx="70">
                  <c:v>425.67400828639819</c:v>
                </c:pt>
                <c:pt idx="71">
                  <c:v>435.91806325567393</c:v>
                </c:pt>
                <c:pt idx="72">
                  <c:v>364.03924318416551</c:v>
                </c:pt>
                <c:pt idx="73">
                  <c:v>343.15148977552064</c:v>
                </c:pt>
                <c:pt idx="74">
                  <c:v>388.00885072680757</c:v>
                </c:pt>
                <c:pt idx="75">
                  <c:v>364.71370709726568</c:v>
                </c:pt>
                <c:pt idx="76">
                  <c:v>291.80317348333955</c:v>
                </c:pt>
                <c:pt idx="77">
                  <c:v>407.03418381304408</c:v>
                </c:pt>
                <c:pt idx="78">
                  <c:v>322.24782170589856</c:v>
                </c:pt>
                <c:pt idx="79">
                  <c:v>375.81886256425844</c:v>
                </c:pt>
                <c:pt idx="80">
                  <c:v>630.96582623201141</c:v>
                </c:pt>
                <c:pt idx="81">
                  <c:v>526.22143595545901</c:v>
                </c:pt>
                <c:pt idx="82">
                  <c:v>660.09478229525416</c:v>
                </c:pt>
                <c:pt idx="83">
                  <c:v>731.49601415709515</c:v>
                </c:pt>
                <c:pt idx="84">
                  <c:v>658.20660424403832</c:v>
                </c:pt>
                <c:pt idx="85">
                  <c:v>664.40798639881655</c:v>
                </c:pt>
                <c:pt idx="86">
                  <c:v>666.61931587230004</c:v>
                </c:pt>
                <c:pt idx="87">
                  <c:v>837.98468869072792</c:v>
                </c:pt>
                <c:pt idx="88">
                  <c:v>764.64241556920115</c:v>
                </c:pt>
                <c:pt idx="89">
                  <c:v>719.98760859977176</c:v>
                </c:pt>
                <c:pt idx="90">
                  <c:v>703.35156435356669</c:v>
                </c:pt>
                <c:pt idx="91">
                  <c:v>694.41932800462928</c:v>
                </c:pt>
                <c:pt idx="92">
                  <c:v>996.63903881578926</c:v>
                </c:pt>
                <c:pt idx="93">
                  <c:v>855.69836156258816</c:v>
                </c:pt>
                <c:pt idx="94">
                  <c:v>697.35576016519531</c:v>
                </c:pt>
                <c:pt idx="95">
                  <c:v>785.616893780645</c:v>
                </c:pt>
                <c:pt idx="96">
                  <c:v>620.50350564578582</c:v>
                </c:pt>
                <c:pt idx="97">
                  <c:v>789.89922740269333</c:v>
                </c:pt>
                <c:pt idx="98">
                  <c:v>711.41107372718579</c:v>
                </c:pt>
                <c:pt idx="99">
                  <c:v>861.99742471576837</c:v>
                </c:pt>
                <c:pt idx="100">
                  <c:v>774.97751855677484</c:v>
                </c:pt>
                <c:pt idx="101">
                  <c:v>888.30084034505103</c:v>
                </c:pt>
                <c:pt idx="102">
                  <c:v>760.36348338163555</c:v>
                </c:pt>
                <c:pt idx="103">
                  <c:v>893.85327429215181</c:v>
                </c:pt>
                <c:pt idx="104">
                  <c:v>665.75434503949498</c:v>
                </c:pt>
                <c:pt idx="105">
                  <c:v>694.80531262052091</c:v>
                </c:pt>
                <c:pt idx="106">
                  <c:v>808.75795049699479</c:v>
                </c:pt>
                <c:pt idx="107">
                  <c:v>779.05384205806342</c:v>
                </c:pt>
                <c:pt idx="108">
                  <c:v>761.51003121823692</c:v>
                </c:pt>
                <c:pt idx="109">
                  <c:v>638.35130868924352</c:v>
                </c:pt>
                <c:pt idx="110">
                  <c:v>750.50075370704315</c:v>
                </c:pt>
                <c:pt idx="111">
                  <c:v>681.8430255229124</c:v>
                </c:pt>
                <c:pt idx="112">
                  <c:v>924.64191171535413</c:v>
                </c:pt>
                <c:pt idx="113">
                  <c:v>738.16585915795406</c:v>
                </c:pt>
                <c:pt idx="114">
                  <c:v>532.19312598662077</c:v>
                </c:pt>
                <c:pt idx="115">
                  <c:v>429.16404887157398</c:v>
                </c:pt>
                <c:pt idx="116">
                  <c:v>324.33767563960618</c:v>
                </c:pt>
                <c:pt idx="117">
                  <c:v>420.23037307091573</c:v>
                </c:pt>
                <c:pt idx="118">
                  <c:v>332.01172544682743</c:v>
                </c:pt>
                <c:pt idx="119">
                  <c:v>295.36973927305036</c:v>
                </c:pt>
                <c:pt idx="120">
                  <c:v>389.95928187809648</c:v>
                </c:pt>
                <c:pt idx="121">
                  <c:v>250.07941045676895</c:v>
                </c:pt>
                <c:pt idx="122">
                  <c:v>261.7722902549524</c:v>
                </c:pt>
                <c:pt idx="123">
                  <c:v>249.77582761712716</c:v>
                </c:pt>
                <c:pt idx="124">
                  <c:v>271.27181968984462</c:v>
                </c:pt>
                <c:pt idx="125">
                  <c:v>271.09273726404183</c:v>
                </c:pt>
                <c:pt idx="126">
                  <c:v>366.51504181330768</c:v>
                </c:pt>
                <c:pt idx="127">
                  <c:v>399.03636833928579</c:v>
                </c:pt>
                <c:pt idx="128">
                  <c:v>425.52910023745841</c:v>
                </c:pt>
                <c:pt idx="129">
                  <c:v>357.37387382558012</c:v>
                </c:pt>
                <c:pt idx="130">
                  <c:v>303.76133616843919</c:v>
                </c:pt>
                <c:pt idx="131">
                  <c:v>307.57524353997911</c:v>
                </c:pt>
                <c:pt idx="132">
                  <c:v>330.32894108707359</c:v>
                </c:pt>
                <c:pt idx="133">
                  <c:v>360.78539111267952</c:v>
                </c:pt>
                <c:pt idx="134">
                  <c:v>347.06984356405246</c:v>
                </c:pt>
                <c:pt idx="135">
                  <c:v>420.64243748167905</c:v>
                </c:pt>
                <c:pt idx="136">
                  <c:v>509.25823418229839</c:v>
                </c:pt>
                <c:pt idx="137">
                  <c:v>640.54568032679674</c:v>
                </c:pt>
                <c:pt idx="138">
                  <c:v>747.63834996169339</c:v>
                </c:pt>
                <c:pt idx="139">
                  <c:v>688.41730597268702</c:v>
                </c:pt>
                <c:pt idx="140">
                  <c:v>935.87917991194274</c:v>
                </c:pt>
                <c:pt idx="141">
                  <c:v>1600.5642808358305</c:v>
                </c:pt>
                <c:pt idx="142">
                  <c:v>1162.7485740261834</c:v>
                </c:pt>
                <c:pt idx="143">
                  <c:v>1401.1686117041281</c:v>
                </c:pt>
                <c:pt idx="144">
                  <c:v>1470.5939587221787</c:v>
                </c:pt>
                <c:pt idx="145">
                  <c:v>1149.4795477612292</c:v>
                </c:pt>
                <c:pt idx="146">
                  <c:v>1129.500548777753</c:v>
                </c:pt>
                <c:pt idx="147">
                  <c:v>591.45992300259638</c:v>
                </c:pt>
                <c:pt idx="148">
                  <c:v>1858.4687360555317</c:v>
                </c:pt>
                <c:pt idx="149">
                  <c:v>1183.8751536180625</c:v>
                </c:pt>
                <c:pt idx="150">
                  <c:v>1083.805697576111</c:v>
                </c:pt>
                <c:pt idx="151">
                  <c:v>1165.2902384992544</c:v>
                </c:pt>
                <c:pt idx="152">
                  <c:v>864.49025184931384</c:v>
                </c:pt>
                <c:pt idx="153">
                  <c:v>994.96289440977466</c:v>
                </c:pt>
                <c:pt idx="154">
                  <c:v>1123.3728878094505</c:v>
                </c:pt>
                <c:pt idx="155">
                  <c:v>1301.8336277231053</c:v>
                </c:pt>
                <c:pt idx="156">
                  <c:v>1253.6125235997617</c:v>
                </c:pt>
                <c:pt idx="157">
                  <c:v>1328.9006379241912</c:v>
                </c:pt>
                <c:pt idx="158">
                  <c:v>1375.1397617801058</c:v>
                </c:pt>
                <c:pt idx="159">
                  <c:v>1220.4422448760411</c:v>
                </c:pt>
                <c:pt idx="160">
                  <c:v>1354.1704712203862</c:v>
                </c:pt>
                <c:pt idx="161">
                  <c:v>1287.8930912483611</c:v>
                </c:pt>
                <c:pt idx="162">
                  <c:v>1464.7203294126132</c:v>
                </c:pt>
                <c:pt idx="163">
                  <c:v>1073.2164110072656</c:v>
                </c:pt>
                <c:pt idx="164">
                  <c:v>1417.2347374005908</c:v>
                </c:pt>
                <c:pt idx="165">
                  <c:v>1151.6369586943867</c:v>
                </c:pt>
                <c:pt idx="166">
                  <c:v>1460.5899009657194</c:v>
                </c:pt>
                <c:pt idx="167">
                  <c:v>1310.4030010798142</c:v>
                </c:pt>
                <c:pt idx="168">
                  <c:v>1183.616473613615</c:v>
                </c:pt>
                <c:pt idx="169">
                  <c:v>1464.1594198807604</c:v>
                </c:pt>
                <c:pt idx="170">
                  <c:v>1031.7655243599884</c:v>
                </c:pt>
                <c:pt idx="171">
                  <c:v>658.21224028565405</c:v>
                </c:pt>
                <c:pt idx="172">
                  <c:v>331.744377431131</c:v>
                </c:pt>
                <c:pt idx="173">
                  <c:v>404.3352592427039</c:v>
                </c:pt>
                <c:pt idx="174">
                  <c:v>419.53678203536452</c:v>
                </c:pt>
                <c:pt idx="175">
                  <c:v>239.89005558361629</c:v>
                </c:pt>
                <c:pt idx="176">
                  <c:v>287.98592760656453</c:v>
                </c:pt>
                <c:pt idx="177">
                  <c:v>309.13385438040552</c:v>
                </c:pt>
                <c:pt idx="178">
                  <c:v>275.02405254213897</c:v>
                </c:pt>
                <c:pt idx="179">
                  <c:v>351.27324843449225</c:v>
                </c:pt>
                <c:pt idx="180">
                  <c:v>328.34806853213536</c:v>
                </c:pt>
                <c:pt idx="181">
                  <c:v>360.50535375755783</c:v>
                </c:pt>
                <c:pt idx="182">
                  <c:v>287.41115671455026</c:v>
                </c:pt>
                <c:pt idx="183">
                  <c:v>361.63019031354736</c:v>
                </c:pt>
                <c:pt idx="184">
                  <c:v>306.67677746803315</c:v>
                </c:pt>
                <c:pt idx="185">
                  <c:v>342.15725845126468</c:v>
                </c:pt>
                <c:pt idx="186">
                  <c:v>254.81501615013619</c:v>
                </c:pt>
                <c:pt idx="187">
                  <c:v>347.74615670711711</c:v>
                </c:pt>
                <c:pt idx="188">
                  <c:v>341.09548299818545</c:v>
                </c:pt>
                <c:pt idx="189">
                  <c:v>398.10938751792082</c:v>
                </c:pt>
                <c:pt idx="190">
                  <c:v>314.9808664809911</c:v>
                </c:pt>
                <c:pt idx="191">
                  <c:v>338.79297392472512</c:v>
                </c:pt>
                <c:pt idx="192">
                  <c:v>344.4653410456018</c:v>
                </c:pt>
                <c:pt idx="193">
                  <c:v>351.98618272861091</c:v>
                </c:pt>
                <c:pt idx="194">
                  <c:v>249.0215756902833</c:v>
                </c:pt>
                <c:pt idx="195">
                  <c:v>321.78464778534129</c:v>
                </c:pt>
                <c:pt idx="196">
                  <c:v>312.33727289808741</c:v>
                </c:pt>
                <c:pt idx="197">
                  <c:v>365.29870997369852</c:v>
                </c:pt>
                <c:pt idx="198">
                  <c:v>319.66360452271613</c:v>
                </c:pt>
                <c:pt idx="199">
                  <c:v>818.7243480372764</c:v>
                </c:pt>
                <c:pt idx="200">
                  <c:v>693.62675767989356</c:v>
                </c:pt>
                <c:pt idx="201">
                  <c:v>895.963178825147</c:v>
                </c:pt>
                <c:pt idx="202">
                  <c:v>1137.2398947943327</c:v>
                </c:pt>
                <c:pt idx="203">
                  <c:v>1190.9691861720819</c:v>
                </c:pt>
                <c:pt idx="204">
                  <c:v>1334.8780892684256</c:v>
                </c:pt>
                <c:pt idx="205">
                  <c:v>1140.8496362261931</c:v>
                </c:pt>
                <c:pt idx="206">
                  <c:v>1096.7902393077063</c:v>
                </c:pt>
                <c:pt idx="207">
                  <c:v>1032.7216145426323</c:v>
                </c:pt>
                <c:pt idx="208">
                  <c:v>1149.7490814715659</c:v>
                </c:pt>
                <c:pt idx="209">
                  <c:v>1314.5890575399471</c:v>
                </c:pt>
                <c:pt idx="210">
                  <c:v>1235.2538279690282</c:v>
                </c:pt>
                <c:pt idx="211">
                  <c:v>1465.5367020427648</c:v>
                </c:pt>
                <c:pt idx="212">
                  <c:v>1310.684664312163</c:v>
                </c:pt>
                <c:pt idx="213">
                  <c:v>1317.0939857989031</c:v>
                </c:pt>
                <c:pt idx="214">
                  <c:v>1491.5346743909774</c:v>
                </c:pt>
                <c:pt idx="215">
                  <c:v>1434.4694113452565</c:v>
                </c:pt>
                <c:pt idx="216">
                  <c:v>871.05728332320587</c:v>
                </c:pt>
                <c:pt idx="217">
                  <c:v>761.16692926981932</c:v>
                </c:pt>
                <c:pt idx="218">
                  <c:v>772.55617469631966</c:v>
                </c:pt>
                <c:pt idx="219">
                  <c:v>736.18977632694953</c:v>
                </c:pt>
                <c:pt idx="220">
                  <c:v>734.38512786587285</c:v>
                </c:pt>
                <c:pt idx="221">
                  <c:v>685.05026368557708</c:v>
                </c:pt>
                <c:pt idx="222">
                  <c:v>699.95751830156235</c:v>
                </c:pt>
                <c:pt idx="223">
                  <c:v>771.59531568416969</c:v>
                </c:pt>
                <c:pt idx="224">
                  <c:v>786.67852422326359</c:v>
                </c:pt>
                <c:pt idx="225">
                  <c:v>626.18501308972498</c:v>
                </c:pt>
                <c:pt idx="226">
                  <c:v>763.9547239368834</c:v>
                </c:pt>
                <c:pt idx="227">
                  <c:v>673.54301883710536</c:v>
                </c:pt>
                <c:pt idx="228">
                  <c:v>722.9247291517612</c:v>
                </c:pt>
                <c:pt idx="229">
                  <c:v>710.15385443497496</c:v>
                </c:pt>
                <c:pt idx="230">
                  <c:v>813.73839688742066</c:v>
                </c:pt>
                <c:pt idx="231">
                  <c:v>752.47734309429541</c:v>
                </c:pt>
                <c:pt idx="232">
                  <c:v>955.7738172622586</c:v>
                </c:pt>
                <c:pt idx="233">
                  <c:v>1303.1491800649153</c:v>
                </c:pt>
                <c:pt idx="234">
                  <c:v>1209.356060372043</c:v>
                </c:pt>
                <c:pt idx="235">
                  <c:v>1229.3340017655328</c:v>
                </c:pt>
                <c:pt idx="236">
                  <c:v>1033.0344800231524</c:v>
                </c:pt>
                <c:pt idx="237">
                  <c:v>1087.1601852290346</c:v>
                </c:pt>
                <c:pt idx="238">
                  <c:v>1296.596047352022</c:v>
                </c:pt>
                <c:pt idx="239">
                  <c:v>1472.2575926682525</c:v>
                </c:pt>
                <c:pt idx="240">
                  <c:v>1340.649775707692</c:v>
                </c:pt>
                <c:pt idx="241">
                  <c:v>932.50139624126166</c:v>
                </c:pt>
                <c:pt idx="242">
                  <c:v>1307.8942395885454</c:v>
                </c:pt>
                <c:pt idx="243">
                  <c:v>1160.8616902856124</c:v>
                </c:pt>
                <c:pt idx="244">
                  <c:v>1166.0620717452637</c:v>
                </c:pt>
                <c:pt idx="245">
                  <c:v>1192.3432893757617</c:v>
                </c:pt>
                <c:pt idx="246">
                  <c:v>1363.8408844183411</c:v>
                </c:pt>
                <c:pt idx="247">
                  <c:v>1057.0873403839328</c:v>
                </c:pt>
                <c:pt idx="248">
                  <c:v>1359.074500191839</c:v>
                </c:pt>
                <c:pt idx="249">
                  <c:v>1362.323500574428</c:v>
                </c:pt>
                <c:pt idx="250">
                  <c:v>1414.9686115682343</c:v>
                </c:pt>
                <c:pt idx="251">
                  <c:v>1126.5222036148259</c:v>
                </c:pt>
                <c:pt idx="252">
                  <c:v>1060.4456047023284</c:v>
                </c:pt>
                <c:pt idx="253">
                  <c:v>1255.4215620309506</c:v>
                </c:pt>
                <c:pt idx="254">
                  <c:v>1851.3796797891889</c:v>
                </c:pt>
                <c:pt idx="255">
                  <c:v>3236.1779762368587</c:v>
                </c:pt>
                <c:pt idx="256">
                  <c:v>2344.1858372412112</c:v>
                </c:pt>
                <c:pt idx="257">
                  <c:v>2496.6985938944331</c:v>
                </c:pt>
                <c:pt idx="258">
                  <c:v>2284.4663860953806</c:v>
                </c:pt>
                <c:pt idx="259">
                  <c:v>2448.6556145160225</c:v>
                </c:pt>
                <c:pt idx="260">
                  <c:v>2214.1556188797058</c:v>
                </c:pt>
                <c:pt idx="261">
                  <c:v>2242.4338484185932</c:v>
                </c:pt>
                <c:pt idx="262">
                  <c:v>2425.0593983442263</c:v>
                </c:pt>
                <c:pt idx="263">
                  <c:v>2263.6039765089581</c:v>
                </c:pt>
                <c:pt idx="264">
                  <c:v>2338.3423575735437</c:v>
                </c:pt>
                <c:pt idx="265">
                  <c:v>2220.0149201517138</c:v>
                </c:pt>
                <c:pt idx="266">
                  <c:v>2269.8877746828966</c:v>
                </c:pt>
                <c:pt idx="267">
                  <c:v>2767.3356138534659</c:v>
                </c:pt>
                <c:pt idx="268">
                  <c:v>2429.927877742487</c:v>
                </c:pt>
                <c:pt idx="269">
                  <c:v>2120.6522506287747</c:v>
                </c:pt>
                <c:pt idx="270">
                  <c:v>2361.2547359357382</c:v>
                </c:pt>
                <c:pt idx="271">
                  <c:v>2439.1696872612629</c:v>
                </c:pt>
                <c:pt idx="272">
                  <c:v>2781.8783541086004</c:v>
                </c:pt>
                <c:pt idx="273">
                  <c:v>2126.3828783151657</c:v>
                </c:pt>
                <c:pt idx="274">
                  <c:v>402.17523663335999</c:v>
                </c:pt>
                <c:pt idx="275">
                  <c:v>374.76636836685122</c:v>
                </c:pt>
                <c:pt idx="276">
                  <c:v>445.79761061853588</c:v>
                </c:pt>
                <c:pt idx="277">
                  <c:v>366.69316417128425</c:v>
                </c:pt>
                <c:pt idx="278">
                  <c:v>305.34220248182606</c:v>
                </c:pt>
                <c:pt idx="279">
                  <c:v>228.65814862857968</c:v>
                </c:pt>
                <c:pt idx="280">
                  <c:v>384.94288426957434</c:v>
                </c:pt>
                <c:pt idx="281">
                  <c:v>375.1677581369579</c:v>
                </c:pt>
                <c:pt idx="282">
                  <c:v>303.495729689607</c:v>
                </c:pt>
                <c:pt idx="283">
                  <c:v>365.54541975105786</c:v>
                </c:pt>
                <c:pt idx="284">
                  <c:v>425.02940610425952</c:v>
                </c:pt>
                <c:pt idx="285">
                  <c:v>426.47160090396329</c:v>
                </c:pt>
                <c:pt idx="286">
                  <c:v>244.89491666450391</c:v>
                </c:pt>
                <c:pt idx="287">
                  <c:v>387.62079254894138</c:v>
                </c:pt>
                <c:pt idx="288">
                  <c:v>455.85179364471782</c:v>
                </c:pt>
                <c:pt idx="289">
                  <c:v>363.45711673993009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E-4C6A-A967-6CCA9B941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109216"/>
        <c:axId val="1106109696"/>
      </c:scatterChart>
      <c:valAx>
        <c:axId val="1106109216"/>
        <c:scaling>
          <c:orientation val="minMax"/>
          <c:max val="18"/>
          <c:min val="1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109696"/>
        <c:crosses val="autoZero"/>
        <c:crossBetween val="midCat"/>
      </c:valAx>
      <c:valAx>
        <c:axId val="1106109696"/>
        <c:scaling>
          <c:logBase val="10"/>
          <c:orientation val="minMax"/>
          <c:max val="100000"/>
          <c:min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10921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18/12/2024- </a:t>
            </a:r>
            <a:r>
              <a:rPr lang="en-US" baseline="30000"/>
              <a:t>13</a:t>
            </a:r>
            <a:r>
              <a:rPr lang="en-US"/>
              <a:t>CH</a:t>
            </a:r>
            <a:r>
              <a:rPr lang="en-US" baseline="-25000"/>
              <a:t>3</a:t>
            </a:r>
            <a:r>
              <a:rPr lang="en-US"/>
              <a:t>O</a:t>
            </a:r>
            <a:r>
              <a:rPr lang="en-US" baseline="-25000"/>
              <a:t>2</a:t>
            </a:r>
            <a:r>
              <a:rPr lang="en-US"/>
              <a:t>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'2024_12_18_AVE'!$W$4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'2024_12_18_AVE'!$W$5:$W$536</c:f>
              <c:numCache>
                <c:formatCode>General</c:formatCode>
                <c:ptCount val="532"/>
                <c:pt idx="0">
                  <c:v>235.44953706224314</c:v>
                </c:pt>
                <c:pt idx="1">
                  <c:v>210.32062890759218</c:v>
                </c:pt>
                <c:pt idx="2">
                  <c:v>214.65922985075284</c:v>
                </c:pt>
                <c:pt idx="3">
                  <c:v>216.80477281865157</c:v>
                </c:pt>
                <c:pt idx="4">
                  <c:v>238.94223417857185</c:v>
                </c:pt>
                <c:pt idx="5">
                  <c:v>227.16971416641155</c:v>
                </c:pt>
                <c:pt idx="6">
                  <c:v>222.90944378149527</c:v>
                </c:pt>
                <c:pt idx="7">
                  <c:v>240.46791975180557</c:v>
                </c:pt>
                <c:pt idx="8">
                  <c:v>208.8459687218058</c:v>
                </c:pt>
                <c:pt idx="9">
                  <c:v>239.2515100300223</c:v>
                </c:pt>
                <c:pt idx="10">
                  <c:v>187.82558736928166</c:v>
                </c:pt>
                <c:pt idx="11">
                  <c:v>242.98885833032494</c:v>
                </c:pt>
                <c:pt idx="12">
                  <c:v>222.69244706267435</c:v>
                </c:pt>
                <c:pt idx="13">
                  <c:v>200.21389857074865</c:v>
                </c:pt>
                <c:pt idx="14">
                  <c:v>249.24312619256673</c:v>
                </c:pt>
                <c:pt idx="15">
                  <c:v>245.62086060570249</c:v>
                </c:pt>
                <c:pt idx="16">
                  <c:v>271.85153879181331</c:v>
                </c:pt>
                <c:pt idx="17">
                  <c:v>209.16300246468666</c:v>
                </c:pt>
                <c:pt idx="18">
                  <c:v>310.59499116525689</c:v>
                </c:pt>
                <c:pt idx="19">
                  <c:v>204.20049920227783</c:v>
                </c:pt>
                <c:pt idx="20">
                  <c:v>738.62592255355798</c:v>
                </c:pt>
                <c:pt idx="21">
                  <c:v>1647.0094550191161</c:v>
                </c:pt>
                <c:pt idx="22">
                  <c:v>7651.617280317836</c:v>
                </c:pt>
                <c:pt idx="23">
                  <c:v>19978.732950763759</c:v>
                </c:pt>
                <c:pt idx="24">
                  <c:v>34654.354993845191</c:v>
                </c:pt>
                <c:pt idx="25">
                  <c:v>49663.348504506095</c:v>
                </c:pt>
                <c:pt idx="26">
                  <c:v>15398.026490883145</c:v>
                </c:pt>
                <c:pt idx="27">
                  <c:v>13847.267127073621</c:v>
                </c:pt>
                <c:pt idx="28">
                  <c:v>6403.1645970212394</c:v>
                </c:pt>
                <c:pt idx="29">
                  <c:v>5340.5832021460546</c:v>
                </c:pt>
                <c:pt idx="30">
                  <c:v>8637.7746292630709</c:v>
                </c:pt>
                <c:pt idx="31">
                  <c:v>9508.1852769730176</c:v>
                </c:pt>
                <c:pt idx="32">
                  <c:v>9995.836779577503</c:v>
                </c:pt>
                <c:pt idx="33">
                  <c:v>9770.7283417572708</c:v>
                </c:pt>
                <c:pt idx="34">
                  <c:v>9204.5577226757141</c:v>
                </c:pt>
                <c:pt idx="35">
                  <c:v>11084.281750203918</c:v>
                </c:pt>
                <c:pt idx="36">
                  <c:v>10573.336287505297</c:v>
                </c:pt>
                <c:pt idx="37">
                  <c:v>10631.191654570286</c:v>
                </c:pt>
                <c:pt idx="38">
                  <c:v>11074.740277350737</c:v>
                </c:pt>
                <c:pt idx="39">
                  <c:v>11060.696939764</c:v>
                </c:pt>
                <c:pt idx="40">
                  <c:v>11170.137185022166</c:v>
                </c:pt>
                <c:pt idx="41">
                  <c:v>11239.26840458138</c:v>
                </c:pt>
                <c:pt idx="42">
                  <c:v>11797.28585101026</c:v>
                </c:pt>
                <c:pt idx="43">
                  <c:v>8553.2103638848748</c:v>
                </c:pt>
                <c:pt idx="44">
                  <c:v>10705.976584267883</c:v>
                </c:pt>
                <c:pt idx="45">
                  <c:v>10212.586994469344</c:v>
                </c:pt>
                <c:pt idx="46">
                  <c:v>10062.868615249825</c:v>
                </c:pt>
                <c:pt idx="47">
                  <c:v>10501.656573879747</c:v>
                </c:pt>
                <c:pt idx="48">
                  <c:v>9498.1825505895176</c:v>
                </c:pt>
                <c:pt idx="49">
                  <c:v>9363.7448916846643</c:v>
                </c:pt>
                <c:pt idx="50">
                  <c:v>8810.7040770825279</c:v>
                </c:pt>
                <c:pt idx="51">
                  <c:v>7381.6439046074465</c:v>
                </c:pt>
                <c:pt idx="52">
                  <c:v>9176.165693938181</c:v>
                </c:pt>
                <c:pt idx="53">
                  <c:v>7925.642894706999</c:v>
                </c:pt>
                <c:pt idx="54">
                  <c:v>9169.1341845605439</c:v>
                </c:pt>
                <c:pt idx="55">
                  <c:v>7925.2665767737399</c:v>
                </c:pt>
                <c:pt idx="56">
                  <c:v>3685.4902111732704</c:v>
                </c:pt>
                <c:pt idx="57">
                  <c:v>3690.0722399721185</c:v>
                </c:pt>
                <c:pt idx="58">
                  <c:v>3392.9972752267963</c:v>
                </c:pt>
                <c:pt idx="59">
                  <c:v>2899.727967518063</c:v>
                </c:pt>
                <c:pt idx="60">
                  <c:v>2849.0826480866308</c:v>
                </c:pt>
                <c:pt idx="61">
                  <c:v>2823.707562845359</c:v>
                </c:pt>
                <c:pt idx="62">
                  <c:v>3249.445665665141</c:v>
                </c:pt>
                <c:pt idx="63">
                  <c:v>2706.6926602437156</c:v>
                </c:pt>
                <c:pt idx="64">
                  <c:v>2666.0955271953694</c:v>
                </c:pt>
                <c:pt idx="65">
                  <c:v>2494.6227297235291</c:v>
                </c:pt>
                <c:pt idx="66">
                  <c:v>2533.2918366211238</c:v>
                </c:pt>
                <c:pt idx="67">
                  <c:v>2141.4909519312796</c:v>
                </c:pt>
                <c:pt idx="68">
                  <c:v>2370.2550382758395</c:v>
                </c:pt>
                <c:pt idx="69">
                  <c:v>2069.3246394530101</c:v>
                </c:pt>
                <c:pt idx="70">
                  <c:v>2180.5318662662985</c:v>
                </c:pt>
                <c:pt idx="71">
                  <c:v>1890.0906646999601</c:v>
                </c:pt>
                <c:pt idx="72">
                  <c:v>1628.5318116739218</c:v>
                </c:pt>
                <c:pt idx="73">
                  <c:v>1573.9383829925173</c:v>
                </c:pt>
                <c:pt idx="74">
                  <c:v>1363.1872413408605</c:v>
                </c:pt>
                <c:pt idx="75">
                  <c:v>1468.3142617143521</c:v>
                </c:pt>
                <c:pt idx="76">
                  <c:v>1325.4970721697084</c:v>
                </c:pt>
                <c:pt idx="77">
                  <c:v>1368.9010911211151</c:v>
                </c:pt>
                <c:pt idx="78">
                  <c:v>1315.6838251612903</c:v>
                </c:pt>
                <c:pt idx="79">
                  <c:v>1463.7941955299536</c:v>
                </c:pt>
                <c:pt idx="80">
                  <c:v>3110.7375433028801</c:v>
                </c:pt>
                <c:pt idx="81">
                  <c:v>3350.1261879432814</c:v>
                </c:pt>
                <c:pt idx="82">
                  <c:v>3354.4893994604831</c:v>
                </c:pt>
                <c:pt idx="83">
                  <c:v>5404.8587326685692</c:v>
                </c:pt>
                <c:pt idx="84">
                  <c:v>3811.7619898979874</c:v>
                </c:pt>
                <c:pt idx="85">
                  <c:v>4035.3304591276196</c:v>
                </c:pt>
                <c:pt idx="86">
                  <c:v>3798.4037077383464</c:v>
                </c:pt>
                <c:pt idx="87">
                  <c:v>6760.1296203218708</c:v>
                </c:pt>
                <c:pt idx="88">
                  <c:v>4120.6331022894719</c:v>
                </c:pt>
                <c:pt idx="89">
                  <c:v>4290.8286136333409</c:v>
                </c:pt>
                <c:pt idx="90">
                  <c:v>4490.8166653781109</c:v>
                </c:pt>
                <c:pt idx="91">
                  <c:v>4417.7168991809667</c:v>
                </c:pt>
                <c:pt idx="92">
                  <c:v>4409.3996644819008</c:v>
                </c:pt>
                <c:pt idx="93">
                  <c:v>4438.2842239451938</c:v>
                </c:pt>
                <c:pt idx="94">
                  <c:v>4226.6992863902487</c:v>
                </c:pt>
                <c:pt idx="95">
                  <c:v>4310.5815583869207</c:v>
                </c:pt>
                <c:pt idx="96">
                  <c:v>4378.4637960750388</c:v>
                </c:pt>
                <c:pt idx="97">
                  <c:v>4310.6182774828812</c:v>
                </c:pt>
                <c:pt idx="98">
                  <c:v>4413.5114185599186</c:v>
                </c:pt>
                <c:pt idx="99">
                  <c:v>4312.2179657753104</c:v>
                </c:pt>
                <c:pt idx="100">
                  <c:v>4567.011637708767</c:v>
                </c:pt>
                <c:pt idx="101">
                  <c:v>4485.7923765749692</c:v>
                </c:pt>
                <c:pt idx="102">
                  <c:v>4307.0284768164383</c:v>
                </c:pt>
                <c:pt idx="103">
                  <c:v>4287.2651957331645</c:v>
                </c:pt>
                <c:pt idx="104">
                  <c:v>4396.9275040018974</c:v>
                </c:pt>
                <c:pt idx="105">
                  <c:v>3826.8955484542385</c:v>
                </c:pt>
                <c:pt idx="106">
                  <c:v>3908.9582814343762</c:v>
                </c:pt>
                <c:pt idx="107">
                  <c:v>4194.7307919783316</c:v>
                </c:pt>
                <c:pt idx="108">
                  <c:v>3954.983642231748</c:v>
                </c:pt>
                <c:pt idx="109">
                  <c:v>4044.6565069130934</c:v>
                </c:pt>
                <c:pt idx="110">
                  <c:v>4203.6744993264501</c:v>
                </c:pt>
                <c:pt idx="111">
                  <c:v>3354.6596331012142</c:v>
                </c:pt>
                <c:pt idx="112">
                  <c:v>4107.1938460348347</c:v>
                </c:pt>
                <c:pt idx="113">
                  <c:v>3331.1867000027978</c:v>
                </c:pt>
                <c:pt idx="114">
                  <c:v>1015.3554963846593</c:v>
                </c:pt>
                <c:pt idx="115">
                  <c:v>592.20252058939502</c:v>
                </c:pt>
                <c:pt idx="116">
                  <c:v>556.59438673473403</c:v>
                </c:pt>
                <c:pt idx="117">
                  <c:v>639.97939578530634</c:v>
                </c:pt>
                <c:pt idx="118">
                  <c:v>589.65282439356554</c:v>
                </c:pt>
                <c:pt idx="119">
                  <c:v>527.34186181068458</c:v>
                </c:pt>
                <c:pt idx="120">
                  <c:v>561.16708591925817</c:v>
                </c:pt>
                <c:pt idx="121">
                  <c:v>404.67568769455556</c:v>
                </c:pt>
                <c:pt idx="122">
                  <c:v>434.94767233151089</c:v>
                </c:pt>
                <c:pt idx="123">
                  <c:v>513.96544634959355</c:v>
                </c:pt>
                <c:pt idx="124">
                  <c:v>424.02867187143306</c:v>
                </c:pt>
                <c:pt idx="125">
                  <c:v>439.62562345977784</c:v>
                </c:pt>
                <c:pt idx="126">
                  <c:v>371.51388308190161</c:v>
                </c:pt>
                <c:pt idx="127">
                  <c:v>339.99424841389566</c:v>
                </c:pt>
                <c:pt idx="128">
                  <c:v>429.33741531259346</c:v>
                </c:pt>
                <c:pt idx="129">
                  <c:v>383.58129123945599</c:v>
                </c:pt>
                <c:pt idx="130">
                  <c:v>476.80000445013343</c:v>
                </c:pt>
                <c:pt idx="131">
                  <c:v>306.3869296563733</c:v>
                </c:pt>
                <c:pt idx="132">
                  <c:v>323.83260315151136</c:v>
                </c:pt>
                <c:pt idx="133">
                  <c:v>392.75871351982067</c:v>
                </c:pt>
                <c:pt idx="134">
                  <c:v>330.29480112512329</c:v>
                </c:pt>
                <c:pt idx="135">
                  <c:v>748.41073973281277</c:v>
                </c:pt>
                <c:pt idx="136">
                  <c:v>2062.7530495666833</c:v>
                </c:pt>
                <c:pt idx="137">
                  <c:v>2926.3248664677571</c:v>
                </c:pt>
                <c:pt idx="138">
                  <c:v>2856.4279225368018</c:v>
                </c:pt>
                <c:pt idx="139">
                  <c:v>3551.4800972078419</c:v>
                </c:pt>
                <c:pt idx="140">
                  <c:v>5859.0670725165328</c:v>
                </c:pt>
                <c:pt idx="141">
                  <c:v>10149.564591377552</c:v>
                </c:pt>
                <c:pt idx="142">
                  <c:v>7914.2861483339966</c:v>
                </c:pt>
                <c:pt idx="143">
                  <c:v>8740.3079215910639</c:v>
                </c:pt>
                <c:pt idx="144">
                  <c:v>9815.4501880080679</c:v>
                </c:pt>
                <c:pt idx="145">
                  <c:v>7077.9144145207365</c:v>
                </c:pt>
                <c:pt idx="146">
                  <c:v>7159.4975785234546</c:v>
                </c:pt>
                <c:pt idx="147">
                  <c:v>1987.5371240437153</c:v>
                </c:pt>
                <c:pt idx="148">
                  <c:v>12176.839550691078</c:v>
                </c:pt>
                <c:pt idx="149">
                  <c:v>8918.6334652237674</c:v>
                </c:pt>
                <c:pt idx="150">
                  <c:v>7249.8445677417203</c:v>
                </c:pt>
                <c:pt idx="151">
                  <c:v>7134.690071221472</c:v>
                </c:pt>
                <c:pt idx="152">
                  <c:v>7583.2143431167533</c:v>
                </c:pt>
                <c:pt idx="153">
                  <c:v>7735.3280051121092</c:v>
                </c:pt>
                <c:pt idx="154">
                  <c:v>7927.9546352722518</c:v>
                </c:pt>
                <c:pt idx="155">
                  <c:v>7940.5332660442427</c:v>
                </c:pt>
                <c:pt idx="156">
                  <c:v>8162.2210818644126</c:v>
                </c:pt>
                <c:pt idx="157">
                  <c:v>8151.3256145976293</c:v>
                </c:pt>
                <c:pt idx="158">
                  <c:v>8536.9227069496064</c:v>
                </c:pt>
                <c:pt idx="159">
                  <c:v>8947.7401206556333</c:v>
                </c:pt>
                <c:pt idx="160">
                  <c:v>8627.7610317734834</c:v>
                </c:pt>
                <c:pt idx="161">
                  <c:v>8483.6578153483551</c:v>
                </c:pt>
                <c:pt idx="162">
                  <c:v>8516.8739562438968</c:v>
                </c:pt>
                <c:pt idx="163">
                  <c:v>8059.4668284512964</c:v>
                </c:pt>
                <c:pt idx="164">
                  <c:v>8122.1563216692202</c:v>
                </c:pt>
                <c:pt idx="165">
                  <c:v>8371.3880926493366</c:v>
                </c:pt>
                <c:pt idx="166">
                  <c:v>7733.6362704979774</c:v>
                </c:pt>
                <c:pt idx="167">
                  <c:v>8393.2113789625291</c:v>
                </c:pt>
                <c:pt idx="168">
                  <c:v>8208.6878648549409</c:v>
                </c:pt>
                <c:pt idx="169">
                  <c:v>8264.0095156592761</c:v>
                </c:pt>
                <c:pt idx="170">
                  <c:v>6979.7812475317587</c:v>
                </c:pt>
                <c:pt idx="171">
                  <c:v>4076.6450469905753</c:v>
                </c:pt>
                <c:pt idx="172">
                  <c:v>399.37466896752034</c:v>
                </c:pt>
                <c:pt idx="173">
                  <c:v>328.64037644329949</c:v>
                </c:pt>
                <c:pt idx="174">
                  <c:v>167.05085032584608</c:v>
                </c:pt>
                <c:pt idx="175">
                  <c:v>224.11806329281035</c:v>
                </c:pt>
                <c:pt idx="176">
                  <c:v>273.97580139867762</c:v>
                </c:pt>
                <c:pt idx="177">
                  <c:v>211.36038952022736</c:v>
                </c:pt>
                <c:pt idx="178">
                  <c:v>241.82816690196503</c:v>
                </c:pt>
                <c:pt idx="179">
                  <c:v>217.98456583407105</c:v>
                </c:pt>
                <c:pt idx="180">
                  <c:v>231.1946328698541</c:v>
                </c:pt>
                <c:pt idx="181">
                  <c:v>219.37879788594364</c:v>
                </c:pt>
                <c:pt idx="182">
                  <c:v>256.53889709194658</c:v>
                </c:pt>
                <c:pt idx="183">
                  <c:v>139.19907869935187</c:v>
                </c:pt>
                <c:pt idx="184">
                  <c:v>229.95827815287888</c:v>
                </c:pt>
                <c:pt idx="185">
                  <c:v>198.28678650522377</c:v>
                </c:pt>
                <c:pt idx="186">
                  <c:v>216.0989361769372</c:v>
                </c:pt>
                <c:pt idx="187">
                  <c:v>149.00598461503381</c:v>
                </c:pt>
                <c:pt idx="188">
                  <c:v>125.46728585137932</c:v>
                </c:pt>
                <c:pt idx="189">
                  <c:v>179.77060071449708</c:v>
                </c:pt>
                <c:pt idx="190">
                  <c:v>207.13442956714098</c:v>
                </c:pt>
                <c:pt idx="191">
                  <c:v>254.58573475357966</c:v>
                </c:pt>
                <c:pt idx="192">
                  <c:v>227.04382227408217</c:v>
                </c:pt>
                <c:pt idx="193">
                  <c:v>138.34282803761326</c:v>
                </c:pt>
                <c:pt idx="194">
                  <c:v>151.81798276490107</c:v>
                </c:pt>
                <c:pt idx="195">
                  <c:v>212.18524127180751</c:v>
                </c:pt>
                <c:pt idx="196">
                  <c:v>231.10489125107495</c:v>
                </c:pt>
                <c:pt idx="197">
                  <c:v>149.64821982732059</c:v>
                </c:pt>
                <c:pt idx="198">
                  <c:v>107.1677983507811</c:v>
                </c:pt>
                <c:pt idx="199">
                  <c:v>1561.6861444651333</c:v>
                </c:pt>
                <c:pt idx="200">
                  <c:v>3018.8750652925946</c:v>
                </c:pt>
                <c:pt idx="201">
                  <c:v>3862.3141888838986</c:v>
                </c:pt>
                <c:pt idx="202">
                  <c:v>4651.9765580642534</c:v>
                </c:pt>
                <c:pt idx="203">
                  <c:v>6342.8108349583154</c:v>
                </c:pt>
                <c:pt idx="204">
                  <c:v>5773.588316586066</c:v>
                </c:pt>
                <c:pt idx="205">
                  <c:v>6423.7435556052269</c:v>
                </c:pt>
                <c:pt idx="206">
                  <c:v>6563.4552596718804</c:v>
                </c:pt>
                <c:pt idx="207">
                  <c:v>6140.3539115589037</c:v>
                </c:pt>
                <c:pt idx="208">
                  <c:v>7070.7626963080947</c:v>
                </c:pt>
                <c:pt idx="209">
                  <c:v>7859.0800366349222</c:v>
                </c:pt>
                <c:pt idx="210">
                  <c:v>7398.5202959408125</c:v>
                </c:pt>
                <c:pt idx="211">
                  <c:v>7714.8267596864889</c:v>
                </c:pt>
                <c:pt idx="212">
                  <c:v>8233.3952614311511</c:v>
                </c:pt>
                <c:pt idx="213">
                  <c:v>7782.5080342381061</c:v>
                </c:pt>
                <c:pt idx="214">
                  <c:v>8064.1056693839391</c:v>
                </c:pt>
                <c:pt idx="215">
                  <c:v>5744.4062040167319</c:v>
                </c:pt>
                <c:pt idx="216">
                  <c:v>1278.1030768380929</c:v>
                </c:pt>
                <c:pt idx="217">
                  <c:v>837.38479635665101</c:v>
                </c:pt>
                <c:pt idx="218">
                  <c:v>715.86403682238222</c:v>
                </c:pt>
                <c:pt idx="219">
                  <c:v>720.52616406467405</c:v>
                </c:pt>
                <c:pt idx="220">
                  <c:v>640.16465195223486</c:v>
                </c:pt>
                <c:pt idx="221">
                  <c:v>629.21442236516054</c:v>
                </c:pt>
                <c:pt idx="222">
                  <c:v>705.6175521422756</c:v>
                </c:pt>
                <c:pt idx="223">
                  <c:v>703.80492740193029</c:v>
                </c:pt>
                <c:pt idx="224">
                  <c:v>599.4200779664377</c:v>
                </c:pt>
                <c:pt idx="225">
                  <c:v>757.17929527016861</c:v>
                </c:pt>
                <c:pt idx="226">
                  <c:v>794.20398427810778</c:v>
                </c:pt>
                <c:pt idx="227">
                  <c:v>491.94582830898423</c:v>
                </c:pt>
                <c:pt idx="228">
                  <c:v>543.66922046221828</c:v>
                </c:pt>
                <c:pt idx="229">
                  <c:v>537.96754089195565</c:v>
                </c:pt>
                <c:pt idx="230">
                  <c:v>634.27252805989303</c:v>
                </c:pt>
                <c:pt idx="231">
                  <c:v>476.21817867156466</c:v>
                </c:pt>
                <c:pt idx="232">
                  <c:v>3357.4323710208687</c:v>
                </c:pt>
                <c:pt idx="233">
                  <c:v>5014.4714271737739</c:v>
                </c:pt>
                <c:pt idx="234">
                  <c:v>5594.8549081630754</c:v>
                </c:pt>
                <c:pt idx="235">
                  <c:v>5393.4382585057738</c:v>
                </c:pt>
                <c:pt idx="236">
                  <c:v>5488.0691275177651</c:v>
                </c:pt>
                <c:pt idx="237">
                  <c:v>5923.7876001968425</c:v>
                </c:pt>
                <c:pt idx="238">
                  <c:v>6539.9898695971815</c:v>
                </c:pt>
                <c:pt idx="239">
                  <c:v>6095.9921479595059</c:v>
                </c:pt>
                <c:pt idx="240">
                  <c:v>6132.4383184826956</c:v>
                </c:pt>
                <c:pt idx="241">
                  <c:v>5834.3016413858568</c:v>
                </c:pt>
                <c:pt idx="242">
                  <c:v>5958.0046533542991</c:v>
                </c:pt>
                <c:pt idx="243">
                  <c:v>5750.4924072622644</c:v>
                </c:pt>
                <c:pt idx="244">
                  <c:v>6135.832325675131</c:v>
                </c:pt>
                <c:pt idx="245">
                  <c:v>6367.4057395660175</c:v>
                </c:pt>
                <c:pt idx="246">
                  <c:v>6335.1626796307319</c:v>
                </c:pt>
                <c:pt idx="247">
                  <c:v>6129.8198950753367</c:v>
                </c:pt>
                <c:pt idx="248">
                  <c:v>6437.2868126018911</c:v>
                </c:pt>
                <c:pt idx="249">
                  <c:v>6119.1339344326752</c:v>
                </c:pt>
                <c:pt idx="250">
                  <c:v>6517.018893665233</c:v>
                </c:pt>
                <c:pt idx="251">
                  <c:v>6427.3675991892815</c:v>
                </c:pt>
                <c:pt idx="252">
                  <c:v>6625.7839950087018</c:v>
                </c:pt>
                <c:pt idx="253">
                  <c:v>6314.579990683711</c:v>
                </c:pt>
                <c:pt idx="254">
                  <c:v>11343.363942643236</c:v>
                </c:pt>
                <c:pt idx="255">
                  <c:v>26623.48148875932</c:v>
                </c:pt>
                <c:pt idx="256">
                  <c:v>17492.813535666904</c:v>
                </c:pt>
                <c:pt idx="257">
                  <c:v>17779.269067706478</c:v>
                </c:pt>
                <c:pt idx="258">
                  <c:v>16986.430637605281</c:v>
                </c:pt>
                <c:pt idx="259">
                  <c:v>17171.892515707972</c:v>
                </c:pt>
                <c:pt idx="260">
                  <c:v>16985.630322721063</c:v>
                </c:pt>
                <c:pt idx="261">
                  <c:v>17209.073085365773</c:v>
                </c:pt>
                <c:pt idx="262">
                  <c:v>17475.405526611463</c:v>
                </c:pt>
                <c:pt idx="263">
                  <c:v>17259.101592629053</c:v>
                </c:pt>
                <c:pt idx="264">
                  <c:v>18649.391140127402</c:v>
                </c:pt>
                <c:pt idx="265">
                  <c:v>17994.880064511977</c:v>
                </c:pt>
                <c:pt idx="266">
                  <c:v>17553.011091248438</c:v>
                </c:pt>
                <c:pt idx="267">
                  <c:v>17592.772717829364</c:v>
                </c:pt>
                <c:pt idx="268">
                  <c:v>17046.302274614933</c:v>
                </c:pt>
                <c:pt idx="269">
                  <c:v>17407.157976389848</c:v>
                </c:pt>
                <c:pt idx="270">
                  <c:v>16991.574935250039</c:v>
                </c:pt>
                <c:pt idx="271">
                  <c:v>17468.278028684796</c:v>
                </c:pt>
                <c:pt idx="272">
                  <c:v>17745.13304519753</c:v>
                </c:pt>
                <c:pt idx="273">
                  <c:v>13036.966120802736</c:v>
                </c:pt>
                <c:pt idx="274">
                  <c:v>477.04140208758554</c:v>
                </c:pt>
                <c:pt idx="275">
                  <c:v>269.7987013858268</c:v>
                </c:pt>
                <c:pt idx="276">
                  <c:v>245.6475664293115</c:v>
                </c:pt>
                <c:pt idx="277">
                  <c:v>266.86353876290582</c:v>
                </c:pt>
                <c:pt idx="278">
                  <c:v>216.66240902331998</c:v>
                </c:pt>
                <c:pt idx="279">
                  <c:v>180.49898376331376</c:v>
                </c:pt>
                <c:pt idx="280">
                  <c:v>272.82171101185372</c:v>
                </c:pt>
                <c:pt idx="281">
                  <c:v>182.17466319420765</c:v>
                </c:pt>
                <c:pt idx="282">
                  <c:v>152.9242048823601</c:v>
                </c:pt>
                <c:pt idx="283">
                  <c:v>150.63362834209815</c:v>
                </c:pt>
                <c:pt idx="284">
                  <c:v>195.92440794837938</c:v>
                </c:pt>
                <c:pt idx="285">
                  <c:v>180.35053618044208</c:v>
                </c:pt>
                <c:pt idx="286">
                  <c:v>122.93529681166332</c:v>
                </c:pt>
                <c:pt idx="287">
                  <c:v>185.51956402317219</c:v>
                </c:pt>
                <c:pt idx="288">
                  <c:v>121.59795070917463</c:v>
                </c:pt>
                <c:pt idx="289">
                  <c:v>209.2218273937473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7C-4800-89C9-C89E18AD5148}"/>
            </c:ext>
          </c:extLst>
        </c:ser>
        <c:ser>
          <c:idx val="3"/>
          <c:order val="1"/>
          <c:tx>
            <c:strRef>
              <c:f>'2024_12_18_AVE'!$Z$4</c:f>
              <c:strCache>
                <c:ptCount val="1"/>
                <c:pt idx="0">
                  <c:v>SR2O4 (115)</c:v>
                </c:pt>
              </c:strCache>
            </c:strRef>
          </c:tx>
          <c:spPr>
            <a:ln w="12700" cap="rnd">
              <a:solidFill>
                <a:srgbClr val="FF33CC">
                  <a:alpha val="11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5"/>
            <c:dispRSqr val="0"/>
            <c:dispEq val="0"/>
          </c:trendline>
          <c:xVal>
            <c:numRef>
              <c:f>'2024_12_18_AVE'!$A$5:$A$536</c:f>
              <c:numCache>
                <c:formatCode>General</c:formatCode>
                <c:ptCount val="532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'2024_12_18_AVE'!$Z$5:$Z$536</c:f>
              <c:numCache>
                <c:formatCode>General</c:formatCode>
                <c:ptCount val="532"/>
                <c:pt idx="0">
                  <c:v>166.41721205970063</c:v>
                </c:pt>
                <c:pt idx="1">
                  <c:v>209.34239342430109</c:v>
                </c:pt>
                <c:pt idx="2">
                  <c:v>183.34786812624648</c:v>
                </c:pt>
                <c:pt idx="3">
                  <c:v>151.84682288162401</c:v>
                </c:pt>
                <c:pt idx="4">
                  <c:v>209.84261261824656</c:v>
                </c:pt>
                <c:pt idx="5">
                  <c:v>156.13410513342254</c:v>
                </c:pt>
                <c:pt idx="6">
                  <c:v>155.85085277722877</c:v>
                </c:pt>
                <c:pt idx="7">
                  <c:v>104.82394415410303</c:v>
                </c:pt>
                <c:pt idx="8">
                  <c:v>121.39727373361137</c:v>
                </c:pt>
                <c:pt idx="9">
                  <c:v>108.03756712234986</c:v>
                </c:pt>
                <c:pt idx="10">
                  <c:v>97.930453307513176</c:v>
                </c:pt>
                <c:pt idx="11">
                  <c:v>148.8876345198895</c:v>
                </c:pt>
                <c:pt idx="12">
                  <c:v>129.51856306289545</c:v>
                </c:pt>
                <c:pt idx="13">
                  <c:v>122.37431077432529</c:v>
                </c:pt>
                <c:pt idx="14">
                  <c:v>116.71783564327424</c:v>
                </c:pt>
                <c:pt idx="15">
                  <c:v>126.95365662017892</c:v>
                </c:pt>
                <c:pt idx="16">
                  <c:v>154.32946463370294</c:v>
                </c:pt>
                <c:pt idx="17">
                  <c:v>188.283656812293</c:v>
                </c:pt>
                <c:pt idx="18">
                  <c:v>117.74104522063165</c:v>
                </c:pt>
                <c:pt idx="19">
                  <c:v>129.77993440640665</c:v>
                </c:pt>
                <c:pt idx="20">
                  <c:v>203.70050270575587</c:v>
                </c:pt>
                <c:pt idx="21">
                  <c:v>168.23269277691224</c:v>
                </c:pt>
                <c:pt idx="22">
                  <c:v>158.76103824244493</c:v>
                </c:pt>
                <c:pt idx="23">
                  <c:v>217.30636140572796</c:v>
                </c:pt>
                <c:pt idx="24">
                  <c:v>302.31793311912872</c:v>
                </c:pt>
                <c:pt idx="25">
                  <c:v>367.6359661236454</c:v>
                </c:pt>
                <c:pt idx="26">
                  <c:v>175.94968472689146</c:v>
                </c:pt>
                <c:pt idx="27">
                  <c:v>158.07813930483829</c:v>
                </c:pt>
                <c:pt idx="28">
                  <c:v>133.05802320669432</c:v>
                </c:pt>
                <c:pt idx="29">
                  <c:v>193.63681479017953</c:v>
                </c:pt>
                <c:pt idx="30">
                  <c:v>202.29127952435431</c:v>
                </c:pt>
                <c:pt idx="31">
                  <c:v>125.45937778930204</c:v>
                </c:pt>
                <c:pt idx="32">
                  <c:v>194.29731226843754</c:v>
                </c:pt>
                <c:pt idx="33">
                  <c:v>150.12957905470867</c:v>
                </c:pt>
                <c:pt idx="34">
                  <c:v>116.01076667746263</c:v>
                </c:pt>
                <c:pt idx="35">
                  <c:v>137.57050488375293</c:v>
                </c:pt>
                <c:pt idx="36">
                  <c:v>181.33499691173503</c:v>
                </c:pt>
                <c:pt idx="37">
                  <c:v>115.78259871555422</c:v>
                </c:pt>
                <c:pt idx="38">
                  <c:v>166.71873621839867</c:v>
                </c:pt>
                <c:pt idx="39">
                  <c:v>162.69693064468191</c:v>
                </c:pt>
                <c:pt idx="40">
                  <c:v>130.31998823609109</c:v>
                </c:pt>
                <c:pt idx="41">
                  <c:v>117.54132519152718</c:v>
                </c:pt>
                <c:pt idx="42">
                  <c:v>148.39615437201749</c:v>
                </c:pt>
                <c:pt idx="43">
                  <c:v>89.365753430371697</c:v>
                </c:pt>
                <c:pt idx="44">
                  <c:v>39.891014894952612</c:v>
                </c:pt>
                <c:pt idx="45">
                  <c:v>64.604556774737844</c:v>
                </c:pt>
                <c:pt idx="46">
                  <c:v>151.80140486068947</c:v>
                </c:pt>
                <c:pt idx="47">
                  <c:v>92.363612815435502</c:v>
                </c:pt>
                <c:pt idx="48">
                  <c:v>113.97903333560167</c:v>
                </c:pt>
                <c:pt idx="49">
                  <c:v>63.595407742135677</c:v>
                </c:pt>
                <c:pt idx="50">
                  <c:v>40.117394839390741</c:v>
                </c:pt>
                <c:pt idx="51">
                  <c:v>117.38647782268023</c:v>
                </c:pt>
                <c:pt idx="52">
                  <c:v>138.8297760266324</c:v>
                </c:pt>
                <c:pt idx="53">
                  <c:v>96.575021034975521</c:v>
                </c:pt>
                <c:pt idx="54">
                  <c:v>84.792506021527217</c:v>
                </c:pt>
                <c:pt idx="55">
                  <c:v>92.565530665758672</c:v>
                </c:pt>
                <c:pt idx="56">
                  <c:v>109.06021344760029</c:v>
                </c:pt>
                <c:pt idx="57">
                  <c:v>142.19811215870891</c:v>
                </c:pt>
                <c:pt idx="58">
                  <c:v>103.34210849192161</c:v>
                </c:pt>
                <c:pt idx="59">
                  <c:v>139.7434244281888</c:v>
                </c:pt>
                <c:pt idx="60">
                  <c:v>128.57387977128499</c:v>
                </c:pt>
                <c:pt idx="61">
                  <c:v>107.19460897239033</c:v>
                </c:pt>
                <c:pt idx="62">
                  <c:v>101.40084624144885</c:v>
                </c:pt>
                <c:pt idx="63">
                  <c:v>117.48548148986403</c:v>
                </c:pt>
                <c:pt idx="64">
                  <c:v>149.71817150247438</c:v>
                </c:pt>
                <c:pt idx="65">
                  <c:v>124.25490538737468</c:v>
                </c:pt>
                <c:pt idx="66">
                  <c:v>101.59137143198697</c:v>
                </c:pt>
                <c:pt idx="67">
                  <c:v>175.9703656784414</c:v>
                </c:pt>
                <c:pt idx="68">
                  <c:v>72.101071456910262</c:v>
                </c:pt>
                <c:pt idx="69">
                  <c:v>32.108080739473799</c:v>
                </c:pt>
                <c:pt idx="70">
                  <c:v>31.632271285062071</c:v>
                </c:pt>
                <c:pt idx="71">
                  <c:v>15.434419464554962</c:v>
                </c:pt>
                <c:pt idx="72">
                  <c:v>56.021822654609451</c:v>
                </c:pt>
                <c:pt idx="73">
                  <c:v>52.337988600448412</c:v>
                </c:pt>
                <c:pt idx="74">
                  <c:v>74.336136407239977</c:v>
                </c:pt>
                <c:pt idx="75">
                  <c:v>46.309181368027453</c:v>
                </c:pt>
                <c:pt idx="76">
                  <c:v>37.815968460276331</c:v>
                </c:pt>
                <c:pt idx="77">
                  <c:v>31.249445220749205</c:v>
                </c:pt>
                <c:pt idx="78">
                  <c:v>23.033077436560554</c:v>
                </c:pt>
                <c:pt idx="79">
                  <c:v>20.807688302109707</c:v>
                </c:pt>
                <c:pt idx="80">
                  <c:v>18.52353489861849</c:v>
                </c:pt>
                <c:pt idx="81">
                  <c:v>25.119505510725705</c:v>
                </c:pt>
                <c:pt idx="82">
                  <c:v>18.671495452810348</c:v>
                </c:pt>
                <c:pt idx="83">
                  <c:v>16.85574271912952</c:v>
                </c:pt>
                <c:pt idx="84">
                  <c:v>91.651757044161656</c:v>
                </c:pt>
                <c:pt idx="85">
                  <c:v>17.097929046224909</c:v>
                </c:pt>
                <c:pt idx="86">
                  <c:v>50.06062898399172</c:v>
                </c:pt>
                <c:pt idx="87">
                  <c:v>75.575354962627785</c:v>
                </c:pt>
                <c:pt idx="88">
                  <c:v>61.279546345333713</c:v>
                </c:pt>
                <c:pt idx="89">
                  <c:v>15.992432144832367</c:v>
                </c:pt>
                <c:pt idx="90">
                  <c:v>33.450735816500334</c:v>
                </c:pt>
                <c:pt idx="91">
                  <c:v>16.045295078894849</c:v>
                </c:pt>
                <c:pt idx="92">
                  <c:v>44.507502915663842</c:v>
                </c:pt>
                <c:pt idx="93">
                  <c:v>61.612055041284513</c:v>
                </c:pt>
                <c:pt idx="94">
                  <c:v>48.320887745791985</c:v>
                </c:pt>
                <c:pt idx="95">
                  <c:v>58.394845102789034</c:v>
                </c:pt>
                <c:pt idx="96">
                  <c:v>57.273844605223992</c:v>
                </c:pt>
                <c:pt idx="97">
                  <c:v>22.62558865348911</c:v>
                </c:pt>
                <c:pt idx="98">
                  <c:v>68.378345921350856</c:v>
                </c:pt>
                <c:pt idx="99">
                  <c:v>75.157073599053405</c:v>
                </c:pt>
                <c:pt idx="100">
                  <c:v>65.916575707132651</c:v>
                </c:pt>
                <c:pt idx="101">
                  <c:v>59.512234954303594</c:v>
                </c:pt>
                <c:pt idx="102">
                  <c:v>27.089685613779341</c:v>
                </c:pt>
                <c:pt idx="103">
                  <c:v>17.745114633440529</c:v>
                </c:pt>
                <c:pt idx="104">
                  <c:v>57.38870504088321</c:v>
                </c:pt>
                <c:pt idx="105">
                  <c:v>55.82633914594075</c:v>
                </c:pt>
                <c:pt idx="106">
                  <c:v>68.570114558266482</c:v>
                </c:pt>
                <c:pt idx="107">
                  <c:v>36.525238372553346</c:v>
                </c:pt>
                <c:pt idx="108">
                  <c:v>32.472110498871743</c:v>
                </c:pt>
                <c:pt idx="109">
                  <c:v>52.7163540172509</c:v>
                </c:pt>
                <c:pt idx="110">
                  <c:v>47.979831523230253</c:v>
                </c:pt>
                <c:pt idx="111">
                  <c:v>53.951559149731473</c:v>
                </c:pt>
                <c:pt idx="112">
                  <c:v>49.963426135012739</c:v>
                </c:pt>
                <c:pt idx="113">
                  <c:v>27.729558776996793</c:v>
                </c:pt>
                <c:pt idx="114">
                  <c:v>28.851766228256153</c:v>
                </c:pt>
                <c:pt idx="115">
                  <c:v>43.915594325188884</c:v>
                </c:pt>
                <c:pt idx="116">
                  <c:v>30.645318383831647</c:v>
                </c:pt>
                <c:pt idx="117">
                  <c:v>71.509892852230124</c:v>
                </c:pt>
                <c:pt idx="118">
                  <c:v>45.877983879925246</c:v>
                </c:pt>
                <c:pt idx="119">
                  <c:v>18.946414196791061</c:v>
                </c:pt>
                <c:pt idx="120">
                  <c:v>37.175106638184296</c:v>
                </c:pt>
                <c:pt idx="121">
                  <c:v>55.777904834508611</c:v>
                </c:pt>
                <c:pt idx="122">
                  <c:v>47.64714932272161</c:v>
                </c:pt>
                <c:pt idx="123">
                  <c:v>22.208617626397565</c:v>
                </c:pt>
                <c:pt idx="124">
                  <c:v>36.144211599628669</c:v>
                </c:pt>
                <c:pt idx="125">
                  <c:v>36.976037387055236</c:v>
                </c:pt>
                <c:pt idx="126">
                  <c:v>67.384380300646313</c:v>
                </c:pt>
                <c:pt idx="127">
                  <c:v>52.997331456838197</c:v>
                </c:pt>
                <c:pt idx="128">
                  <c:v>13.689890506932835</c:v>
                </c:pt>
                <c:pt idx="129">
                  <c:v>22.236596593591649</c:v>
                </c:pt>
                <c:pt idx="130">
                  <c:v>38.740000361573337</c:v>
                </c:pt>
                <c:pt idx="131">
                  <c:v>63.951092169387806</c:v>
                </c:pt>
                <c:pt idx="132">
                  <c:v>62.404215926461461</c:v>
                </c:pt>
                <c:pt idx="133">
                  <c:v>80.130672205551349</c:v>
                </c:pt>
                <c:pt idx="134">
                  <c:v>101.5757742164127</c:v>
                </c:pt>
                <c:pt idx="135">
                  <c:v>82.038819453648557</c:v>
                </c:pt>
                <c:pt idx="136">
                  <c:v>142.01975349396551</c:v>
                </c:pt>
                <c:pt idx="137">
                  <c:v>119.49675717020915</c:v>
                </c:pt>
                <c:pt idx="138">
                  <c:v>112.82457253648599</c:v>
                </c:pt>
                <c:pt idx="139">
                  <c:v>114.81841228238694</c:v>
                </c:pt>
                <c:pt idx="140">
                  <c:v>78.653139904870741</c:v>
                </c:pt>
                <c:pt idx="141">
                  <c:v>137.1169140163552</c:v>
                </c:pt>
                <c:pt idx="142">
                  <c:v>118.61204046598755</c:v>
                </c:pt>
                <c:pt idx="143">
                  <c:v>139.85198997727403</c:v>
                </c:pt>
                <c:pt idx="144">
                  <c:v>124.93098772206943</c:v>
                </c:pt>
                <c:pt idx="145">
                  <c:v>150.82493450090874</c:v>
                </c:pt>
                <c:pt idx="146">
                  <c:v>104.29739099970637</c:v>
                </c:pt>
                <c:pt idx="147">
                  <c:v>96.976249096926779</c:v>
                </c:pt>
                <c:pt idx="148">
                  <c:v>93.102021242500058</c:v>
                </c:pt>
                <c:pt idx="149">
                  <c:v>147.81672550273112</c:v>
                </c:pt>
                <c:pt idx="150">
                  <c:v>79.317737296806769</c:v>
                </c:pt>
                <c:pt idx="151">
                  <c:v>92.379065549915268</c:v>
                </c:pt>
                <c:pt idx="152">
                  <c:v>109.60387814101307</c:v>
                </c:pt>
                <c:pt idx="153">
                  <c:v>123.73473814636039</c:v>
                </c:pt>
                <c:pt idx="154">
                  <c:v>100.44525064912479</c:v>
                </c:pt>
                <c:pt idx="155">
                  <c:v>200.60560181680543</c:v>
                </c:pt>
                <c:pt idx="156">
                  <c:v>89.297259115211574</c:v>
                </c:pt>
                <c:pt idx="157">
                  <c:v>146.79087898983661</c:v>
                </c:pt>
                <c:pt idx="158">
                  <c:v>177.24310397416036</c:v>
                </c:pt>
                <c:pt idx="159">
                  <c:v>138.2083039975179</c:v>
                </c:pt>
                <c:pt idx="160">
                  <c:v>163.497339139888</c:v>
                </c:pt>
                <c:pt idx="161">
                  <c:v>90.639125867705815</c:v>
                </c:pt>
                <c:pt idx="162">
                  <c:v>176.27636617480726</c:v>
                </c:pt>
                <c:pt idx="163">
                  <c:v>130.69006295330411</c:v>
                </c:pt>
                <c:pt idx="164">
                  <c:v>38.474982844748411</c:v>
                </c:pt>
                <c:pt idx="165">
                  <c:v>170.23052507880027</c:v>
                </c:pt>
                <c:pt idx="166">
                  <c:v>142.72283573981267</c:v>
                </c:pt>
                <c:pt idx="167">
                  <c:v>86.745296702954008</c:v>
                </c:pt>
                <c:pt idx="168">
                  <c:v>153.69911798472913</c:v>
                </c:pt>
                <c:pt idx="169">
                  <c:v>123.00775063575038</c:v>
                </c:pt>
                <c:pt idx="170">
                  <c:v>80.714878478665199</c:v>
                </c:pt>
                <c:pt idx="171">
                  <c:v>121.41754798857122</c:v>
                </c:pt>
                <c:pt idx="172">
                  <c:v>112.8358021949233</c:v>
                </c:pt>
                <c:pt idx="173">
                  <c:v>82.867963962440257</c:v>
                </c:pt>
                <c:pt idx="174">
                  <c:v>73.644178359148938</c:v>
                </c:pt>
                <c:pt idx="175">
                  <c:v>77.86691008757154</c:v>
                </c:pt>
                <c:pt idx="176">
                  <c:v>91.065820351265003</c:v>
                </c:pt>
                <c:pt idx="177">
                  <c:v>135.76433779401464</c:v>
                </c:pt>
                <c:pt idx="178">
                  <c:v>88.393695483719057</c:v>
                </c:pt>
                <c:pt idx="179">
                  <c:v>72.264713275162492</c:v>
                </c:pt>
                <c:pt idx="180">
                  <c:v>134.70689991061963</c:v>
                </c:pt>
                <c:pt idx="181">
                  <c:v>116.83332252985217</c:v>
                </c:pt>
                <c:pt idx="182">
                  <c:v>119.2658541468542</c:v>
                </c:pt>
                <c:pt idx="183">
                  <c:v>77.759349577491136</c:v>
                </c:pt>
                <c:pt idx="184">
                  <c:v>133.6952973926557</c:v>
                </c:pt>
                <c:pt idx="185">
                  <c:v>54.024830281778634</c:v>
                </c:pt>
                <c:pt idx="186">
                  <c:v>117.13589502095408</c:v>
                </c:pt>
                <c:pt idx="187">
                  <c:v>140.94629415432615</c:v>
                </c:pt>
                <c:pt idx="188">
                  <c:v>117.66796808223953</c:v>
                </c:pt>
                <c:pt idx="189">
                  <c:v>105.63397634356026</c:v>
                </c:pt>
                <c:pt idx="190">
                  <c:v>95.372692639662631</c:v>
                </c:pt>
                <c:pt idx="191">
                  <c:v>147.30129301075007</c:v>
                </c:pt>
                <c:pt idx="192">
                  <c:v>98.57341520487347</c:v>
                </c:pt>
                <c:pt idx="193">
                  <c:v>112.37540389601423</c:v>
                </c:pt>
                <c:pt idx="194">
                  <c:v>102.71513685414099</c:v>
                </c:pt>
                <c:pt idx="195">
                  <c:v>140.76534860909018</c:v>
                </c:pt>
                <c:pt idx="196">
                  <c:v>87.923559588149345</c:v>
                </c:pt>
                <c:pt idx="197">
                  <c:v>161.52664046456059</c:v>
                </c:pt>
                <c:pt idx="198">
                  <c:v>93.522685256046458</c:v>
                </c:pt>
                <c:pt idx="199">
                  <c:v>116.14887952379569</c:v>
                </c:pt>
                <c:pt idx="200">
                  <c:v>87.567931214150263</c:v>
                </c:pt>
                <c:pt idx="201">
                  <c:v>109.30951595229473</c:v>
                </c:pt>
                <c:pt idx="202">
                  <c:v>110.24505543833386</c:v>
                </c:pt>
                <c:pt idx="203">
                  <c:v>110.39001394950735</c:v>
                </c:pt>
                <c:pt idx="204">
                  <c:v>85.37170890171906</c:v>
                </c:pt>
                <c:pt idx="205">
                  <c:v>122.03307943326118</c:v>
                </c:pt>
                <c:pt idx="206">
                  <c:v>106.53928989093833</c:v>
                </c:pt>
                <c:pt idx="207">
                  <c:v>56.793399386845138</c:v>
                </c:pt>
                <c:pt idx="208">
                  <c:v>82.604017520523911</c:v>
                </c:pt>
                <c:pt idx="209">
                  <c:v>119.86377499755471</c:v>
                </c:pt>
                <c:pt idx="210">
                  <c:v>30.85498893191485</c:v>
                </c:pt>
                <c:pt idx="211">
                  <c:v>78.722722037617231</c:v>
                </c:pt>
                <c:pt idx="212">
                  <c:v>107.89889798403367</c:v>
                </c:pt>
                <c:pt idx="213">
                  <c:v>122.48516376889562</c:v>
                </c:pt>
                <c:pt idx="214">
                  <c:v>91.650690665021571</c:v>
                </c:pt>
                <c:pt idx="215">
                  <c:v>151.97033713114095</c:v>
                </c:pt>
                <c:pt idx="216">
                  <c:v>104.26448654919072</c:v>
                </c:pt>
                <c:pt idx="217">
                  <c:v>144.67904858518054</c:v>
                </c:pt>
                <c:pt idx="218">
                  <c:v>224.42035643588272</c:v>
                </c:pt>
                <c:pt idx="219">
                  <c:v>69.919698992029893</c:v>
                </c:pt>
                <c:pt idx="220">
                  <c:v>98.229857867409734</c:v>
                </c:pt>
                <c:pt idx="221">
                  <c:v>76.472245831821795</c:v>
                </c:pt>
                <c:pt idx="222">
                  <c:v>124.20629817121163</c:v>
                </c:pt>
                <c:pt idx="223">
                  <c:v>88.894943124823513</c:v>
                </c:pt>
                <c:pt idx="224">
                  <c:v>183.52614732799574</c:v>
                </c:pt>
                <c:pt idx="225">
                  <c:v>83.674619259458595</c:v>
                </c:pt>
                <c:pt idx="226">
                  <c:v>86.46783248603225</c:v>
                </c:pt>
                <c:pt idx="227">
                  <c:v>100.37488450002321</c:v>
                </c:pt>
                <c:pt idx="228">
                  <c:v>80.3077105654191</c:v>
                </c:pt>
                <c:pt idx="229">
                  <c:v>53.674419230550427</c:v>
                </c:pt>
                <c:pt idx="230">
                  <c:v>58.543623988145065</c:v>
                </c:pt>
                <c:pt idx="231">
                  <c:v>205.22109357117151</c:v>
                </c:pt>
                <c:pt idx="232">
                  <c:v>70.093914916284206</c:v>
                </c:pt>
                <c:pt idx="233">
                  <c:v>159.4816600691353</c:v>
                </c:pt>
                <c:pt idx="234">
                  <c:v>186.94822164422996</c:v>
                </c:pt>
                <c:pt idx="235">
                  <c:v>65.39010647689004</c:v>
                </c:pt>
                <c:pt idx="236">
                  <c:v>74.363204463555135</c:v>
                </c:pt>
                <c:pt idx="237">
                  <c:v>78.860293739151558</c:v>
                </c:pt>
                <c:pt idx="238">
                  <c:v>71.396356935221846</c:v>
                </c:pt>
                <c:pt idx="239">
                  <c:v>110.47887679610066</c:v>
                </c:pt>
                <c:pt idx="240">
                  <c:v>123.52461326074476</c:v>
                </c:pt>
                <c:pt idx="241">
                  <c:v>52.159818206986053</c:v>
                </c:pt>
                <c:pt idx="242">
                  <c:v>77.245032596998271</c:v>
                </c:pt>
                <c:pt idx="243">
                  <c:v>60.533507834719089</c:v>
                </c:pt>
                <c:pt idx="244">
                  <c:v>92.301491334139456</c:v>
                </c:pt>
                <c:pt idx="245">
                  <c:v>38.178885695754047</c:v>
                </c:pt>
                <c:pt idx="246">
                  <c:v>94.636756607778622</c:v>
                </c:pt>
                <c:pt idx="247">
                  <c:v>74.446451529891661</c:v>
                </c:pt>
                <c:pt idx="248">
                  <c:v>64.434784959740639</c:v>
                </c:pt>
                <c:pt idx="249">
                  <c:v>147.57475333360642</c:v>
                </c:pt>
                <c:pt idx="250">
                  <c:v>37.147048922580979</c:v>
                </c:pt>
                <c:pt idx="251">
                  <c:v>43.04931481040407</c:v>
                </c:pt>
                <c:pt idx="252">
                  <c:v>53.997143138607036</c:v>
                </c:pt>
                <c:pt idx="253">
                  <c:v>99.994824284457309</c:v>
                </c:pt>
                <c:pt idx="254">
                  <c:v>64.266571878706586</c:v>
                </c:pt>
                <c:pt idx="255">
                  <c:v>109.09226427431621</c:v>
                </c:pt>
                <c:pt idx="256">
                  <c:v>43.241002940344934</c:v>
                </c:pt>
                <c:pt idx="257">
                  <c:v>93.658922261349204</c:v>
                </c:pt>
                <c:pt idx="258">
                  <c:v>98.131412549090058</c:v>
                </c:pt>
                <c:pt idx="259">
                  <c:v>72.238186374958644</c:v>
                </c:pt>
                <c:pt idx="260">
                  <c:v>142.98295284102528</c:v>
                </c:pt>
                <c:pt idx="261">
                  <c:v>93.210384500978137</c:v>
                </c:pt>
                <c:pt idx="262">
                  <c:v>36.221964003358885</c:v>
                </c:pt>
                <c:pt idx="263">
                  <c:v>81.3262996994969</c:v>
                </c:pt>
                <c:pt idx="264">
                  <c:v>122.57528037453753</c:v>
                </c:pt>
                <c:pt idx="265">
                  <c:v>127.3725050636061</c:v>
                </c:pt>
                <c:pt idx="266">
                  <c:v>110.2779485675901</c:v>
                </c:pt>
                <c:pt idx="267">
                  <c:v>66.534141818624846</c:v>
                </c:pt>
                <c:pt idx="268">
                  <c:v>57.620686308382837</c:v>
                </c:pt>
                <c:pt idx="269">
                  <c:v>113.67311701141281</c:v>
                </c:pt>
                <c:pt idx="270">
                  <c:v>63.893555237647121</c:v>
                </c:pt>
                <c:pt idx="271">
                  <c:v>64.830677588595563</c:v>
                </c:pt>
                <c:pt idx="272">
                  <c:v>69.302700695824868</c:v>
                </c:pt>
                <c:pt idx="273">
                  <c:v>65.988276456414752</c:v>
                </c:pt>
                <c:pt idx="274">
                  <c:v>64.316663878957598</c:v>
                </c:pt>
                <c:pt idx="275">
                  <c:v>47.420168238669739</c:v>
                </c:pt>
                <c:pt idx="276">
                  <c:v>143.71749514465284</c:v>
                </c:pt>
                <c:pt idx="277">
                  <c:v>35.262715041511335</c:v>
                </c:pt>
                <c:pt idx="278">
                  <c:v>81.664911972005939</c:v>
                </c:pt>
                <c:pt idx="279">
                  <c:v>72.434516260765818</c:v>
                </c:pt>
                <c:pt idx="280">
                  <c:v>49.356634328355312</c:v>
                </c:pt>
                <c:pt idx="281">
                  <c:v>38.65657487291724</c:v>
                </c:pt>
                <c:pt idx="282">
                  <c:v>55.484038438087062</c:v>
                </c:pt>
                <c:pt idx="283">
                  <c:v>68.713160944119224</c:v>
                </c:pt>
                <c:pt idx="284">
                  <c:v>49.480167523218178</c:v>
                </c:pt>
                <c:pt idx="285">
                  <c:v>36.230523159364218</c:v>
                </c:pt>
                <c:pt idx="286">
                  <c:v>47.613035590548975</c:v>
                </c:pt>
                <c:pt idx="287">
                  <c:v>101.83092788653616</c:v>
                </c:pt>
                <c:pt idx="288">
                  <c:v>74.926071631123165</c:v>
                </c:pt>
                <c:pt idx="289">
                  <c:v>53.270646080122795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7C-4800-89C9-C89E18AD5148}"/>
            </c:ext>
          </c:extLst>
        </c:ser>
        <c:ser>
          <c:idx val="5"/>
          <c:order val="2"/>
          <c:tx>
            <c:strRef>
              <c:f>'2024_12_18_AVE'!$AA$4</c:f>
              <c:strCache>
                <c:ptCount val="1"/>
                <c:pt idx="0">
                  <c:v>S116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'2024_12_18_AVE'!$A$5:$A$594</c:f>
              <c:numCache>
                <c:formatCode>General</c:formatCode>
                <c:ptCount val="590"/>
                <c:pt idx="0">
                  <c:v>14.5777</c:v>
                </c:pt>
                <c:pt idx="1">
                  <c:v>14.5876</c:v>
                </c:pt>
                <c:pt idx="2">
                  <c:v>14.5974</c:v>
                </c:pt>
                <c:pt idx="3">
                  <c:v>14.6073</c:v>
                </c:pt>
                <c:pt idx="4">
                  <c:v>14.6172</c:v>
                </c:pt>
                <c:pt idx="5">
                  <c:v>14.6271</c:v>
                </c:pt>
                <c:pt idx="6">
                  <c:v>14.6371</c:v>
                </c:pt>
                <c:pt idx="7">
                  <c:v>14.6469</c:v>
                </c:pt>
                <c:pt idx="8">
                  <c:v>14.6568</c:v>
                </c:pt>
                <c:pt idx="9">
                  <c:v>14.6668</c:v>
                </c:pt>
                <c:pt idx="10">
                  <c:v>14.6767</c:v>
                </c:pt>
                <c:pt idx="11">
                  <c:v>14.6866</c:v>
                </c:pt>
                <c:pt idx="12">
                  <c:v>14.6965</c:v>
                </c:pt>
                <c:pt idx="13">
                  <c:v>14.7064</c:v>
                </c:pt>
                <c:pt idx="14">
                  <c:v>14.7163</c:v>
                </c:pt>
                <c:pt idx="15">
                  <c:v>14.7262</c:v>
                </c:pt>
                <c:pt idx="16">
                  <c:v>14.736000000000001</c:v>
                </c:pt>
                <c:pt idx="17">
                  <c:v>14.745799999999999</c:v>
                </c:pt>
                <c:pt idx="18">
                  <c:v>14.755699999999999</c:v>
                </c:pt>
                <c:pt idx="19">
                  <c:v>14.765499999999999</c:v>
                </c:pt>
                <c:pt idx="20">
                  <c:v>14.7753</c:v>
                </c:pt>
                <c:pt idx="21">
                  <c:v>14.7852</c:v>
                </c:pt>
                <c:pt idx="22">
                  <c:v>14.795</c:v>
                </c:pt>
                <c:pt idx="23">
                  <c:v>14.8048</c:v>
                </c:pt>
                <c:pt idx="24">
                  <c:v>14.8146</c:v>
                </c:pt>
                <c:pt idx="25">
                  <c:v>14.824400000000001</c:v>
                </c:pt>
                <c:pt idx="26">
                  <c:v>14.834099999999999</c:v>
                </c:pt>
                <c:pt idx="27">
                  <c:v>14.8439</c:v>
                </c:pt>
                <c:pt idx="28">
                  <c:v>14.8537</c:v>
                </c:pt>
                <c:pt idx="29">
                  <c:v>14.867599999999999</c:v>
                </c:pt>
                <c:pt idx="30">
                  <c:v>14.8775</c:v>
                </c:pt>
                <c:pt idx="31">
                  <c:v>14.8874</c:v>
                </c:pt>
                <c:pt idx="32">
                  <c:v>14.8973</c:v>
                </c:pt>
                <c:pt idx="33">
                  <c:v>14.9072</c:v>
                </c:pt>
                <c:pt idx="34">
                  <c:v>14.9171</c:v>
                </c:pt>
                <c:pt idx="35">
                  <c:v>14.927099999999999</c:v>
                </c:pt>
                <c:pt idx="36">
                  <c:v>14.936999999999999</c:v>
                </c:pt>
                <c:pt idx="37">
                  <c:v>14.946899999999999</c:v>
                </c:pt>
                <c:pt idx="38">
                  <c:v>14.956799999999999</c:v>
                </c:pt>
                <c:pt idx="39">
                  <c:v>14.966699999999999</c:v>
                </c:pt>
                <c:pt idx="40">
                  <c:v>14.976599999999999</c:v>
                </c:pt>
                <c:pt idx="41">
                  <c:v>14.986499999999999</c:v>
                </c:pt>
                <c:pt idx="42">
                  <c:v>14.9964</c:v>
                </c:pt>
                <c:pt idx="43">
                  <c:v>15.164099999999999</c:v>
                </c:pt>
                <c:pt idx="44">
                  <c:v>15.173999999999999</c:v>
                </c:pt>
                <c:pt idx="45">
                  <c:v>15.1854</c:v>
                </c:pt>
                <c:pt idx="46">
                  <c:v>15.200200000000001</c:v>
                </c:pt>
                <c:pt idx="47">
                  <c:v>15.221</c:v>
                </c:pt>
                <c:pt idx="48">
                  <c:v>15.233499999999999</c:v>
                </c:pt>
                <c:pt idx="49">
                  <c:v>15.243399999999999</c:v>
                </c:pt>
                <c:pt idx="50">
                  <c:v>15.253299999999999</c:v>
                </c:pt>
                <c:pt idx="51">
                  <c:v>15.264699999999999</c:v>
                </c:pt>
                <c:pt idx="52">
                  <c:v>15.2774</c:v>
                </c:pt>
                <c:pt idx="53">
                  <c:v>15.2872</c:v>
                </c:pt>
                <c:pt idx="54">
                  <c:v>15.2971</c:v>
                </c:pt>
                <c:pt idx="55">
                  <c:v>15.307</c:v>
                </c:pt>
                <c:pt idx="56">
                  <c:v>15.317</c:v>
                </c:pt>
                <c:pt idx="57">
                  <c:v>15.3269</c:v>
                </c:pt>
                <c:pt idx="58">
                  <c:v>15.3368</c:v>
                </c:pt>
                <c:pt idx="59">
                  <c:v>15.3467</c:v>
                </c:pt>
                <c:pt idx="60">
                  <c:v>15.3567</c:v>
                </c:pt>
                <c:pt idx="61">
                  <c:v>15.3666</c:v>
                </c:pt>
                <c:pt idx="62">
                  <c:v>15.3765</c:v>
                </c:pt>
                <c:pt idx="63">
                  <c:v>15.3864</c:v>
                </c:pt>
                <c:pt idx="64">
                  <c:v>15.3963</c:v>
                </c:pt>
                <c:pt idx="65">
                  <c:v>15.4063</c:v>
                </c:pt>
                <c:pt idx="66">
                  <c:v>15.4162</c:v>
                </c:pt>
                <c:pt idx="67">
                  <c:v>15.4261</c:v>
                </c:pt>
                <c:pt idx="68">
                  <c:v>15.4384</c:v>
                </c:pt>
                <c:pt idx="69">
                  <c:v>15.4483</c:v>
                </c:pt>
                <c:pt idx="70">
                  <c:v>15.4582</c:v>
                </c:pt>
                <c:pt idx="71">
                  <c:v>15.4681</c:v>
                </c:pt>
                <c:pt idx="72">
                  <c:v>15.542400000000001</c:v>
                </c:pt>
                <c:pt idx="73">
                  <c:v>15.552300000000001</c:v>
                </c:pt>
                <c:pt idx="74">
                  <c:v>15.562200000000001</c:v>
                </c:pt>
                <c:pt idx="75">
                  <c:v>15.572100000000001</c:v>
                </c:pt>
                <c:pt idx="76">
                  <c:v>15.582000000000001</c:v>
                </c:pt>
                <c:pt idx="77">
                  <c:v>15.591900000000001</c:v>
                </c:pt>
                <c:pt idx="78">
                  <c:v>15.601800000000001</c:v>
                </c:pt>
                <c:pt idx="79">
                  <c:v>15.611700000000001</c:v>
                </c:pt>
                <c:pt idx="80">
                  <c:v>15.6251</c:v>
                </c:pt>
                <c:pt idx="81">
                  <c:v>15.635</c:v>
                </c:pt>
                <c:pt idx="82">
                  <c:v>15.6449</c:v>
                </c:pt>
                <c:pt idx="83">
                  <c:v>15.65</c:v>
                </c:pt>
                <c:pt idx="84">
                  <c:v>15.664</c:v>
                </c:pt>
                <c:pt idx="85">
                  <c:v>15.6739</c:v>
                </c:pt>
                <c:pt idx="86">
                  <c:v>15.6839</c:v>
                </c:pt>
                <c:pt idx="87">
                  <c:v>15.694699999999999</c:v>
                </c:pt>
                <c:pt idx="88">
                  <c:v>15.704700000000001</c:v>
                </c:pt>
                <c:pt idx="89">
                  <c:v>15.714600000000001</c:v>
                </c:pt>
                <c:pt idx="90">
                  <c:v>15.724500000000001</c:v>
                </c:pt>
                <c:pt idx="91">
                  <c:v>15.734400000000001</c:v>
                </c:pt>
                <c:pt idx="92">
                  <c:v>15.744300000000001</c:v>
                </c:pt>
                <c:pt idx="93">
                  <c:v>15.754200000000001</c:v>
                </c:pt>
                <c:pt idx="94">
                  <c:v>15.764099999999999</c:v>
                </c:pt>
                <c:pt idx="95">
                  <c:v>15.773999999999999</c:v>
                </c:pt>
                <c:pt idx="96">
                  <c:v>15.784000000000001</c:v>
                </c:pt>
                <c:pt idx="97">
                  <c:v>15.793900000000001</c:v>
                </c:pt>
                <c:pt idx="98">
                  <c:v>15.803800000000001</c:v>
                </c:pt>
                <c:pt idx="99">
                  <c:v>15.813700000000001</c:v>
                </c:pt>
                <c:pt idx="100">
                  <c:v>15.823600000000001</c:v>
                </c:pt>
                <c:pt idx="101">
                  <c:v>15.833500000000001</c:v>
                </c:pt>
                <c:pt idx="102">
                  <c:v>15.843500000000001</c:v>
                </c:pt>
                <c:pt idx="103">
                  <c:v>15.853400000000001</c:v>
                </c:pt>
                <c:pt idx="104">
                  <c:v>15.863300000000001</c:v>
                </c:pt>
                <c:pt idx="105">
                  <c:v>15.873200000000001</c:v>
                </c:pt>
                <c:pt idx="106">
                  <c:v>15.883100000000001</c:v>
                </c:pt>
                <c:pt idx="107">
                  <c:v>15.893000000000001</c:v>
                </c:pt>
                <c:pt idx="108">
                  <c:v>15.902900000000001</c:v>
                </c:pt>
                <c:pt idx="109">
                  <c:v>15.912800000000001</c:v>
                </c:pt>
                <c:pt idx="110">
                  <c:v>15.922700000000001</c:v>
                </c:pt>
                <c:pt idx="111">
                  <c:v>15.932600000000001</c:v>
                </c:pt>
                <c:pt idx="112">
                  <c:v>15.942500000000001</c:v>
                </c:pt>
                <c:pt idx="113">
                  <c:v>15.952500000000001</c:v>
                </c:pt>
                <c:pt idx="114">
                  <c:v>15.962400000000001</c:v>
                </c:pt>
                <c:pt idx="115">
                  <c:v>15.972200000000001</c:v>
                </c:pt>
                <c:pt idx="116">
                  <c:v>15.982100000000001</c:v>
                </c:pt>
                <c:pt idx="117">
                  <c:v>15.992000000000001</c:v>
                </c:pt>
                <c:pt idx="118">
                  <c:v>16.001899999999999</c:v>
                </c:pt>
                <c:pt idx="119">
                  <c:v>16.011800000000001</c:v>
                </c:pt>
                <c:pt idx="120">
                  <c:v>16.021699999999999</c:v>
                </c:pt>
                <c:pt idx="121">
                  <c:v>16.031600000000001</c:v>
                </c:pt>
                <c:pt idx="122">
                  <c:v>16.041599999999999</c:v>
                </c:pt>
                <c:pt idx="123">
                  <c:v>16.051400000000001</c:v>
                </c:pt>
                <c:pt idx="124">
                  <c:v>16.061299999999999</c:v>
                </c:pt>
                <c:pt idx="125">
                  <c:v>16.071300000000001</c:v>
                </c:pt>
                <c:pt idx="126">
                  <c:v>16.081199999999999</c:v>
                </c:pt>
                <c:pt idx="127">
                  <c:v>16.091100000000001</c:v>
                </c:pt>
                <c:pt idx="128">
                  <c:v>16.100999999999999</c:v>
                </c:pt>
                <c:pt idx="129">
                  <c:v>16.111000000000001</c:v>
                </c:pt>
                <c:pt idx="130">
                  <c:v>16.120899999999999</c:v>
                </c:pt>
                <c:pt idx="131">
                  <c:v>16.130800000000001</c:v>
                </c:pt>
                <c:pt idx="132">
                  <c:v>16.140799999999999</c:v>
                </c:pt>
                <c:pt idx="133">
                  <c:v>16.153199999999998</c:v>
                </c:pt>
                <c:pt idx="134">
                  <c:v>16.1631</c:v>
                </c:pt>
                <c:pt idx="135">
                  <c:v>16.172999999999998</c:v>
                </c:pt>
                <c:pt idx="136">
                  <c:v>16.1829</c:v>
                </c:pt>
                <c:pt idx="137">
                  <c:v>16.192799999999998</c:v>
                </c:pt>
                <c:pt idx="138">
                  <c:v>16.2027</c:v>
                </c:pt>
                <c:pt idx="139">
                  <c:v>16.212599999999998</c:v>
                </c:pt>
                <c:pt idx="140">
                  <c:v>16.2225</c:v>
                </c:pt>
                <c:pt idx="141">
                  <c:v>16.232399999999998</c:v>
                </c:pt>
                <c:pt idx="142">
                  <c:v>16.2423</c:v>
                </c:pt>
                <c:pt idx="143">
                  <c:v>16.252199999999998</c:v>
                </c:pt>
                <c:pt idx="144">
                  <c:v>16.2621</c:v>
                </c:pt>
                <c:pt idx="145">
                  <c:v>16.271999999999998</c:v>
                </c:pt>
                <c:pt idx="146">
                  <c:v>16.2819</c:v>
                </c:pt>
                <c:pt idx="147">
                  <c:v>16.291799999999999</c:v>
                </c:pt>
                <c:pt idx="148">
                  <c:v>16.3017</c:v>
                </c:pt>
                <c:pt idx="149">
                  <c:v>16.311699999999998</c:v>
                </c:pt>
                <c:pt idx="150">
                  <c:v>16.3216</c:v>
                </c:pt>
                <c:pt idx="151">
                  <c:v>16.331499999999998</c:v>
                </c:pt>
                <c:pt idx="152">
                  <c:v>16.3414</c:v>
                </c:pt>
                <c:pt idx="153">
                  <c:v>16.351299999999998</c:v>
                </c:pt>
                <c:pt idx="154">
                  <c:v>16.3612</c:v>
                </c:pt>
                <c:pt idx="155">
                  <c:v>16.370999999999999</c:v>
                </c:pt>
                <c:pt idx="156">
                  <c:v>16.3809</c:v>
                </c:pt>
                <c:pt idx="157">
                  <c:v>16.390799999999999</c:v>
                </c:pt>
                <c:pt idx="158">
                  <c:v>16.400700000000001</c:v>
                </c:pt>
                <c:pt idx="159">
                  <c:v>16.410599999999999</c:v>
                </c:pt>
                <c:pt idx="160">
                  <c:v>16.420500000000001</c:v>
                </c:pt>
                <c:pt idx="161">
                  <c:v>16.430399999999999</c:v>
                </c:pt>
                <c:pt idx="162">
                  <c:v>16.440300000000001</c:v>
                </c:pt>
                <c:pt idx="163">
                  <c:v>16.450199999999999</c:v>
                </c:pt>
                <c:pt idx="164">
                  <c:v>16.4602</c:v>
                </c:pt>
                <c:pt idx="165">
                  <c:v>16.470099999999999</c:v>
                </c:pt>
                <c:pt idx="166">
                  <c:v>16.48</c:v>
                </c:pt>
                <c:pt idx="167">
                  <c:v>16.489899999999999</c:v>
                </c:pt>
                <c:pt idx="168">
                  <c:v>16.4998</c:v>
                </c:pt>
                <c:pt idx="169">
                  <c:v>16.573599999999999</c:v>
                </c:pt>
                <c:pt idx="170">
                  <c:v>16.583500000000001</c:v>
                </c:pt>
                <c:pt idx="171">
                  <c:v>16.593399999999999</c:v>
                </c:pt>
                <c:pt idx="172">
                  <c:v>16.603300000000001</c:v>
                </c:pt>
                <c:pt idx="173">
                  <c:v>16.613199999999999</c:v>
                </c:pt>
                <c:pt idx="174">
                  <c:v>16.623100000000001</c:v>
                </c:pt>
                <c:pt idx="175">
                  <c:v>16.632999999999999</c:v>
                </c:pt>
                <c:pt idx="176">
                  <c:v>16.642900000000001</c:v>
                </c:pt>
                <c:pt idx="177">
                  <c:v>16.652799999999999</c:v>
                </c:pt>
                <c:pt idx="178">
                  <c:v>16.662600000000001</c:v>
                </c:pt>
                <c:pt idx="179">
                  <c:v>16.672499999999999</c:v>
                </c:pt>
                <c:pt idx="180">
                  <c:v>16.682500000000001</c:v>
                </c:pt>
                <c:pt idx="181">
                  <c:v>16.692399999999999</c:v>
                </c:pt>
                <c:pt idx="182">
                  <c:v>16.702300000000001</c:v>
                </c:pt>
                <c:pt idx="183">
                  <c:v>16.712199999999999</c:v>
                </c:pt>
                <c:pt idx="184">
                  <c:v>16.722100000000001</c:v>
                </c:pt>
                <c:pt idx="185">
                  <c:v>16.731999999999999</c:v>
                </c:pt>
                <c:pt idx="186">
                  <c:v>16.7437</c:v>
                </c:pt>
                <c:pt idx="187">
                  <c:v>16.753599999999999</c:v>
                </c:pt>
                <c:pt idx="188">
                  <c:v>16.824400000000001</c:v>
                </c:pt>
                <c:pt idx="189">
                  <c:v>16.834299999999999</c:v>
                </c:pt>
                <c:pt idx="190">
                  <c:v>16.844200000000001</c:v>
                </c:pt>
                <c:pt idx="191">
                  <c:v>16.857199999999999</c:v>
                </c:pt>
                <c:pt idx="192">
                  <c:v>16.867100000000001</c:v>
                </c:pt>
                <c:pt idx="193">
                  <c:v>16.876899999999999</c:v>
                </c:pt>
                <c:pt idx="194">
                  <c:v>16.886800000000001</c:v>
                </c:pt>
                <c:pt idx="195">
                  <c:v>16.896699999999999</c:v>
                </c:pt>
                <c:pt idx="196">
                  <c:v>16.906600000000001</c:v>
                </c:pt>
                <c:pt idx="197">
                  <c:v>16.916499999999999</c:v>
                </c:pt>
                <c:pt idx="198">
                  <c:v>16.926400000000001</c:v>
                </c:pt>
                <c:pt idx="199">
                  <c:v>16.936299999999999</c:v>
                </c:pt>
                <c:pt idx="200">
                  <c:v>16.946200000000001</c:v>
                </c:pt>
                <c:pt idx="201">
                  <c:v>16.956099999999999</c:v>
                </c:pt>
                <c:pt idx="202">
                  <c:v>16.966000000000001</c:v>
                </c:pt>
                <c:pt idx="203">
                  <c:v>16.976099999999999</c:v>
                </c:pt>
                <c:pt idx="204">
                  <c:v>16.986000000000001</c:v>
                </c:pt>
                <c:pt idx="205">
                  <c:v>16.995899999999999</c:v>
                </c:pt>
                <c:pt idx="206">
                  <c:v>17.005800000000001</c:v>
                </c:pt>
                <c:pt idx="207">
                  <c:v>17.015699999999999</c:v>
                </c:pt>
                <c:pt idx="208">
                  <c:v>17.025600000000001</c:v>
                </c:pt>
                <c:pt idx="209">
                  <c:v>17.035499999999999</c:v>
                </c:pt>
                <c:pt idx="210">
                  <c:v>17.045400000000001</c:v>
                </c:pt>
                <c:pt idx="211">
                  <c:v>17.055199999999999</c:v>
                </c:pt>
                <c:pt idx="212">
                  <c:v>17.065100000000001</c:v>
                </c:pt>
                <c:pt idx="213">
                  <c:v>17.074999999999999</c:v>
                </c:pt>
                <c:pt idx="214">
                  <c:v>17.085000000000001</c:v>
                </c:pt>
                <c:pt idx="215">
                  <c:v>17.094899999999999</c:v>
                </c:pt>
                <c:pt idx="216">
                  <c:v>17.104800000000001</c:v>
                </c:pt>
                <c:pt idx="217">
                  <c:v>17.114699999999999</c:v>
                </c:pt>
                <c:pt idx="218">
                  <c:v>17.124600000000001</c:v>
                </c:pt>
                <c:pt idx="219">
                  <c:v>17.134499999999999</c:v>
                </c:pt>
                <c:pt idx="220">
                  <c:v>17.144500000000001</c:v>
                </c:pt>
                <c:pt idx="221">
                  <c:v>17.154399999999999</c:v>
                </c:pt>
                <c:pt idx="222">
                  <c:v>17.164300000000001</c:v>
                </c:pt>
                <c:pt idx="223">
                  <c:v>17.174199999999999</c:v>
                </c:pt>
                <c:pt idx="224">
                  <c:v>17.184100000000001</c:v>
                </c:pt>
                <c:pt idx="225">
                  <c:v>17.193999999999999</c:v>
                </c:pt>
                <c:pt idx="226">
                  <c:v>17.204000000000001</c:v>
                </c:pt>
                <c:pt idx="227">
                  <c:v>17.213899999999999</c:v>
                </c:pt>
                <c:pt idx="228">
                  <c:v>17.223800000000001</c:v>
                </c:pt>
                <c:pt idx="229">
                  <c:v>17.233699999999999</c:v>
                </c:pt>
                <c:pt idx="230">
                  <c:v>17.243600000000001</c:v>
                </c:pt>
                <c:pt idx="231">
                  <c:v>17.253499999999999</c:v>
                </c:pt>
                <c:pt idx="232">
                  <c:v>17.263400000000001</c:v>
                </c:pt>
                <c:pt idx="233">
                  <c:v>17.273299999999999</c:v>
                </c:pt>
                <c:pt idx="234">
                  <c:v>17.283200000000001</c:v>
                </c:pt>
                <c:pt idx="235">
                  <c:v>17.293099999999999</c:v>
                </c:pt>
                <c:pt idx="236">
                  <c:v>17.303000000000001</c:v>
                </c:pt>
                <c:pt idx="237">
                  <c:v>17.312899999999999</c:v>
                </c:pt>
                <c:pt idx="238">
                  <c:v>17.322800000000001</c:v>
                </c:pt>
                <c:pt idx="239">
                  <c:v>17.332799999999999</c:v>
                </c:pt>
                <c:pt idx="240">
                  <c:v>17.342700000000001</c:v>
                </c:pt>
                <c:pt idx="241">
                  <c:v>17.352599999999999</c:v>
                </c:pt>
                <c:pt idx="242">
                  <c:v>17.362500000000001</c:v>
                </c:pt>
                <c:pt idx="243">
                  <c:v>17.372399999999999</c:v>
                </c:pt>
                <c:pt idx="244">
                  <c:v>17.382300000000001</c:v>
                </c:pt>
                <c:pt idx="245">
                  <c:v>17.392299999999999</c:v>
                </c:pt>
                <c:pt idx="246">
                  <c:v>17.402200000000001</c:v>
                </c:pt>
                <c:pt idx="247">
                  <c:v>17.412099999999999</c:v>
                </c:pt>
                <c:pt idx="248">
                  <c:v>17.422000000000001</c:v>
                </c:pt>
                <c:pt idx="249">
                  <c:v>17.431899999999999</c:v>
                </c:pt>
                <c:pt idx="250">
                  <c:v>17.441800000000001</c:v>
                </c:pt>
                <c:pt idx="251">
                  <c:v>17.451699999999999</c:v>
                </c:pt>
                <c:pt idx="252">
                  <c:v>17.461600000000001</c:v>
                </c:pt>
                <c:pt idx="253">
                  <c:v>17.471599999999999</c:v>
                </c:pt>
                <c:pt idx="254">
                  <c:v>17.4815</c:v>
                </c:pt>
                <c:pt idx="255">
                  <c:v>17.491399999999999</c:v>
                </c:pt>
                <c:pt idx="256">
                  <c:v>17.501300000000001</c:v>
                </c:pt>
                <c:pt idx="257">
                  <c:v>17.511199999999999</c:v>
                </c:pt>
                <c:pt idx="258">
                  <c:v>17.521100000000001</c:v>
                </c:pt>
                <c:pt idx="259">
                  <c:v>17.530999999999999</c:v>
                </c:pt>
                <c:pt idx="260">
                  <c:v>17.541</c:v>
                </c:pt>
                <c:pt idx="261">
                  <c:v>17.550899999999999</c:v>
                </c:pt>
                <c:pt idx="262">
                  <c:v>17.5608</c:v>
                </c:pt>
                <c:pt idx="263">
                  <c:v>17.570699999999999</c:v>
                </c:pt>
                <c:pt idx="264">
                  <c:v>17.5807</c:v>
                </c:pt>
                <c:pt idx="265">
                  <c:v>17.590599999999998</c:v>
                </c:pt>
                <c:pt idx="266">
                  <c:v>17.6005</c:v>
                </c:pt>
                <c:pt idx="267">
                  <c:v>17.610399999999998</c:v>
                </c:pt>
                <c:pt idx="268">
                  <c:v>17.6203</c:v>
                </c:pt>
                <c:pt idx="269">
                  <c:v>17.630299999999998</c:v>
                </c:pt>
                <c:pt idx="270">
                  <c:v>17.6402</c:v>
                </c:pt>
                <c:pt idx="271">
                  <c:v>17.650099999999998</c:v>
                </c:pt>
                <c:pt idx="272">
                  <c:v>17.66</c:v>
                </c:pt>
                <c:pt idx="273">
                  <c:v>17.670000000000002</c:v>
                </c:pt>
                <c:pt idx="274">
                  <c:v>17.6799</c:v>
                </c:pt>
                <c:pt idx="275">
                  <c:v>17.689800000000002</c:v>
                </c:pt>
                <c:pt idx="276">
                  <c:v>17.6997</c:v>
                </c:pt>
                <c:pt idx="277">
                  <c:v>17.709599999999998</c:v>
                </c:pt>
                <c:pt idx="278">
                  <c:v>17.7196</c:v>
                </c:pt>
                <c:pt idx="279">
                  <c:v>17.729500000000002</c:v>
                </c:pt>
                <c:pt idx="280">
                  <c:v>17.7394</c:v>
                </c:pt>
                <c:pt idx="281">
                  <c:v>17.749300000000002</c:v>
                </c:pt>
                <c:pt idx="282">
                  <c:v>17.7592</c:v>
                </c:pt>
                <c:pt idx="283">
                  <c:v>17.769200000000001</c:v>
                </c:pt>
                <c:pt idx="284">
                  <c:v>17.7791</c:v>
                </c:pt>
                <c:pt idx="285">
                  <c:v>17.789000000000001</c:v>
                </c:pt>
                <c:pt idx="286">
                  <c:v>17.7989</c:v>
                </c:pt>
                <c:pt idx="287">
                  <c:v>17.808800000000002</c:v>
                </c:pt>
                <c:pt idx="288">
                  <c:v>17.8186</c:v>
                </c:pt>
                <c:pt idx="289">
                  <c:v>17.828499999999998</c:v>
                </c:pt>
              </c:numCache>
            </c:numRef>
          </c:xVal>
          <c:yVal>
            <c:numRef>
              <c:f>'2024_12_18_AVE'!$U$5:$U$594</c:f>
              <c:numCache>
                <c:formatCode>General</c:formatCode>
                <c:ptCount val="590"/>
                <c:pt idx="29">
                  <c:v>24.2</c:v>
                </c:pt>
                <c:pt idx="30">
                  <c:v>35.6</c:v>
                </c:pt>
                <c:pt idx="31">
                  <c:v>27.8</c:v>
                </c:pt>
                <c:pt idx="32">
                  <c:v>24.9</c:v>
                </c:pt>
                <c:pt idx="33">
                  <c:v>17.100000000000001</c:v>
                </c:pt>
                <c:pt idx="34">
                  <c:v>26.9</c:v>
                </c:pt>
                <c:pt idx="35">
                  <c:v>39</c:v>
                </c:pt>
                <c:pt idx="36">
                  <c:v>51.2</c:v>
                </c:pt>
                <c:pt idx="37">
                  <c:v>42.9</c:v>
                </c:pt>
                <c:pt idx="38">
                  <c:v>51.5</c:v>
                </c:pt>
                <c:pt idx="39">
                  <c:v>46.8</c:v>
                </c:pt>
                <c:pt idx="40">
                  <c:v>32.200000000000003</c:v>
                </c:pt>
                <c:pt idx="41">
                  <c:v>45.4</c:v>
                </c:pt>
                <c:pt idx="42">
                  <c:v>37.700000000000003</c:v>
                </c:pt>
                <c:pt idx="43">
                  <c:v>23.4</c:v>
                </c:pt>
                <c:pt idx="44">
                  <c:v>31.3</c:v>
                </c:pt>
                <c:pt idx="45">
                  <c:v>32.700000000000003</c:v>
                </c:pt>
                <c:pt idx="46">
                  <c:v>51.7</c:v>
                </c:pt>
                <c:pt idx="47">
                  <c:v>35.5</c:v>
                </c:pt>
                <c:pt idx="48">
                  <c:v>38</c:v>
                </c:pt>
                <c:pt idx="49">
                  <c:v>41.9</c:v>
                </c:pt>
                <c:pt idx="50">
                  <c:v>41.5</c:v>
                </c:pt>
                <c:pt idx="51">
                  <c:v>48.8</c:v>
                </c:pt>
                <c:pt idx="52">
                  <c:v>42.5</c:v>
                </c:pt>
                <c:pt idx="53">
                  <c:v>56.1</c:v>
                </c:pt>
                <c:pt idx="54">
                  <c:v>35.1</c:v>
                </c:pt>
                <c:pt idx="55">
                  <c:v>30.7</c:v>
                </c:pt>
                <c:pt idx="56">
                  <c:v>8.2899999999999991</c:v>
                </c:pt>
                <c:pt idx="57">
                  <c:v>0</c:v>
                </c:pt>
                <c:pt idx="58">
                  <c:v>0</c:v>
                </c:pt>
                <c:pt idx="59">
                  <c:v>3.41</c:v>
                </c:pt>
                <c:pt idx="60">
                  <c:v>12.7</c:v>
                </c:pt>
                <c:pt idx="61">
                  <c:v>4.3899999999999997</c:v>
                </c:pt>
                <c:pt idx="62">
                  <c:v>7.9</c:v>
                </c:pt>
                <c:pt idx="63">
                  <c:v>3.9</c:v>
                </c:pt>
                <c:pt idx="64">
                  <c:v>14.1</c:v>
                </c:pt>
                <c:pt idx="65">
                  <c:v>0</c:v>
                </c:pt>
                <c:pt idx="66">
                  <c:v>0</c:v>
                </c:pt>
                <c:pt idx="67">
                  <c:v>3.9</c:v>
                </c:pt>
                <c:pt idx="68">
                  <c:v>0</c:v>
                </c:pt>
                <c:pt idx="69">
                  <c:v>4.3899999999999997</c:v>
                </c:pt>
                <c:pt idx="70">
                  <c:v>4.88</c:v>
                </c:pt>
                <c:pt idx="71">
                  <c:v>3.41</c:v>
                </c:pt>
                <c:pt idx="72">
                  <c:v>0</c:v>
                </c:pt>
                <c:pt idx="73">
                  <c:v>11.7</c:v>
                </c:pt>
                <c:pt idx="74">
                  <c:v>4</c:v>
                </c:pt>
                <c:pt idx="75">
                  <c:v>3.9</c:v>
                </c:pt>
                <c:pt idx="76">
                  <c:v>7.32</c:v>
                </c:pt>
                <c:pt idx="77">
                  <c:v>0</c:v>
                </c:pt>
                <c:pt idx="78">
                  <c:v>3.41</c:v>
                </c:pt>
                <c:pt idx="79">
                  <c:v>0</c:v>
                </c:pt>
                <c:pt idx="80">
                  <c:v>12.7</c:v>
                </c:pt>
                <c:pt idx="81">
                  <c:v>8</c:v>
                </c:pt>
                <c:pt idx="82">
                  <c:v>26.2</c:v>
                </c:pt>
                <c:pt idx="83">
                  <c:v>14.6</c:v>
                </c:pt>
                <c:pt idx="84">
                  <c:v>7.32</c:v>
                </c:pt>
                <c:pt idx="85">
                  <c:v>22.9</c:v>
                </c:pt>
                <c:pt idx="86">
                  <c:v>25.4</c:v>
                </c:pt>
                <c:pt idx="87">
                  <c:v>35</c:v>
                </c:pt>
                <c:pt idx="88">
                  <c:v>15.1</c:v>
                </c:pt>
                <c:pt idx="89">
                  <c:v>39</c:v>
                </c:pt>
                <c:pt idx="90">
                  <c:v>34.1</c:v>
                </c:pt>
                <c:pt idx="91">
                  <c:v>46.3</c:v>
                </c:pt>
                <c:pt idx="92">
                  <c:v>6.83</c:v>
                </c:pt>
                <c:pt idx="93">
                  <c:v>22.9</c:v>
                </c:pt>
                <c:pt idx="94">
                  <c:v>13.7</c:v>
                </c:pt>
                <c:pt idx="95">
                  <c:v>27.3</c:v>
                </c:pt>
                <c:pt idx="96">
                  <c:v>39</c:v>
                </c:pt>
                <c:pt idx="97">
                  <c:v>22.9</c:v>
                </c:pt>
                <c:pt idx="98">
                  <c:v>20</c:v>
                </c:pt>
                <c:pt idx="99">
                  <c:v>22.4</c:v>
                </c:pt>
                <c:pt idx="100">
                  <c:v>26.3</c:v>
                </c:pt>
                <c:pt idx="101">
                  <c:v>18</c:v>
                </c:pt>
                <c:pt idx="102">
                  <c:v>31.2</c:v>
                </c:pt>
                <c:pt idx="103">
                  <c:v>7.8</c:v>
                </c:pt>
                <c:pt idx="104">
                  <c:v>38.299999999999997</c:v>
                </c:pt>
                <c:pt idx="105">
                  <c:v>14.6</c:v>
                </c:pt>
                <c:pt idx="106">
                  <c:v>26.3</c:v>
                </c:pt>
                <c:pt idx="107">
                  <c:v>34.1</c:v>
                </c:pt>
                <c:pt idx="108">
                  <c:v>23.4</c:v>
                </c:pt>
                <c:pt idx="109">
                  <c:v>34.6</c:v>
                </c:pt>
                <c:pt idx="110">
                  <c:v>25.4</c:v>
                </c:pt>
                <c:pt idx="111">
                  <c:v>27.8</c:v>
                </c:pt>
                <c:pt idx="112">
                  <c:v>18.5</c:v>
                </c:pt>
                <c:pt idx="113">
                  <c:v>12.3</c:v>
                </c:pt>
                <c:pt idx="114">
                  <c:v>7.32</c:v>
                </c:pt>
                <c:pt idx="115">
                  <c:v>11.2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3.9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7.8</c:v>
                </c:pt>
                <c:pt idx="127">
                  <c:v>4.3899999999999997</c:v>
                </c:pt>
                <c:pt idx="128">
                  <c:v>4.3899999999999997</c:v>
                </c:pt>
                <c:pt idx="129">
                  <c:v>8.2899999999999991</c:v>
                </c:pt>
                <c:pt idx="130">
                  <c:v>4.3899999999999997</c:v>
                </c:pt>
                <c:pt idx="131">
                  <c:v>12.2</c:v>
                </c:pt>
                <c:pt idx="132">
                  <c:v>2.93</c:v>
                </c:pt>
                <c:pt idx="133">
                  <c:v>0</c:v>
                </c:pt>
                <c:pt idx="134">
                  <c:v>0</c:v>
                </c:pt>
                <c:pt idx="135">
                  <c:v>7.9</c:v>
                </c:pt>
                <c:pt idx="136">
                  <c:v>4.3899999999999997</c:v>
                </c:pt>
                <c:pt idx="137">
                  <c:v>21</c:v>
                </c:pt>
                <c:pt idx="138">
                  <c:v>33.700000000000003</c:v>
                </c:pt>
                <c:pt idx="139">
                  <c:v>21.5</c:v>
                </c:pt>
                <c:pt idx="140">
                  <c:v>60</c:v>
                </c:pt>
                <c:pt idx="141">
                  <c:v>46.8</c:v>
                </c:pt>
                <c:pt idx="142">
                  <c:v>41.9</c:v>
                </c:pt>
                <c:pt idx="143">
                  <c:v>18</c:v>
                </c:pt>
                <c:pt idx="144">
                  <c:v>16.600000000000001</c:v>
                </c:pt>
                <c:pt idx="145">
                  <c:v>78</c:v>
                </c:pt>
                <c:pt idx="146">
                  <c:v>41</c:v>
                </c:pt>
                <c:pt idx="147">
                  <c:v>31.2</c:v>
                </c:pt>
                <c:pt idx="148">
                  <c:v>89.3</c:v>
                </c:pt>
                <c:pt idx="149">
                  <c:v>100</c:v>
                </c:pt>
                <c:pt idx="150">
                  <c:v>64.7</c:v>
                </c:pt>
                <c:pt idx="151">
                  <c:v>85.4</c:v>
                </c:pt>
                <c:pt idx="152">
                  <c:v>74.599999999999994</c:v>
                </c:pt>
                <c:pt idx="153">
                  <c:v>68.3</c:v>
                </c:pt>
                <c:pt idx="154">
                  <c:v>45.4</c:v>
                </c:pt>
                <c:pt idx="155">
                  <c:v>92.2</c:v>
                </c:pt>
                <c:pt idx="156">
                  <c:v>56.9</c:v>
                </c:pt>
                <c:pt idx="157">
                  <c:v>65.8</c:v>
                </c:pt>
                <c:pt idx="158">
                  <c:v>52.2</c:v>
                </c:pt>
                <c:pt idx="159">
                  <c:v>64.400000000000006</c:v>
                </c:pt>
                <c:pt idx="160">
                  <c:v>72.7</c:v>
                </c:pt>
                <c:pt idx="161">
                  <c:v>66.3</c:v>
                </c:pt>
                <c:pt idx="162">
                  <c:v>51.7</c:v>
                </c:pt>
                <c:pt idx="163">
                  <c:v>59</c:v>
                </c:pt>
                <c:pt idx="164">
                  <c:v>71.2</c:v>
                </c:pt>
                <c:pt idx="165">
                  <c:v>49.8</c:v>
                </c:pt>
                <c:pt idx="166">
                  <c:v>78.900000000000006</c:v>
                </c:pt>
                <c:pt idx="167">
                  <c:v>22.4</c:v>
                </c:pt>
                <c:pt idx="168">
                  <c:v>76.599999999999994</c:v>
                </c:pt>
                <c:pt idx="169">
                  <c:v>90.2</c:v>
                </c:pt>
                <c:pt idx="170">
                  <c:v>69.8</c:v>
                </c:pt>
                <c:pt idx="171">
                  <c:v>13.7</c:v>
                </c:pt>
                <c:pt idx="172">
                  <c:v>3.9</c:v>
                </c:pt>
                <c:pt idx="173">
                  <c:v>0</c:v>
                </c:pt>
                <c:pt idx="174">
                  <c:v>4.3899999999999997</c:v>
                </c:pt>
                <c:pt idx="175">
                  <c:v>4.3899999999999997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4.3899999999999997</c:v>
                </c:pt>
                <c:pt idx="180">
                  <c:v>7.32</c:v>
                </c:pt>
                <c:pt idx="181">
                  <c:v>3.41</c:v>
                </c:pt>
                <c:pt idx="182">
                  <c:v>0</c:v>
                </c:pt>
                <c:pt idx="183">
                  <c:v>3.41</c:v>
                </c:pt>
                <c:pt idx="184">
                  <c:v>3.9</c:v>
                </c:pt>
                <c:pt idx="185">
                  <c:v>3.9</c:v>
                </c:pt>
                <c:pt idx="186">
                  <c:v>0</c:v>
                </c:pt>
                <c:pt idx="187">
                  <c:v>4.3899999999999997</c:v>
                </c:pt>
                <c:pt idx="188">
                  <c:v>0</c:v>
                </c:pt>
                <c:pt idx="189">
                  <c:v>6.83</c:v>
                </c:pt>
                <c:pt idx="190">
                  <c:v>6.93</c:v>
                </c:pt>
                <c:pt idx="191">
                  <c:v>7.32</c:v>
                </c:pt>
                <c:pt idx="192">
                  <c:v>3.9</c:v>
                </c:pt>
                <c:pt idx="193">
                  <c:v>3.9</c:v>
                </c:pt>
                <c:pt idx="194">
                  <c:v>3.9</c:v>
                </c:pt>
                <c:pt idx="195">
                  <c:v>3.9</c:v>
                </c:pt>
                <c:pt idx="196">
                  <c:v>0</c:v>
                </c:pt>
                <c:pt idx="197">
                  <c:v>0</c:v>
                </c:pt>
                <c:pt idx="198">
                  <c:v>61.4</c:v>
                </c:pt>
                <c:pt idx="199">
                  <c:v>4.3899999999999997</c:v>
                </c:pt>
                <c:pt idx="200">
                  <c:v>10.7</c:v>
                </c:pt>
                <c:pt idx="201">
                  <c:v>12.7</c:v>
                </c:pt>
                <c:pt idx="202">
                  <c:v>25.4</c:v>
                </c:pt>
                <c:pt idx="203">
                  <c:v>11.7</c:v>
                </c:pt>
                <c:pt idx="204">
                  <c:v>41.3</c:v>
                </c:pt>
                <c:pt idx="205">
                  <c:v>27.3</c:v>
                </c:pt>
                <c:pt idx="206">
                  <c:v>33.200000000000003</c:v>
                </c:pt>
                <c:pt idx="207">
                  <c:v>23.4</c:v>
                </c:pt>
                <c:pt idx="208">
                  <c:v>17.100000000000001</c:v>
                </c:pt>
                <c:pt idx="209">
                  <c:v>24.5</c:v>
                </c:pt>
                <c:pt idx="210">
                  <c:v>38.5</c:v>
                </c:pt>
                <c:pt idx="211">
                  <c:v>26.8</c:v>
                </c:pt>
                <c:pt idx="212">
                  <c:v>19</c:v>
                </c:pt>
                <c:pt idx="213">
                  <c:v>17.100000000000001</c:v>
                </c:pt>
                <c:pt idx="214">
                  <c:v>38</c:v>
                </c:pt>
                <c:pt idx="215">
                  <c:v>25.8</c:v>
                </c:pt>
                <c:pt idx="216">
                  <c:v>14.1</c:v>
                </c:pt>
                <c:pt idx="217">
                  <c:v>9.27</c:v>
                </c:pt>
                <c:pt idx="218">
                  <c:v>8.7799999999999994</c:v>
                </c:pt>
                <c:pt idx="219">
                  <c:v>10.7</c:v>
                </c:pt>
                <c:pt idx="220">
                  <c:v>3.9</c:v>
                </c:pt>
                <c:pt idx="221">
                  <c:v>5.44</c:v>
                </c:pt>
                <c:pt idx="222">
                  <c:v>0</c:v>
                </c:pt>
                <c:pt idx="223">
                  <c:v>7.32</c:v>
                </c:pt>
                <c:pt idx="224">
                  <c:v>1.95</c:v>
                </c:pt>
                <c:pt idx="225">
                  <c:v>3.41</c:v>
                </c:pt>
                <c:pt idx="226">
                  <c:v>3.9</c:v>
                </c:pt>
                <c:pt idx="227">
                  <c:v>3.9</c:v>
                </c:pt>
                <c:pt idx="228">
                  <c:v>2.44</c:v>
                </c:pt>
                <c:pt idx="229">
                  <c:v>3.41</c:v>
                </c:pt>
                <c:pt idx="230">
                  <c:v>0</c:v>
                </c:pt>
                <c:pt idx="231">
                  <c:v>5.37</c:v>
                </c:pt>
                <c:pt idx="232">
                  <c:v>26.3</c:v>
                </c:pt>
                <c:pt idx="233">
                  <c:v>21</c:v>
                </c:pt>
                <c:pt idx="234">
                  <c:v>11.4</c:v>
                </c:pt>
                <c:pt idx="235">
                  <c:v>30.2</c:v>
                </c:pt>
                <c:pt idx="236">
                  <c:v>28.8</c:v>
                </c:pt>
                <c:pt idx="237">
                  <c:v>30.2</c:v>
                </c:pt>
                <c:pt idx="238">
                  <c:v>29.3</c:v>
                </c:pt>
                <c:pt idx="239">
                  <c:v>18.7</c:v>
                </c:pt>
                <c:pt idx="240">
                  <c:v>33.700000000000003</c:v>
                </c:pt>
                <c:pt idx="241">
                  <c:v>54.6</c:v>
                </c:pt>
                <c:pt idx="242">
                  <c:v>59.5</c:v>
                </c:pt>
                <c:pt idx="243">
                  <c:v>33.200000000000003</c:v>
                </c:pt>
                <c:pt idx="244">
                  <c:v>67.8</c:v>
                </c:pt>
                <c:pt idx="245">
                  <c:v>20.5</c:v>
                </c:pt>
                <c:pt idx="246">
                  <c:v>64</c:v>
                </c:pt>
                <c:pt idx="247">
                  <c:v>36.1</c:v>
                </c:pt>
                <c:pt idx="248">
                  <c:v>33.200000000000003</c:v>
                </c:pt>
                <c:pt idx="249">
                  <c:v>57.8</c:v>
                </c:pt>
                <c:pt idx="250">
                  <c:v>27.8</c:v>
                </c:pt>
                <c:pt idx="251">
                  <c:v>54.1</c:v>
                </c:pt>
                <c:pt idx="252">
                  <c:v>30.2</c:v>
                </c:pt>
                <c:pt idx="253">
                  <c:v>31.2</c:v>
                </c:pt>
                <c:pt idx="254">
                  <c:v>108.3</c:v>
                </c:pt>
                <c:pt idx="255">
                  <c:v>135.1</c:v>
                </c:pt>
                <c:pt idx="256">
                  <c:v>118</c:v>
                </c:pt>
                <c:pt idx="257">
                  <c:v>148.80000000000001</c:v>
                </c:pt>
                <c:pt idx="258">
                  <c:v>123.6</c:v>
                </c:pt>
                <c:pt idx="259">
                  <c:v>131.19999999999999</c:v>
                </c:pt>
                <c:pt idx="260">
                  <c:v>84.4</c:v>
                </c:pt>
                <c:pt idx="261">
                  <c:v>125.9</c:v>
                </c:pt>
                <c:pt idx="262">
                  <c:v>119.5</c:v>
                </c:pt>
                <c:pt idx="263">
                  <c:v>128.4</c:v>
                </c:pt>
                <c:pt idx="264">
                  <c:v>122.9</c:v>
                </c:pt>
                <c:pt idx="265">
                  <c:v>123.4</c:v>
                </c:pt>
                <c:pt idx="266">
                  <c:v>132.19999999999999</c:v>
                </c:pt>
                <c:pt idx="267">
                  <c:v>138</c:v>
                </c:pt>
                <c:pt idx="268">
                  <c:v>119.5</c:v>
                </c:pt>
                <c:pt idx="269">
                  <c:v>105.9</c:v>
                </c:pt>
                <c:pt idx="270">
                  <c:v>97.1</c:v>
                </c:pt>
                <c:pt idx="271">
                  <c:v>119</c:v>
                </c:pt>
                <c:pt idx="272">
                  <c:v>128.80000000000001</c:v>
                </c:pt>
                <c:pt idx="273">
                  <c:v>68.8</c:v>
                </c:pt>
                <c:pt idx="274">
                  <c:v>4.88</c:v>
                </c:pt>
                <c:pt idx="275">
                  <c:v>3.9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3.9</c:v>
                </c:pt>
                <c:pt idx="281">
                  <c:v>3.41</c:v>
                </c:pt>
                <c:pt idx="282">
                  <c:v>8.7799999999999994</c:v>
                </c:pt>
                <c:pt idx="283">
                  <c:v>0</c:v>
                </c:pt>
                <c:pt idx="284">
                  <c:v>0</c:v>
                </c:pt>
                <c:pt idx="285">
                  <c:v>7.32</c:v>
                </c:pt>
                <c:pt idx="286">
                  <c:v>3.9</c:v>
                </c:pt>
                <c:pt idx="287">
                  <c:v>0</c:v>
                </c:pt>
                <c:pt idx="288">
                  <c:v>0</c:v>
                </c:pt>
                <c:pt idx="289">
                  <c:v>4.3899999999999997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7C-4800-89C9-C89E18AD5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109216"/>
        <c:axId val="1106109696"/>
      </c:scatterChart>
      <c:valAx>
        <c:axId val="1106109216"/>
        <c:scaling>
          <c:orientation val="minMax"/>
          <c:max val="18"/>
          <c:min val="1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109696"/>
        <c:crosses val="autoZero"/>
        <c:crossBetween val="midCat"/>
      </c:valAx>
      <c:valAx>
        <c:axId val="110610969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10921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TETRO10</a:t>
            </a:r>
          </a:p>
        </c:rich>
      </c:tx>
      <c:layout>
        <c:manualLayout>
          <c:xMode val="edge"/>
          <c:yMode val="edge"/>
          <c:x val="0.72530071144376451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'2024_12_18_AVE'!$Z$4</c:f>
              <c:strCache>
                <c:ptCount val="1"/>
                <c:pt idx="0">
                  <c:v>SR2O4 (115)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7.09008632590198E-2"/>
                  <c:y val="3.8936278798483524E-3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'2024_12_18_AVE'!$W$5:$W$294</c:f>
              <c:numCache>
                <c:formatCode>General</c:formatCode>
                <c:ptCount val="290"/>
                <c:pt idx="0">
                  <c:v>235.44953706224314</c:v>
                </c:pt>
                <c:pt idx="1">
                  <c:v>210.32062890759218</c:v>
                </c:pt>
                <c:pt idx="2">
                  <c:v>214.65922985075284</c:v>
                </c:pt>
                <c:pt idx="3">
                  <c:v>216.80477281865157</c:v>
                </c:pt>
                <c:pt idx="4">
                  <c:v>238.94223417857185</c:v>
                </c:pt>
                <c:pt idx="5">
                  <c:v>227.16971416641155</c:v>
                </c:pt>
                <c:pt idx="6">
                  <c:v>222.90944378149527</c:v>
                </c:pt>
                <c:pt idx="7">
                  <c:v>240.46791975180557</c:v>
                </c:pt>
                <c:pt idx="8">
                  <c:v>208.8459687218058</c:v>
                </c:pt>
                <c:pt idx="9">
                  <c:v>239.2515100300223</c:v>
                </c:pt>
                <c:pt idx="10">
                  <c:v>187.82558736928166</c:v>
                </c:pt>
                <c:pt idx="11">
                  <c:v>242.98885833032494</c:v>
                </c:pt>
                <c:pt idx="12">
                  <c:v>222.69244706267435</c:v>
                </c:pt>
                <c:pt idx="13">
                  <c:v>200.21389857074865</c:v>
                </c:pt>
                <c:pt idx="14">
                  <c:v>249.24312619256673</c:v>
                </c:pt>
                <c:pt idx="15">
                  <c:v>245.62086060570249</c:v>
                </c:pt>
                <c:pt idx="16">
                  <c:v>271.85153879181331</c:v>
                </c:pt>
                <c:pt idx="17">
                  <c:v>209.16300246468666</c:v>
                </c:pt>
                <c:pt idx="18">
                  <c:v>310.59499116525689</c:v>
                </c:pt>
                <c:pt idx="19">
                  <c:v>204.20049920227783</c:v>
                </c:pt>
                <c:pt idx="20">
                  <c:v>738.62592255355798</c:v>
                </c:pt>
                <c:pt idx="21">
                  <c:v>1647.0094550191161</c:v>
                </c:pt>
                <c:pt idx="22">
                  <c:v>7651.617280317836</c:v>
                </c:pt>
                <c:pt idx="23">
                  <c:v>19978.732950763759</c:v>
                </c:pt>
                <c:pt idx="24">
                  <c:v>34654.354993845191</c:v>
                </c:pt>
                <c:pt idx="25">
                  <c:v>49663.348504506095</c:v>
                </c:pt>
                <c:pt idx="26">
                  <c:v>15398.026490883145</c:v>
                </c:pt>
                <c:pt idx="27">
                  <c:v>13847.267127073621</c:v>
                </c:pt>
                <c:pt idx="28">
                  <c:v>6403.1645970212394</c:v>
                </c:pt>
                <c:pt idx="29">
                  <c:v>5340.5832021460546</c:v>
                </c:pt>
                <c:pt idx="30">
                  <c:v>8637.7746292630709</c:v>
                </c:pt>
                <c:pt idx="31">
                  <c:v>9508.1852769730176</c:v>
                </c:pt>
                <c:pt idx="32">
                  <c:v>9995.836779577503</c:v>
                </c:pt>
                <c:pt idx="33">
                  <c:v>9770.7283417572708</c:v>
                </c:pt>
                <c:pt idx="34">
                  <c:v>9204.5577226757141</c:v>
                </c:pt>
                <c:pt idx="35">
                  <c:v>11084.281750203918</c:v>
                </c:pt>
                <c:pt idx="36">
                  <c:v>10573.336287505297</c:v>
                </c:pt>
                <c:pt idx="37">
                  <c:v>10631.191654570286</c:v>
                </c:pt>
                <c:pt idx="38">
                  <c:v>11074.740277350737</c:v>
                </c:pt>
                <c:pt idx="39">
                  <c:v>11060.696939764</c:v>
                </c:pt>
                <c:pt idx="40">
                  <c:v>11170.137185022166</c:v>
                </c:pt>
                <c:pt idx="41">
                  <c:v>11239.26840458138</c:v>
                </c:pt>
                <c:pt idx="42">
                  <c:v>11797.28585101026</c:v>
                </c:pt>
                <c:pt idx="43">
                  <c:v>8553.2103638848748</c:v>
                </c:pt>
                <c:pt idx="44">
                  <c:v>10705.976584267883</c:v>
                </c:pt>
                <c:pt idx="45">
                  <c:v>10212.586994469344</c:v>
                </c:pt>
                <c:pt idx="46">
                  <c:v>10062.868615249825</c:v>
                </c:pt>
                <c:pt idx="47">
                  <c:v>10501.656573879747</c:v>
                </c:pt>
                <c:pt idx="48">
                  <c:v>9498.1825505895176</c:v>
                </c:pt>
                <c:pt idx="49">
                  <c:v>9363.7448916846643</c:v>
                </c:pt>
                <c:pt idx="50">
                  <c:v>8810.7040770825279</c:v>
                </c:pt>
                <c:pt idx="51">
                  <c:v>7381.6439046074465</c:v>
                </c:pt>
                <c:pt idx="52">
                  <c:v>9176.165693938181</c:v>
                </c:pt>
                <c:pt idx="53">
                  <c:v>7925.642894706999</c:v>
                </c:pt>
                <c:pt idx="54">
                  <c:v>9169.1341845605439</c:v>
                </c:pt>
                <c:pt idx="55">
                  <c:v>7925.2665767737399</c:v>
                </c:pt>
                <c:pt idx="56">
                  <c:v>3685.4902111732704</c:v>
                </c:pt>
                <c:pt idx="57">
                  <c:v>3690.0722399721185</c:v>
                </c:pt>
                <c:pt idx="58">
                  <c:v>3392.9972752267963</c:v>
                </c:pt>
                <c:pt idx="59">
                  <c:v>2899.727967518063</c:v>
                </c:pt>
                <c:pt idx="60">
                  <c:v>2849.0826480866308</c:v>
                </c:pt>
                <c:pt idx="61">
                  <c:v>2823.707562845359</c:v>
                </c:pt>
                <c:pt idx="62">
                  <c:v>3249.445665665141</c:v>
                </c:pt>
                <c:pt idx="63">
                  <c:v>2706.6926602437156</c:v>
                </c:pt>
                <c:pt idx="64">
                  <c:v>2666.0955271953694</c:v>
                </c:pt>
                <c:pt idx="65">
                  <c:v>2494.6227297235291</c:v>
                </c:pt>
                <c:pt idx="66">
                  <c:v>2533.2918366211238</c:v>
                </c:pt>
                <c:pt idx="67">
                  <c:v>2141.4909519312796</c:v>
                </c:pt>
                <c:pt idx="68">
                  <c:v>2370.2550382758395</c:v>
                </c:pt>
                <c:pt idx="69">
                  <c:v>2069.3246394530101</c:v>
                </c:pt>
                <c:pt idx="70">
                  <c:v>2180.5318662662985</c:v>
                </c:pt>
                <c:pt idx="71">
                  <c:v>1890.0906646999601</c:v>
                </c:pt>
                <c:pt idx="72">
                  <c:v>1628.5318116739218</c:v>
                </c:pt>
                <c:pt idx="73">
                  <c:v>1573.9383829925173</c:v>
                </c:pt>
                <c:pt idx="74">
                  <c:v>1363.1872413408605</c:v>
                </c:pt>
                <c:pt idx="75">
                  <c:v>1468.3142617143521</c:v>
                </c:pt>
                <c:pt idx="76">
                  <c:v>1325.4970721697084</c:v>
                </c:pt>
                <c:pt idx="77">
                  <c:v>1368.9010911211151</c:v>
                </c:pt>
                <c:pt idx="78">
                  <c:v>1315.6838251612903</c:v>
                </c:pt>
                <c:pt idx="79">
                  <c:v>1463.7941955299536</c:v>
                </c:pt>
                <c:pt idx="80">
                  <c:v>3110.7375433028801</c:v>
                </c:pt>
                <c:pt idx="81">
                  <c:v>3350.1261879432814</c:v>
                </c:pt>
                <c:pt idx="82">
                  <c:v>3354.4893994604831</c:v>
                </c:pt>
                <c:pt idx="83">
                  <c:v>5404.8587326685692</c:v>
                </c:pt>
                <c:pt idx="84">
                  <c:v>3811.7619898979874</c:v>
                </c:pt>
                <c:pt idx="85">
                  <c:v>4035.3304591276196</c:v>
                </c:pt>
                <c:pt idx="86">
                  <c:v>3798.4037077383464</c:v>
                </c:pt>
                <c:pt idx="87">
                  <c:v>6760.1296203218708</c:v>
                </c:pt>
                <c:pt idx="88">
                  <c:v>4120.6331022894719</c:v>
                </c:pt>
                <c:pt idx="89">
                  <c:v>4290.8286136333409</c:v>
                </c:pt>
                <c:pt idx="90">
                  <c:v>4490.8166653781109</c:v>
                </c:pt>
                <c:pt idx="91">
                  <c:v>4417.7168991809667</c:v>
                </c:pt>
                <c:pt idx="92">
                  <c:v>4409.3996644819008</c:v>
                </c:pt>
                <c:pt idx="93">
                  <c:v>4438.2842239451938</c:v>
                </c:pt>
                <c:pt idx="94">
                  <c:v>4226.6992863902487</c:v>
                </c:pt>
                <c:pt idx="95">
                  <c:v>4310.5815583869207</c:v>
                </c:pt>
                <c:pt idx="96">
                  <c:v>4378.4637960750388</c:v>
                </c:pt>
                <c:pt idx="97">
                  <c:v>4310.6182774828812</c:v>
                </c:pt>
                <c:pt idx="98">
                  <c:v>4413.5114185599186</c:v>
                </c:pt>
                <c:pt idx="99">
                  <c:v>4312.2179657753104</c:v>
                </c:pt>
                <c:pt idx="100">
                  <c:v>4567.011637708767</c:v>
                </c:pt>
                <c:pt idx="101">
                  <c:v>4485.7923765749692</c:v>
                </c:pt>
                <c:pt idx="102">
                  <c:v>4307.0284768164383</c:v>
                </c:pt>
                <c:pt idx="103">
                  <c:v>4287.2651957331645</c:v>
                </c:pt>
                <c:pt idx="104">
                  <c:v>4396.9275040018974</c:v>
                </c:pt>
                <c:pt idx="105">
                  <c:v>3826.8955484542385</c:v>
                </c:pt>
                <c:pt idx="106">
                  <c:v>3908.9582814343762</c:v>
                </c:pt>
                <c:pt idx="107">
                  <c:v>4194.7307919783316</c:v>
                </c:pt>
                <c:pt idx="108">
                  <c:v>3954.983642231748</c:v>
                </c:pt>
                <c:pt idx="109">
                  <c:v>4044.6565069130934</c:v>
                </c:pt>
                <c:pt idx="110">
                  <c:v>4203.6744993264501</c:v>
                </c:pt>
                <c:pt idx="111">
                  <c:v>3354.6596331012142</c:v>
                </c:pt>
                <c:pt idx="112">
                  <c:v>4107.1938460348347</c:v>
                </c:pt>
                <c:pt idx="113">
                  <c:v>3331.1867000027978</c:v>
                </c:pt>
                <c:pt idx="114">
                  <c:v>1015.3554963846593</c:v>
                </c:pt>
                <c:pt idx="115">
                  <c:v>592.20252058939502</c:v>
                </c:pt>
                <c:pt idx="116">
                  <c:v>556.59438673473403</c:v>
                </c:pt>
                <c:pt idx="117">
                  <c:v>639.97939578530634</c:v>
                </c:pt>
                <c:pt idx="118">
                  <c:v>589.65282439356554</c:v>
                </c:pt>
                <c:pt idx="119">
                  <c:v>527.34186181068458</c:v>
                </c:pt>
                <c:pt idx="120">
                  <c:v>561.16708591925817</c:v>
                </c:pt>
                <c:pt idx="121">
                  <c:v>404.67568769455556</c:v>
                </c:pt>
                <c:pt idx="122">
                  <c:v>434.94767233151089</c:v>
                </c:pt>
                <c:pt idx="123">
                  <c:v>513.96544634959355</c:v>
                </c:pt>
                <c:pt idx="124">
                  <c:v>424.02867187143306</c:v>
                </c:pt>
                <c:pt idx="125">
                  <c:v>439.62562345977784</c:v>
                </c:pt>
                <c:pt idx="126">
                  <c:v>371.51388308190161</c:v>
                </c:pt>
                <c:pt idx="127">
                  <c:v>339.99424841389566</c:v>
                </c:pt>
                <c:pt idx="128">
                  <c:v>429.33741531259346</c:v>
                </c:pt>
                <c:pt idx="129">
                  <c:v>383.58129123945599</c:v>
                </c:pt>
                <c:pt idx="130">
                  <c:v>476.80000445013343</c:v>
                </c:pt>
                <c:pt idx="131">
                  <c:v>306.3869296563733</c:v>
                </c:pt>
                <c:pt idx="132">
                  <c:v>323.83260315151136</c:v>
                </c:pt>
                <c:pt idx="133">
                  <c:v>392.75871351982067</c:v>
                </c:pt>
                <c:pt idx="134">
                  <c:v>330.29480112512329</c:v>
                </c:pt>
                <c:pt idx="135">
                  <c:v>748.41073973281277</c:v>
                </c:pt>
                <c:pt idx="136">
                  <c:v>2062.7530495666833</c:v>
                </c:pt>
                <c:pt idx="137">
                  <c:v>2926.3248664677571</c:v>
                </c:pt>
                <c:pt idx="138">
                  <c:v>2856.4279225368018</c:v>
                </c:pt>
                <c:pt idx="139">
                  <c:v>3551.4800972078419</c:v>
                </c:pt>
                <c:pt idx="140">
                  <c:v>5859.0670725165328</c:v>
                </c:pt>
                <c:pt idx="141">
                  <c:v>10149.564591377552</c:v>
                </c:pt>
                <c:pt idx="142">
                  <c:v>7914.2861483339966</c:v>
                </c:pt>
                <c:pt idx="143">
                  <c:v>8740.3079215910639</c:v>
                </c:pt>
                <c:pt idx="144">
                  <c:v>9815.4501880080679</c:v>
                </c:pt>
                <c:pt idx="145">
                  <c:v>7077.9144145207365</c:v>
                </c:pt>
                <c:pt idx="146">
                  <c:v>7159.4975785234546</c:v>
                </c:pt>
                <c:pt idx="147">
                  <c:v>1987.5371240437153</c:v>
                </c:pt>
                <c:pt idx="148">
                  <c:v>12176.839550691078</c:v>
                </c:pt>
                <c:pt idx="149">
                  <c:v>8918.6334652237674</c:v>
                </c:pt>
                <c:pt idx="150">
                  <c:v>7249.8445677417203</c:v>
                </c:pt>
                <c:pt idx="151">
                  <c:v>7134.690071221472</c:v>
                </c:pt>
                <c:pt idx="152">
                  <c:v>7583.2143431167533</c:v>
                </c:pt>
                <c:pt idx="153">
                  <c:v>7735.3280051121092</c:v>
                </c:pt>
                <c:pt idx="154">
                  <c:v>7927.9546352722518</c:v>
                </c:pt>
                <c:pt idx="155">
                  <c:v>7940.5332660442427</c:v>
                </c:pt>
                <c:pt idx="156">
                  <c:v>8162.2210818644126</c:v>
                </c:pt>
                <c:pt idx="157">
                  <c:v>8151.3256145976293</c:v>
                </c:pt>
                <c:pt idx="158">
                  <c:v>8536.9227069496064</c:v>
                </c:pt>
                <c:pt idx="159">
                  <c:v>8947.7401206556333</c:v>
                </c:pt>
                <c:pt idx="160">
                  <c:v>8627.7610317734834</c:v>
                </c:pt>
                <c:pt idx="161">
                  <c:v>8483.6578153483551</c:v>
                </c:pt>
                <c:pt idx="162">
                  <c:v>8516.8739562438968</c:v>
                </c:pt>
                <c:pt idx="163">
                  <c:v>8059.4668284512964</c:v>
                </c:pt>
                <c:pt idx="164">
                  <c:v>8122.1563216692202</c:v>
                </c:pt>
                <c:pt idx="165">
                  <c:v>8371.3880926493366</c:v>
                </c:pt>
                <c:pt idx="166">
                  <c:v>7733.6362704979774</c:v>
                </c:pt>
                <c:pt idx="167">
                  <c:v>8393.2113789625291</c:v>
                </c:pt>
                <c:pt idx="168">
                  <c:v>8208.6878648549409</c:v>
                </c:pt>
                <c:pt idx="169">
                  <c:v>8264.0095156592761</c:v>
                </c:pt>
                <c:pt idx="170">
                  <c:v>6979.7812475317587</c:v>
                </c:pt>
                <c:pt idx="171">
                  <c:v>4076.6450469905753</c:v>
                </c:pt>
                <c:pt idx="172">
                  <c:v>399.37466896752034</c:v>
                </c:pt>
                <c:pt idx="173">
                  <c:v>328.64037644329949</c:v>
                </c:pt>
                <c:pt idx="174">
                  <c:v>167.05085032584608</c:v>
                </c:pt>
                <c:pt idx="175">
                  <c:v>224.11806329281035</c:v>
                </c:pt>
                <c:pt idx="176">
                  <c:v>273.97580139867762</c:v>
                </c:pt>
                <c:pt idx="177">
                  <c:v>211.36038952022736</c:v>
                </c:pt>
                <c:pt idx="178">
                  <c:v>241.82816690196503</c:v>
                </c:pt>
                <c:pt idx="179">
                  <c:v>217.98456583407105</c:v>
                </c:pt>
                <c:pt idx="180">
                  <c:v>231.1946328698541</c:v>
                </c:pt>
                <c:pt idx="181">
                  <c:v>219.37879788594364</c:v>
                </c:pt>
                <c:pt idx="182">
                  <c:v>256.53889709194658</c:v>
                </c:pt>
                <c:pt idx="183">
                  <c:v>139.19907869935187</c:v>
                </c:pt>
                <c:pt idx="184">
                  <c:v>229.95827815287888</c:v>
                </c:pt>
                <c:pt idx="185">
                  <c:v>198.28678650522377</c:v>
                </c:pt>
                <c:pt idx="186">
                  <c:v>216.0989361769372</c:v>
                </c:pt>
                <c:pt idx="187">
                  <c:v>149.00598461503381</c:v>
                </c:pt>
                <c:pt idx="188">
                  <c:v>125.46728585137932</c:v>
                </c:pt>
                <c:pt idx="189">
                  <c:v>179.77060071449708</c:v>
                </c:pt>
                <c:pt idx="190">
                  <c:v>207.13442956714098</c:v>
                </c:pt>
                <c:pt idx="191">
                  <c:v>254.58573475357966</c:v>
                </c:pt>
                <c:pt idx="192">
                  <c:v>227.04382227408217</c:v>
                </c:pt>
                <c:pt idx="193">
                  <c:v>138.34282803761326</c:v>
                </c:pt>
                <c:pt idx="194">
                  <c:v>151.81798276490107</c:v>
                </c:pt>
                <c:pt idx="195">
                  <c:v>212.18524127180751</c:v>
                </c:pt>
                <c:pt idx="196">
                  <c:v>231.10489125107495</c:v>
                </c:pt>
                <c:pt idx="197">
                  <c:v>149.64821982732059</c:v>
                </c:pt>
                <c:pt idx="198">
                  <c:v>107.1677983507811</c:v>
                </c:pt>
                <c:pt idx="199">
                  <c:v>1561.6861444651333</c:v>
                </c:pt>
                <c:pt idx="200">
                  <c:v>3018.8750652925946</c:v>
                </c:pt>
                <c:pt idx="201">
                  <c:v>3862.3141888838986</c:v>
                </c:pt>
                <c:pt idx="202">
                  <c:v>4651.9765580642534</c:v>
                </c:pt>
                <c:pt idx="203">
                  <c:v>6342.8108349583154</c:v>
                </c:pt>
                <c:pt idx="204">
                  <c:v>5773.588316586066</c:v>
                </c:pt>
                <c:pt idx="205">
                  <c:v>6423.7435556052269</c:v>
                </c:pt>
                <c:pt idx="206">
                  <c:v>6563.4552596718804</c:v>
                </c:pt>
                <c:pt idx="207">
                  <c:v>6140.3539115589037</c:v>
                </c:pt>
                <c:pt idx="208">
                  <c:v>7070.7626963080947</c:v>
                </c:pt>
                <c:pt idx="209">
                  <c:v>7859.0800366349222</c:v>
                </c:pt>
                <c:pt idx="210">
                  <c:v>7398.5202959408125</c:v>
                </c:pt>
                <c:pt idx="211">
                  <c:v>7714.8267596864889</c:v>
                </c:pt>
                <c:pt idx="212">
                  <c:v>8233.3952614311511</c:v>
                </c:pt>
                <c:pt idx="213">
                  <c:v>7782.5080342381061</c:v>
                </c:pt>
                <c:pt idx="214">
                  <c:v>8064.1056693839391</c:v>
                </c:pt>
                <c:pt idx="215">
                  <c:v>5744.4062040167319</c:v>
                </c:pt>
                <c:pt idx="216">
                  <c:v>1278.1030768380929</c:v>
                </c:pt>
                <c:pt idx="217">
                  <c:v>837.38479635665101</c:v>
                </c:pt>
                <c:pt idx="218">
                  <c:v>715.86403682238222</c:v>
                </c:pt>
                <c:pt idx="219">
                  <c:v>720.52616406467405</c:v>
                </c:pt>
                <c:pt idx="220">
                  <c:v>640.16465195223486</c:v>
                </c:pt>
                <c:pt idx="221">
                  <c:v>629.21442236516054</c:v>
                </c:pt>
                <c:pt idx="222">
                  <c:v>705.6175521422756</c:v>
                </c:pt>
                <c:pt idx="223">
                  <c:v>703.80492740193029</c:v>
                </c:pt>
                <c:pt idx="224">
                  <c:v>599.4200779664377</c:v>
                </c:pt>
                <c:pt idx="225">
                  <c:v>757.17929527016861</c:v>
                </c:pt>
                <c:pt idx="226">
                  <c:v>794.20398427810778</c:v>
                </c:pt>
                <c:pt idx="227">
                  <c:v>491.94582830898423</c:v>
                </c:pt>
                <c:pt idx="228">
                  <c:v>543.66922046221828</c:v>
                </c:pt>
                <c:pt idx="229">
                  <c:v>537.96754089195565</c:v>
                </c:pt>
                <c:pt idx="230">
                  <c:v>634.27252805989303</c:v>
                </c:pt>
                <c:pt idx="231">
                  <c:v>476.21817867156466</c:v>
                </c:pt>
                <c:pt idx="232">
                  <c:v>3357.4323710208687</c:v>
                </c:pt>
                <c:pt idx="233">
                  <c:v>5014.4714271737739</c:v>
                </c:pt>
                <c:pt idx="234">
                  <c:v>5594.8549081630754</c:v>
                </c:pt>
                <c:pt idx="235">
                  <c:v>5393.4382585057738</c:v>
                </c:pt>
                <c:pt idx="236">
                  <c:v>5488.0691275177651</c:v>
                </c:pt>
                <c:pt idx="237">
                  <c:v>5923.7876001968425</c:v>
                </c:pt>
                <c:pt idx="238">
                  <c:v>6539.9898695971815</c:v>
                </c:pt>
                <c:pt idx="239">
                  <c:v>6095.9921479595059</c:v>
                </c:pt>
                <c:pt idx="240">
                  <c:v>6132.4383184826956</c:v>
                </c:pt>
                <c:pt idx="241">
                  <c:v>5834.3016413858568</c:v>
                </c:pt>
                <c:pt idx="242">
                  <c:v>5958.0046533542991</c:v>
                </c:pt>
                <c:pt idx="243">
                  <c:v>5750.4924072622644</c:v>
                </c:pt>
                <c:pt idx="244">
                  <c:v>6135.832325675131</c:v>
                </c:pt>
                <c:pt idx="245">
                  <c:v>6367.4057395660175</c:v>
                </c:pt>
                <c:pt idx="246">
                  <c:v>6335.1626796307319</c:v>
                </c:pt>
                <c:pt idx="247">
                  <c:v>6129.8198950753367</c:v>
                </c:pt>
                <c:pt idx="248">
                  <c:v>6437.2868126018911</c:v>
                </c:pt>
                <c:pt idx="249">
                  <c:v>6119.1339344326752</c:v>
                </c:pt>
                <c:pt idx="250">
                  <c:v>6517.018893665233</c:v>
                </c:pt>
                <c:pt idx="251">
                  <c:v>6427.3675991892815</c:v>
                </c:pt>
                <c:pt idx="252">
                  <c:v>6625.7839950087018</c:v>
                </c:pt>
                <c:pt idx="253">
                  <c:v>6314.579990683711</c:v>
                </c:pt>
                <c:pt idx="254">
                  <c:v>11343.363942643236</c:v>
                </c:pt>
                <c:pt idx="255">
                  <c:v>26623.48148875932</c:v>
                </c:pt>
                <c:pt idx="256">
                  <c:v>17492.813535666904</c:v>
                </c:pt>
                <c:pt idx="257">
                  <c:v>17779.269067706478</c:v>
                </c:pt>
                <c:pt idx="258">
                  <c:v>16986.430637605281</c:v>
                </c:pt>
                <c:pt idx="259">
                  <c:v>17171.892515707972</c:v>
                </c:pt>
                <c:pt idx="260">
                  <c:v>16985.630322721063</c:v>
                </c:pt>
                <c:pt idx="261">
                  <c:v>17209.073085365773</c:v>
                </c:pt>
                <c:pt idx="262">
                  <c:v>17475.405526611463</c:v>
                </c:pt>
                <c:pt idx="263">
                  <c:v>17259.101592629053</c:v>
                </c:pt>
                <c:pt idx="264">
                  <c:v>18649.391140127402</c:v>
                </c:pt>
                <c:pt idx="265">
                  <c:v>17994.880064511977</c:v>
                </c:pt>
                <c:pt idx="266">
                  <c:v>17553.011091248438</c:v>
                </c:pt>
                <c:pt idx="267">
                  <c:v>17592.772717829364</c:v>
                </c:pt>
                <c:pt idx="268">
                  <c:v>17046.302274614933</c:v>
                </c:pt>
                <c:pt idx="269">
                  <c:v>17407.157976389848</c:v>
                </c:pt>
                <c:pt idx="270">
                  <c:v>16991.574935250039</c:v>
                </c:pt>
                <c:pt idx="271">
                  <c:v>17468.278028684796</c:v>
                </c:pt>
                <c:pt idx="272">
                  <c:v>17745.13304519753</c:v>
                </c:pt>
                <c:pt idx="273">
                  <c:v>13036.966120802736</c:v>
                </c:pt>
                <c:pt idx="274">
                  <c:v>477.04140208758554</c:v>
                </c:pt>
                <c:pt idx="275">
                  <c:v>269.7987013858268</c:v>
                </c:pt>
                <c:pt idx="276">
                  <c:v>245.6475664293115</c:v>
                </c:pt>
                <c:pt idx="277">
                  <c:v>266.86353876290582</c:v>
                </c:pt>
                <c:pt idx="278">
                  <c:v>216.66240902331998</c:v>
                </c:pt>
                <c:pt idx="279">
                  <c:v>180.49898376331376</c:v>
                </c:pt>
                <c:pt idx="280">
                  <c:v>272.82171101185372</c:v>
                </c:pt>
                <c:pt idx="281">
                  <c:v>182.17466319420765</c:v>
                </c:pt>
                <c:pt idx="282">
                  <c:v>152.9242048823601</c:v>
                </c:pt>
                <c:pt idx="283">
                  <c:v>150.63362834209815</c:v>
                </c:pt>
                <c:pt idx="284">
                  <c:v>195.92440794837938</c:v>
                </c:pt>
                <c:pt idx="285">
                  <c:v>180.35053618044208</c:v>
                </c:pt>
                <c:pt idx="286">
                  <c:v>122.93529681166332</c:v>
                </c:pt>
                <c:pt idx="287">
                  <c:v>185.51956402317219</c:v>
                </c:pt>
                <c:pt idx="288">
                  <c:v>121.59795070917463</c:v>
                </c:pt>
                <c:pt idx="289">
                  <c:v>209.2218273937473</c:v>
                </c:pt>
              </c:numCache>
            </c:numRef>
          </c:xVal>
          <c:yVal>
            <c:numRef>
              <c:f>'2024_12_18_AVE'!$Z$5:$Z$294</c:f>
              <c:numCache>
                <c:formatCode>General</c:formatCode>
                <c:ptCount val="290"/>
                <c:pt idx="0">
                  <c:v>166.41721205970063</c:v>
                </c:pt>
                <c:pt idx="1">
                  <c:v>209.34239342430109</c:v>
                </c:pt>
                <c:pt idx="2">
                  <c:v>183.34786812624648</c:v>
                </c:pt>
                <c:pt idx="3">
                  <c:v>151.84682288162401</c:v>
                </c:pt>
                <c:pt idx="4">
                  <c:v>209.84261261824656</c:v>
                </c:pt>
                <c:pt idx="5">
                  <c:v>156.13410513342254</c:v>
                </c:pt>
                <c:pt idx="6">
                  <c:v>155.85085277722877</c:v>
                </c:pt>
                <c:pt idx="7">
                  <c:v>104.82394415410303</c:v>
                </c:pt>
                <c:pt idx="8">
                  <c:v>121.39727373361137</c:v>
                </c:pt>
                <c:pt idx="9">
                  <c:v>108.03756712234986</c:v>
                </c:pt>
                <c:pt idx="10">
                  <c:v>97.930453307513176</c:v>
                </c:pt>
                <c:pt idx="11">
                  <c:v>148.8876345198895</c:v>
                </c:pt>
                <c:pt idx="12">
                  <c:v>129.51856306289545</c:v>
                </c:pt>
                <c:pt idx="13">
                  <c:v>122.37431077432529</c:v>
                </c:pt>
                <c:pt idx="14">
                  <c:v>116.71783564327424</c:v>
                </c:pt>
                <c:pt idx="15">
                  <c:v>126.95365662017892</c:v>
                </c:pt>
                <c:pt idx="16">
                  <c:v>154.32946463370294</c:v>
                </c:pt>
                <c:pt idx="17">
                  <c:v>188.283656812293</c:v>
                </c:pt>
                <c:pt idx="18">
                  <c:v>117.74104522063165</c:v>
                </c:pt>
                <c:pt idx="19">
                  <c:v>129.77993440640665</c:v>
                </c:pt>
                <c:pt idx="20">
                  <c:v>203.70050270575587</c:v>
                </c:pt>
                <c:pt idx="21">
                  <c:v>168.23269277691224</c:v>
                </c:pt>
                <c:pt idx="22">
                  <c:v>158.76103824244493</c:v>
                </c:pt>
                <c:pt idx="23">
                  <c:v>217.30636140572796</c:v>
                </c:pt>
                <c:pt idx="24">
                  <c:v>302.31793311912872</c:v>
                </c:pt>
                <c:pt idx="25">
                  <c:v>367.6359661236454</c:v>
                </c:pt>
                <c:pt idx="26">
                  <c:v>175.94968472689146</c:v>
                </c:pt>
                <c:pt idx="27">
                  <c:v>158.07813930483829</c:v>
                </c:pt>
                <c:pt idx="28">
                  <c:v>133.05802320669432</c:v>
                </c:pt>
                <c:pt idx="29">
                  <c:v>193.63681479017953</c:v>
                </c:pt>
                <c:pt idx="30">
                  <c:v>202.29127952435431</c:v>
                </c:pt>
                <c:pt idx="31">
                  <c:v>125.45937778930204</c:v>
                </c:pt>
                <c:pt idx="32">
                  <c:v>194.29731226843754</c:v>
                </c:pt>
                <c:pt idx="33">
                  <c:v>150.12957905470867</c:v>
                </c:pt>
                <c:pt idx="34">
                  <c:v>116.01076667746263</c:v>
                </c:pt>
                <c:pt idx="35">
                  <c:v>137.57050488375293</c:v>
                </c:pt>
                <c:pt idx="36">
                  <c:v>181.33499691173503</c:v>
                </c:pt>
                <c:pt idx="37">
                  <c:v>115.78259871555422</c:v>
                </c:pt>
                <c:pt idx="38">
                  <c:v>166.71873621839867</c:v>
                </c:pt>
                <c:pt idx="39">
                  <c:v>162.69693064468191</c:v>
                </c:pt>
                <c:pt idx="40">
                  <c:v>130.31998823609109</c:v>
                </c:pt>
                <c:pt idx="41">
                  <c:v>117.54132519152718</c:v>
                </c:pt>
                <c:pt idx="42">
                  <c:v>148.39615437201749</c:v>
                </c:pt>
                <c:pt idx="43">
                  <c:v>89.365753430371697</c:v>
                </c:pt>
                <c:pt idx="44">
                  <c:v>39.891014894952612</c:v>
                </c:pt>
                <c:pt idx="45">
                  <c:v>64.604556774737844</c:v>
                </c:pt>
                <c:pt idx="46">
                  <c:v>151.80140486068947</c:v>
                </c:pt>
                <c:pt idx="47">
                  <c:v>92.363612815435502</c:v>
                </c:pt>
                <c:pt idx="48">
                  <c:v>113.97903333560167</c:v>
                </c:pt>
                <c:pt idx="49">
                  <c:v>63.595407742135677</c:v>
                </c:pt>
                <c:pt idx="50">
                  <c:v>40.117394839390741</c:v>
                </c:pt>
                <c:pt idx="51">
                  <c:v>117.38647782268023</c:v>
                </c:pt>
                <c:pt idx="52">
                  <c:v>138.8297760266324</c:v>
                </c:pt>
                <c:pt idx="53">
                  <c:v>96.575021034975521</c:v>
                </c:pt>
                <c:pt idx="54">
                  <c:v>84.792506021527217</c:v>
                </c:pt>
                <c:pt idx="55">
                  <c:v>92.565530665758672</c:v>
                </c:pt>
                <c:pt idx="56">
                  <c:v>109.06021344760029</c:v>
                </c:pt>
                <c:pt idx="57">
                  <c:v>142.19811215870891</c:v>
                </c:pt>
                <c:pt idx="58">
                  <c:v>103.34210849192161</c:v>
                </c:pt>
                <c:pt idx="59">
                  <c:v>139.7434244281888</c:v>
                </c:pt>
                <c:pt idx="60">
                  <c:v>128.57387977128499</c:v>
                </c:pt>
                <c:pt idx="61">
                  <c:v>107.19460897239033</c:v>
                </c:pt>
                <c:pt idx="62">
                  <c:v>101.40084624144885</c:v>
                </c:pt>
                <c:pt idx="63">
                  <c:v>117.48548148986403</c:v>
                </c:pt>
                <c:pt idx="64">
                  <c:v>149.71817150247438</c:v>
                </c:pt>
                <c:pt idx="65">
                  <c:v>124.25490538737468</c:v>
                </c:pt>
                <c:pt idx="66">
                  <c:v>101.59137143198697</c:v>
                </c:pt>
                <c:pt idx="67">
                  <c:v>175.9703656784414</c:v>
                </c:pt>
                <c:pt idx="68">
                  <c:v>72.101071456910262</c:v>
                </c:pt>
                <c:pt idx="69">
                  <c:v>32.108080739473799</c:v>
                </c:pt>
                <c:pt idx="70">
                  <c:v>31.632271285062071</c:v>
                </c:pt>
                <c:pt idx="71">
                  <c:v>15.434419464554962</c:v>
                </c:pt>
                <c:pt idx="72">
                  <c:v>56.021822654609451</c:v>
                </c:pt>
                <c:pt idx="73">
                  <c:v>52.337988600448412</c:v>
                </c:pt>
                <c:pt idx="74">
                  <c:v>74.336136407239977</c:v>
                </c:pt>
                <c:pt idx="75">
                  <c:v>46.309181368027453</c:v>
                </c:pt>
                <c:pt idx="76">
                  <c:v>37.815968460276331</c:v>
                </c:pt>
                <c:pt idx="77">
                  <c:v>31.249445220749205</c:v>
                </c:pt>
                <c:pt idx="78">
                  <c:v>23.033077436560554</c:v>
                </c:pt>
                <c:pt idx="79">
                  <c:v>20.807688302109707</c:v>
                </c:pt>
                <c:pt idx="80">
                  <c:v>18.52353489861849</c:v>
                </c:pt>
                <c:pt idx="81">
                  <c:v>25.119505510725705</c:v>
                </c:pt>
                <c:pt idx="82">
                  <c:v>18.671495452810348</c:v>
                </c:pt>
                <c:pt idx="83">
                  <c:v>16.85574271912952</c:v>
                </c:pt>
                <c:pt idx="84">
                  <c:v>91.651757044161656</c:v>
                </c:pt>
                <c:pt idx="85">
                  <c:v>17.097929046224909</c:v>
                </c:pt>
                <c:pt idx="86">
                  <c:v>50.06062898399172</c:v>
                </c:pt>
                <c:pt idx="87">
                  <c:v>75.575354962627785</c:v>
                </c:pt>
                <c:pt idx="88">
                  <c:v>61.279546345333713</c:v>
                </c:pt>
                <c:pt idx="89">
                  <c:v>15.992432144832367</c:v>
                </c:pt>
                <c:pt idx="90">
                  <c:v>33.450735816500334</c:v>
                </c:pt>
                <c:pt idx="91">
                  <c:v>16.045295078894849</c:v>
                </c:pt>
                <c:pt idx="92">
                  <c:v>44.507502915663842</c:v>
                </c:pt>
                <c:pt idx="93">
                  <c:v>61.612055041284513</c:v>
                </c:pt>
                <c:pt idx="94">
                  <c:v>48.320887745791985</c:v>
                </c:pt>
                <c:pt idx="95">
                  <c:v>58.394845102789034</c:v>
                </c:pt>
                <c:pt idx="96">
                  <c:v>57.273844605223992</c:v>
                </c:pt>
                <c:pt idx="97">
                  <c:v>22.62558865348911</c:v>
                </c:pt>
                <c:pt idx="98">
                  <c:v>68.378345921350856</c:v>
                </c:pt>
                <c:pt idx="99">
                  <c:v>75.157073599053405</c:v>
                </c:pt>
                <c:pt idx="100">
                  <c:v>65.916575707132651</c:v>
                </c:pt>
                <c:pt idx="101">
                  <c:v>59.512234954303594</c:v>
                </c:pt>
                <c:pt idx="102">
                  <c:v>27.089685613779341</c:v>
                </c:pt>
                <c:pt idx="103">
                  <c:v>17.745114633440529</c:v>
                </c:pt>
                <c:pt idx="104">
                  <c:v>57.38870504088321</c:v>
                </c:pt>
                <c:pt idx="105">
                  <c:v>55.82633914594075</c:v>
                </c:pt>
                <c:pt idx="106">
                  <c:v>68.570114558266482</c:v>
                </c:pt>
                <c:pt idx="107">
                  <c:v>36.525238372553346</c:v>
                </c:pt>
                <c:pt idx="108">
                  <c:v>32.472110498871743</c:v>
                </c:pt>
                <c:pt idx="109">
                  <c:v>52.7163540172509</c:v>
                </c:pt>
                <c:pt idx="110">
                  <c:v>47.979831523230253</c:v>
                </c:pt>
                <c:pt idx="111">
                  <c:v>53.951559149731473</c:v>
                </c:pt>
                <c:pt idx="112">
                  <c:v>49.963426135012739</c:v>
                </c:pt>
                <c:pt idx="113">
                  <c:v>27.729558776996793</c:v>
                </c:pt>
                <c:pt idx="114">
                  <c:v>28.851766228256153</c:v>
                </c:pt>
                <c:pt idx="115">
                  <c:v>43.915594325188884</c:v>
                </c:pt>
                <c:pt idx="116">
                  <c:v>30.645318383831647</c:v>
                </c:pt>
                <c:pt idx="117">
                  <c:v>71.509892852230124</c:v>
                </c:pt>
                <c:pt idx="118">
                  <c:v>45.877983879925246</c:v>
                </c:pt>
                <c:pt idx="119">
                  <c:v>18.946414196791061</c:v>
                </c:pt>
                <c:pt idx="120">
                  <c:v>37.175106638184296</c:v>
                </c:pt>
                <c:pt idx="121">
                  <c:v>55.777904834508611</c:v>
                </c:pt>
                <c:pt idx="122">
                  <c:v>47.64714932272161</c:v>
                </c:pt>
                <c:pt idx="123">
                  <c:v>22.208617626397565</c:v>
                </c:pt>
                <c:pt idx="124">
                  <c:v>36.144211599628669</c:v>
                </c:pt>
                <c:pt idx="125">
                  <c:v>36.976037387055236</c:v>
                </c:pt>
                <c:pt idx="126">
                  <c:v>67.384380300646313</c:v>
                </c:pt>
                <c:pt idx="127">
                  <c:v>52.997331456838197</c:v>
                </c:pt>
                <c:pt idx="128">
                  <c:v>13.689890506932835</c:v>
                </c:pt>
                <c:pt idx="129">
                  <c:v>22.236596593591649</c:v>
                </c:pt>
                <c:pt idx="130">
                  <c:v>38.740000361573337</c:v>
                </c:pt>
                <c:pt idx="131">
                  <c:v>63.951092169387806</c:v>
                </c:pt>
                <c:pt idx="132">
                  <c:v>62.404215926461461</c:v>
                </c:pt>
                <c:pt idx="133">
                  <c:v>80.130672205551349</c:v>
                </c:pt>
                <c:pt idx="134">
                  <c:v>101.5757742164127</c:v>
                </c:pt>
                <c:pt idx="135">
                  <c:v>82.038819453648557</c:v>
                </c:pt>
                <c:pt idx="136">
                  <c:v>142.01975349396551</c:v>
                </c:pt>
                <c:pt idx="137">
                  <c:v>119.49675717020915</c:v>
                </c:pt>
                <c:pt idx="138">
                  <c:v>112.82457253648599</c:v>
                </c:pt>
                <c:pt idx="139">
                  <c:v>114.81841228238694</c:v>
                </c:pt>
                <c:pt idx="140">
                  <c:v>78.653139904870741</c:v>
                </c:pt>
                <c:pt idx="141">
                  <c:v>137.1169140163552</c:v>
                </c:pt>
                <c:pt idx="142">
                  <c:v>118.61204046598755</c:v>
                </c:pt>
                <c:pt idx="143">
                  <c:v>139.85198997727403</c:v>
                </c:pt>
                <c:pt idx="144">
                  <c:v>124.93098772206943</c:v>
                </c:pt>
                <c:pt idx="145">
                  <c:v>150.82493450090874</c:v>
                </c:pt>
                <c:pt idx="146">
                  <c:v>104.29739099970637</c:v>
                </c:pt>
                <c:pt idx="147">
                  <c:v>96.976249096926779</c:v>
                </c:pt>
                <c:pt idx="148">
                  <c:v>93.102021242500058</c:v>
                </c:pt>
                <c:pt idx="149">
                  <c:v>147.81672550273112</c:v>
                </c:pt>
                <c:pt idx="150">
                  <c:v>79.317737296806769</c:v>
                </c:pt>
                <c:pt idx="151">
                  <c:v>92.379065549915268</c:v>
                </c:pt>
                <c:pt idx="152">
                  <c:v>109.60387814101307</c:v>
                </c:pt>
                <c:pt idx="153">
                  <c:v>123.73473814636039</c:v>
                </c:pt>
                <c:pt idx="154">
                  <c:v>100.44525064912479</c:v>
                </c:pt>
                <c:pt idx="155">
                  <c:v>200.60560181680543</c:v>
                </c:pt>
                <c:pt idx="156">
                  <c:v>89.297259115211574</c:v>
                </c:pt>
                <c:pt idx="157">
                  <c:v>146.79087898983661</c:v>
                </c:pt>
                <c:pt idx="158">
                  <c:v>177.24310397416036</c:v>
                </c:pt>
                <c:pt idx="159">
                  <c:v>138.2083039975179</c:v>
                </c:pt>
                <c:pt idx="160">
                  <c:v>163.497339139888</c:v>
                </c:pt>
                <c:pt idx="161">
                  <c:v>90.639125867705815</c:v>
                </c:pt>
                <c:pt idx="162">
                  <c:v>176.27636617480726</c:v>
                </c:pt>
                <c:pt idx="163">
                  <c:v>130.69006295330411</c:v>
                </c:pt>
                <c:pt idx="164">
                  <c:v>38.474982844748411</c:v>
                </c:pt>
                <c:pt idx="165">
                  <c:v>170.23052507880027</c:v>
                </c:pt>
                <c:pt idx="166">
                  <c:v>142.72283573981267</c:v>
                </c:pt>
                <c:pt idx="167">
                  <c:v>86.745296702954008</c:v>
                </c:pt>
                <c:pt idx="168">
                  <c:v>153.69911798472913</c:v>
                </c:pt>
                <c:pt idx="169">
                  <c:v>123.00775063575038</c:v>
                </c:pt>
                <c:pt idx="170">
                  <c:v>80.714878478665199</c:v>
                </c:pt>
                <c:pt idx="171">
                  <c:v>121.41754798857122</c:v>
                </c:pt>
                <c:pt idx="172">
                  <c:v>112.8358021949233</c:v>
                </c:pt>
                <c:pt idx="173">
                  <c:v>82.867963962440257</c:v>
                </c:pt>
                <c:pt idx="174">
                  <c:v>73.644178359148938</c:v>
                </c:pt>
                <c:pt idx="175">
                  <c:v>77.86691008757154</c:v>
                </c:pt>
                <c:pt idx="176">
                  <c:v>91.065820351265003</c:v>
                </c:pt>
                <c:pt idx="177">
                  <c:v>135.76433779401464</c:v>
                </c:pt>
                <c:pt idx="178">
                  <c:v>88.393695483719057</c:v>
                </c:pt>
                <c:pt idx="179">
                  <c:v>72.264713275162492</c:v>
                </c:pt>
                <c:pt idx="180">
                  <c:v>134.70689991061963</c:v>
                </c:pt>
                <c:pt idx="181">
                  <c:v>116.83332252985217</c:v>
                </c:pt>
                <c:pt idx="182">
                  <c:v>119.2658541468542</c:v>
                </c:pt>
                <c:pt idx="183">
                  <c:v>77.759349577491136</c:v>
                </c:pt>
                <c:pt idx="184">
                  <c:v>133.6952973926557</c:v>
                </c:pt>
                <c:pt idx="185">
                  <c:v>54.024830281778634</c:v>
                </c:pt>
                <c:pt idx="186">
                  <c:v>117.13589502095408</c:v>
                </c:pt>
                <c:pt idx="187">
                  <c:v>140.94629415432615</c:v>
                </c:pt>
                <c:pt idx="188">
                  <c:v>117.66796808223953</c:v>
                </c:pt>
                <c:pt idx="189">
                  <c:v>105.63397634356026</c:v>
                </c:pt>
                <c:pt idx="190">
                  <c:v>95.372692639662631</c:v>
                </c:pt>
                <c:pt idx="191">
                  <c:v>147.30129301075007</c:v>
                </c:pt>
                <c:pt idx="192">
                  <c:v>98.57341520487347</c:v>
                </c:pt>
                <c:pt idx="193">
                  <c:v>112.37540389601423</c:v>
                </c:pt>
                <c:pt idx="194">
                  <c:v>102.71513685414099</c:v>
                </c:pt>
                <c:pt idx="195">
                  <c:v>140.76534860909018</c:v>
                </c:pt>
                <c:pt idx="196">
                  <c:v>87.923559588149345</c:v>
                </c:pt>
                <c:pt idx="197">
                  <c:v>161.52664046456059</c:v>
                </c:pt>
                <c:pt idx="198">
                  <c:v>93.522685256046458</c:v>
                </c:pt>
                <c:pt idx="199">
                  <c:v>116.14887952379569</c:v>
                </c:pt>
                <c:pt idx="200">
                  <c:v>87.567931214150263</c:v>
                </c:pt>
                <c:pt idx="201">
                  <c:v>109.30951595229473</c:v>
                </c:pt>
                <c:pt idx="202">
                  <c:v>110.24505543833386</c:v>
                </c:pt>
                <c:pt idx="203">
                  <c:v>110.39001394950735</c:v>
                </c:pt>
                <c:pt idx="204">
                  <c:v>85.37170890171906</c:v>
                </c:pt>
                <c:pt idx="205">
                  <c:v>122.03307943326118</c:v>
                </c:pt>
                <c:pt idx="206">
                  <c:v>106.53928989093833</c:v>
                </c:pt>
                <c:pt idx="207">
                  <c:v>56.793399386845138</c:v>
                </c:pt>
                <c:pt idx="208">
                  <c:v>82.604017520523911</c:v>
                </c:pt>
                <c:pt idx="209">
                  <c:v>119.86377499755471</c:v>
                </c:pt>
                <c:pt idx="210">
                  <c:v>30.85498893191485</c:v>
                </c:pt>
                <c:pt idx="211">
                  <c:v>78.722722037617231</c:v>
                </c:pt>
                <c:pt idx="212">
                  <c:v>107.89889798403367</c:v>
                </c:pt>
                <c:pt idx="213">
                  <c:v>122.48516376889562</c:v>
                </c:pt>
                <c:pt idx="214">
                  <c:v>91.650690665021571</c:v>
                </c:pt>
                <c:pt idx="215">
                  <c:v>151.97033713114095</c:v>
                </c:pt>
                <c:pt idx="216">
                  <c:v>104.26448654919072</c:v>
                </c:pt>
                <c:pt idx="217">
                  <c:v>144.67904858518054</c:v>
                </c:pt>
                <c:pt idx="218">
                  <c:v>224.42035643588272</c:v>
                </c:pt>
                <c:pt idx="219">
                  <c:v>69.919698992029893</c:v>
                </c:pt>
                <c:pt idx="220">
                  <c:v>98.229857867409734</c:v>
                </c:pt>
                <c:pt idx="221">
                  <c:v>76.472245831821795</c:v>
                </c:pt>
                <c:pt idx="222">
                  <c:v>124.20629817121163</c:v>
                </c:pt>
                <c:pt idx="223">
                  <c:v>88.894943124823513</c:v>
                </c:pt>
                <c:pt idx="224">
                  <c:v>183.52614732799574</c:v>
                </c:pt>
                <c:pt idx="225">
                  <c:v>83.674619259458595</c:v>
                </c:pt>
                <c:pt idx="226">
                  <c:v>86.46783248603225</c:v>
                </c:pt>
                <c:pt idx="227">
                  <c:v>100.37488450002321</c:v>
                </c:pt>
                <c:pt idx="228">
                  <c:v>80.3077105654191</c:v>
                </c:pt>
                <c:pt idx="229">
                  <c:v>53.674419230550427</c:v>
                </c:pt>
                <c:pt idx="230">
                  <c:v>58.543623988145065</c:v>
                </c:pt>
                <c:pt idx="231">
                  <c:v>205.22109357117151</c:v>
                </c:pt>
                <c:pt idx="232">
                  <c:v>70.093914916284206</c:v>
                </c:pt>
                <c:pt idx="233">
                  <c:v>159.4816600691353</c:v>
                </c:pt>
                <c:pt idx="234">
                  <c:v>186.94822164422996</c:v>
                </c:pt>
                <c:pt idx="235">
                  <c:v>65.39010647689004</c:v>
                </c:pt>
                <c:pt idx="236">
                  <c:v>74.363204463555135</c:v>
                </c:pt>
                <c:pt idx="237">
                  <c:v>78.860293739151558</c:v>
                </c:pt>
                <c:pt idx="238">
                  <c:v>71.396356935221846</c:v>
                </c:pt>
                <c:pt idx="239">
                  <c:v>110.47887679610066</c:v>
                </c:pt>
                <c:pt idx="240">
                  <c:v>123.52461326074476</c:v>
                </c:pt>
                <c:pt idx="241">
                  <c:v>52.159818206986053</c:v>
                </c:pt>
                <c:pt idx="242">
                  <c:v>77.245032596998271</c:v>
                </c:pt>
                <c:pt idx="243">
                  <c:v>60.533507834719089</c:v>
                </c:pt>
                <c:pt idx="244">
                  <c:v>92.301491334139456</c:v>
                </c:pt>
                <c:pt idx="245">
                  <c:v>38.178885695754047</c:v>
                </c:pt>
                <c:pt idx="246">
                  <c:v>94.636756607778622</c:v>
                </c:pt>
                <c:pt idx="247">
                  <c:v>74.446451529891661</c:v>
                </c:pt>
                <c:pt idx="248">
                  <c:v>64.434784959740639</c:v>
                </c:pt>
                <c:pt idx="249">
                  <c:v>147.57475333360642</c:v>
                </c:pt>
                <c:pt idx="250">
                  <c:v>37.147048922580979</c:v>
                </c:pt>
                <c:pt idx="251">
                  <c:v>43.04931481040407</c:v>
                </c:pt>
                <c:pt idx="252">
                  <c:v>53.997143138607036</c:v>
                </c:pt>
                <c:pt idx="253">
                  <c:v>99.994824284457309</c:v>
                </c:pt>
                <c:pt idx="254">
                  <c:v>64.266571878706586</c:v>
                </c:pt>
                <c:pt idx="255">
                  <c:v>109.09226427431621</c:v>
                </c:pt>
                <c:pt idx="256">
                  <c:v>43.241002940344934</c:v>
                </c:pt>
                <c:pt idx="257">
                  <c:v>93.658922261349204</c:v>
                </c:pt>
                <c:pt idx="258">
                  <c:v>98.131412549090058</c:v>
                </c:pt>
                <c:pt idx="259">
                  <c:v>72.238186374958644</c:v>
                </c:pt>
                <c:pt idx="260">
                  <c:v>142.98295284102528</c:v>
                </c:pt>
                <c:pt idx="261">
                  <c:v>93.210384500978137</c:v>
                </c:pt>
                <c:pt idx="262">
                  <c:v>36.221964003358885</c:v>
                </c:pt>
                <c:pt idx="263">
                  <c:v>81.3262996994969</c:v>
                </c:pt>
                <c:pt idx="264">
                  <c:v>122.57528037453753</c:v>
                </c:pt>
                <c:pt idx="265">
                  <c:v>127.3725050636061</c:v>
                </c:pt>
                <c:pt idx="266">
                  <c:v>110.2779485675901</c:v>
                </c:pt>
                <c:pt idx="267">
                  <c:v>66.534141818624846</c:v>
                </c:pt>
                <c:pt idx="268">
                  <c:v>57.620686308382837</c:v>
                </c:pt>
                <c:pt idx="269">
                  <c:v>113.67311701141281</c:v>
                </c:pt>
                <c:pt idx="270">
                  <c:v>63.893555237647121</c:v>
                </c:pt>
                <c:pt idx="271">
                  <c:v>64.830677588595563</c:v>
                </c:pt>
                <c:pt idx="272">
                  <c:v>69.302700695824868</c:v>
                </c:pt>
                <c:pt idx="273">
                  <c:v>65.988276456414752</c:v>
                </c:pt>
                <c:pt idx="274">
                  <c:v>64.316663878957598</c:v>
                </c:pt>
                <c:pt idx="275">
                  <c:v>47.420168238669739</c:v>
                </c:pt>
                <c:pt idx="276">
                  <c:v>143.71749514465284</c:v>
                </c:pt>
                <c:pt idx="277">
                  <c:v>35.262715041511335</c:v>
                </c:pt>
                <c:pt idx="278">
                  <c:v>81.664911972005939</c:v>
                </c:pt>
                <c:pt idx="279">
                  <c:v>72.434516260765818</c:v>
                </c:pt>
                <c:pt idx="280">
                  <c:v>49.356634328355312</c:v>
                </c:pt>
                <c:pt idx="281">
                  <c:v>38.65657487291724</c:v>
                </c:pt>
                <c:pt idx="282">
                  <c:v>55.484038438087062</c:v>
                </c:pt>
                <c:pt idx="283">
                  <c:v>68.713160944119224</c:v>
                </c:pt>
                <c:pt idx="284">
                  <c:v>49.480167523218178</c:v>
                </c:pt>
                <c:pt idx="285">
                  <c:v>36.230523159364218</c:v>
                </c:pt>
                <c:pt idx="286">
                  <c:v>47.613035590548975</c:v>
                </c:pt>
                <c:pt idx="287">
                  <c:v>101.83092788653616</c:v>
                </c:pt>
                <c:pt idx="288">
                  <c:v>74.926071631123165</c:v>
                </c:pt>
                <c:pt idx="289">
                  <c:v>53.270646080122795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5B-42DB-8365-5929B2856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</a:t>
                </a:r>
                <a:r>
                  <a:rPr lang="en-US" sz="1400" baseline="30000"/>
                  <a:t>13</a:t>
                </a:r>
                <a:r>
                  <a:rPr lang="en-US" sz="1400"/>
                  <a:t>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3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</a:t>
                </a:r>
                <a:r>
                  <a:rPr lang="en-US" sz="1200" baseline="30000"/>
                  <a:t>13</a:t>
                </a:r>
                <a:r>
                  <a:rPr lang="en-US" sz="1200"/>
                  <a:t>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463021</xdr:colOff>
      <xdr:row>2</xdr:row>
      <xdr:rowOff>50095</xdr:rowOff>
    </xdr:from>
    <xdr:to>
      <xdr:col>48</xdr:col>
      <xdr:colOff>180800</xdr:colOff>
      <xdr:row>17</xdr:row>
      <xdr:rowOff>41628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1C69A1-6D97-292F-236D-963FFB357F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406576</xdr:colOff>
      <xdr:row>16</xdr:row>
      <xdr:rowOff>131116</xdr:rowOff>
    </xdr:from>
    <xdr:to>
      <xdr:col>40</xdr:col>
      <xdr:colOff>161984</xdr:colOff>
      <xdr:row>32</xdr:row>
      <xdr:rowOff>140113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B07AB6-2D3F-F7AC-4C71-0B1959AA69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588079</xdr:colOff>
      <xdr:row>18</xdr:row>
      <xdr:rowOff>58032</xdr:rowOff>
    </xdr:from>
    <xdr:to>
      <xdr:col>48</xdr:col>
      <xdr:colOff>268111</xdr:colOff>
      <xdr:row>33</xdr:row>
      <xdr:rowOff>49565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1B6B8C-EE35-2634-9E14-AFB37FDB14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363950</xdr:colOff>
      <xdr:row>34</xdr:row>
      <xdr:rowOff>163453</xdr:rowOff>
    </xdr:from>
    <xdr:to>
      <xdr:col>40</xdr:col>
      <xdr:colOff>119358</xdr:colOff>
      <xdr:row>50</xdr:row>
      <xdr:rowOff>172450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2161B28-1A06-4B6A-86EE-D2EEB2AF9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399815</xdr:colOff>
      <xdr:row>0</xdr:row>
      <xdr:rowOff>32926</xdr:rowOff>
    </xdr:from>
    <xdr:to>
      <xdr:col>40</xdr:col>
      <xdr:colOff>79963</xdr:colOff>
      <xdr:row>16</xdr:row>
      <xdr:rowOff>41923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6517773-C0F4-4C9B-8003-4BD5B51C2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159929</xdr:colOff>
      <xdr:row>35</xdr:row>
      <xdr:rowOff>44683</xdr:rowOff>
    </xdr:from>
    <xdr:to>
      <xdr:col>47</xdr:col>
      <xdr:colOff>498595</xdr:colOff>
      <xdr:row>50</xdr:row>
      <xdr:rowOff>36217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3209C78-FEDB-4500-B060-9195F1DE3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A84C-767F-4838-952C-B383BF9EF7AB}">
  <dimension ref="A3:AE294"/>
  <sheetViews>
    <sheetView tabSelected="1" topLeftCell="W1" zoomScale="90" zoomScaleNormal="90" workbookViewId="0">
      <selection activeCell="AS20" sqref="AS20"/>
    </sheetView>
  </sheetViews>
  <sheetFormatPr defaultRowHeight="14.5" x14ac:dyDescent="0.35"/>
  <sheetData>
    <row r="3" spans="1:31" x14ac:dyDescent="0.35">
      <c r="A3" t="s">
        <v>0</v>
      </c>
      <c r="B3">
        <v>54.9</v>
      </c>
      <c r="C3">
        <v>67.099999999999994</v>
      </c>
      <c r="D3">
        <v>68.099999999999994</v>
      </c>
      <c r="E3">
        <v>69.900000000000006</v>
      </c>
      <c r="F3">
        <v>72.8</v>
      </c>
      <c r="G3">
        <v>84.9</v>
      </c>
      <c r="H3">
        <v>85.9</v>
      </c>
      <c r="I3">
        <v>87.8</v>
      </c>
      <c r="J3">
        <v>90.9</v>
      </c>
      <c r="K3">
        <v>83.1</v>
      </c>
      <c r="L3">
        <v>97</v>
      </c>
      <c r="M3">
        <v>101.1</v>
      </c>
      <c r="N3">
        <v>103</v>
      </c>
      <c r="O3">
        <v>104.2</v>
      </c>
      <c r="P3">
        <v>114.8</v>
      </c>
      <c r="Q3">
        <v>119.1</v>
      </c>
      <c r="R3">
        <v>122.2</v>
      </c>
      <c r="S3">
        <v>133.1</v>
      </c>
      <c r="T3">
        <v>134.1</v>
      </c>
      <c r="U3">
        <v>116.1</v>
      </c>
    </row>
    <row r="4" spans="1:31" x14ac:dyDescent="0.35">
      <c r="A4" t="s">
        <v>1</v>
      </c>
      <c r="B4">
        <v>54.9</v>
      </c>
      <c r="C4" t="s">
        <v>11</v>
      </c>
      <c r="D4">
        <v>68.099999999999994</v>
      </c>
      <c r="E4" t="s">
        <v>8</v>
      </c>
      <c r="F4">
        <v>72.8</v>
      </c>
      <c r="G4" t="s">
        <v>9</v>
      </c>
      <c r="H4">
        <v>85.9</v>
      </c>
      <c r="I4">
        <v>87.8</v>
      </c>
      <c r="J4">
        <v>90.9</v>
      </c>
      <c r="K4">
        <v>83.1</v>
      </c>
      <c r="L4">
        <v>97</v>
      </c>
      <c r="M4">
        <v>101.1</v>
      </c>
      <c r="N4" t="s">
        <v>10</v>
      </c>
      <c r="O4">
        <v>104.2</v>
      </c>
      <c r="P4">
        <v>114.8</v>
      </c>
      <c r="Q4">
        <v>119.1</v>
      </c>
      <c r="R4">
        <v>122.2</v>
      </c>
      <c r="S4">
        <v>133.1</v>
      </c>
      <c r="T4">
        <v>134.1</v>
      </c>
      <c r="U4">
        <v>116.1</v>
      </c>
      <c r="V4" t="s">
        <v>2</v>
      </c>
      <c r="W4" t="s">
        <v>3</v>
      </c>
      <c r="X4" t="s">
        <v>4</v>
      </c>
      <c r="Y4" t="s">
        <v>5</v>
      </c>
      <c r="Z4" t="s">
        <v>13</v>
      </c>
      <c r="AA4" t="s">
        <v>12</v>
      </c>
      <c r="AB4" t="s">
        <v>6</v>
      </c>
      <c r="AC4" t="s">
        <v>14</v>
      </c>
      <c r="AD4" t="s">
        <v>7</v>
      </c>
      <c r="AE4" t="s">
        <v>15</v>
      </c>
    </row>
    <row r="5" spans="1:31" x14ac:dyDescent="0.35">
      <c r="A5">
        <v>14.5777</v>
      </c>
      <c r="B5">
        <v>35739.4</v>
      </c>
      <c r="C5">
        <v>14.6</v>
      </c>
      <c r="D5">
        <v>18.7</v>
      </c>
      <c r="E5">
        <v>35.700000000000003</v>
      </c>
      <c r="F5">
        <v>425074.5</v>
      </c>
      <c r="G5">
        <v>35.1</v>
      </c>
      <c r="H5">
        <v>0</v>
      </c>
      <c r="I5">
        <v>31.6</v>
      </c>
      <c r="J5">
        <v>25914.6</v>
      </c>
      <c r="K5">
        <v>223.9</v>
      </c>
      <c r="L5">
        <v>839.5</v>
      </c>
      <c r="M5">
        <v>67.7</v>
      </c>
      <c r="N5">
        <v>64.900000000000006</v>
      </c>
      <c r="O5">
        <v>9.18</v>
      </c>
      <c r="P5">
        <v>73.2</v>
      </c>
      <c r="Q5">
        <v>42.6</v>
      </c>
      <c r="R5">
        <v>3.87</v>
      </c>
      <c r="S5">
        <v>7.8</v>
      </c>
      <c r="V5">
        <f>B5+F5+J5</f>
        <v>486728.5</v>
      </c>
      <c r="W5">
        <f>(C5+G5+N5)*1000000/V5</f>
        <v>235.44953706224314</v>
      </c>
      <c r="X5">
        <f>(D5+H5)*1000000/V5</f>
        <v>38.419776117486443</v>
      </c>
      <c r="Y5">
        <f>(E5+I5)*1000000/V5</f>
        <v>138.27010335330687</v>
      </c>
      <c r="Z5">
        <f>(P5+S5+T5)*1000000/V5</f>
        <v>166.41721205970063</v>
      </c>
      <c r="AB5">
        <f>(O5+R5)*1000000/V5</f>
        <v>26.811661942951769</v>
      </c>
      <c r="AC5">
        <f>(K5+M5)*1000000/V5</f>
        <v>599.10196341492224</v>
      </c>
      <c r="AD5">
        <f>F5/B5</f>
        <v>11.893722334454411</v>
      </c>
      <c r="AE5">
        <f>W5/Z5</f>
        <v>1.414814814814815</v>
      </c>
    </row>
    <row r="6" spans="1:31" x14ac:dyDescent="0.35">
      <c r="A6">
        <v>14.5876</v>
      </c>
      <c r="B6">
        <v>31009.7</v>
      </c>
      <c r="C6">
        <v>8.86</v>
      </c>
      <c r="D6">
        <v>5.81</v>
      </c>
      <c r="E6">
        <v>31</v>
      </c>
      <c r="F6">
        <v>356967.9</v>
      </c>
      <c r="G6">
        <v>5.44</v>
      </c>
      <c r="H6">
        <v>14.9</v>
      </c>
      <c r="I6">
        <v>23.2</v>
      </c>
      <c r="J6">
        <v>20921.900000000001</v>
      </c>
      <c r="K6">
        <v>136.69999999999999</v>
      </c>
      <c r="L6">
        <v>885.4</v>
      </c>
      <c r="M6">
        <v>38.700000000000003</v>
      </c>
      <c r="N6">
        <v>71.7</v>
      </c>
      <c r="O6">
        <v>5.81</v>
      </c>
      <c r="P6">
        <v>64.400000000000006</v>
      </c>
      <c r="Q6">
        <v>31.2</v>
      </c>
      <c r="R6">
        <v>0</v>
      </c>
      <c r="S6">
        <v>21.2</v>
      </c>
      <c r="V6">
        <f t="shared" ref="V6:V56" si="0">B6+F6+J6</f>
        <v>408899.50000000006</v>
      </c>
      <c r="W6">
        <f t="shared" ref="W6:W56" si="1">(C6+G6+N6)*1000000/V6</f>
        <v>210.32062890759218</v>
      </c>
      <c r="X6">
        <f t="shared" ref="X6:X56" si="2">(D6+H6)*1000000/V6</f>
        <v>50.648142147398069</v>
      </c>
      <c r="Y6">
        <f t="shared" ref="Y6:Y56" si="3">(E6+I6)*1000000/V6</f>
        <v>132.55090798594762</v>
      </c>
      <c r="Z6">
        <f t="shared" ref="Z6:Z56" si="4">(P6+S6+T6)*1000000/V6</f>
        <v>209.34239342430109</v>
      </c>
      <c r="AB6">
        <f t="shared" ref="AB6:AB56" si="5">(O6+R6)*1000000/V6</f>
        <v>14.208870394803611</v>
      </c>
      <c r="AC6">
        <f t="shared" ref="AC6:AC69" si="6">(K6+M6)*1000000/V6</f>
        <v>428.95625942315888</v>
      </c>
      <c r="AD6">
        <f t="shared" ref="AD6:AD56" si="7">F6/B6</f>
        <v>11.511491565542395</v>
      </c>
      <c r="AE6">
        <f t="shared" ref="AE6:AE69" si="8">W6/Z6</f>
        <v>1.0046728971962615</v>
      </c>
    </row>
    <row r="7" spans="1:31" x14ac:dyDescent="0.35">
      <c r="A7">
        <v>14.5974</v>
      </c>
      <c r="B7">
        <v>7273.1</v>
      </c>
      <c r="C7">
        <v>4.3899999999999997</v>
      </c>
      <c r="D7">
        <v>3.87</v>
      </c>
      <c r="E7">
        <v>9.0299999999999994</v>
      </c>
      <c r="F7">
        <v>78965.5</v>
      </c>
      <c r="G7">
        <v>0.98</v>
      </c>
      <c r="H7">
        <v>0</v>
      </c>
      <c r="I7">
        <v>1.93</v>
      </c>
      <c r="J7">
        <v>4463.3</v>
      </c>
      <c r="K7">
        <v>37.4</v>
      </c>
      <c r="L7">
        <v>187.3</v>
      </c>
      <c r="M7">
        <v>9.68</v>
      </c>
      <c r="N7">
        <v>14.1</v>
      </c>
      <c r="O7">
        <v>3.23</v>
      </c>
      <c r="P7">
        <v>13.7</v>
      </c>
      <c r="Q7">
        <v>7.1</v>
      </c>
      <c r="R7">
        <v>0</v>
      </c>
      <c r="S7">
        <v>2.93</v>
      </c>
      <c r="V7">
        <f t="shared" si="0"/>
        <v>90701.900000000009</v>
      </c>
      <c r="W7">
        <f t="shared" si="1"/>
        <v>214.65922985075284</v>
      </c>
      <c r="X7">
        <f t="shared" si="2"/>
        <v>42.667242913323754</v>
      </c>
      <c r="Y7">
        <f t="shared" si="3"/>
        <v>120.83539595091172</v>
      </c>
      <c r="Z7">
        <f t="shared" si="4"/>
        <v>183.34786812624648</v>
      </c>
      <c r="AB7">
        <f t="shared" si="5"/>
        <v>35.611161397942048</v>
      </c>
      <c r="AC7">
        <f t="shared" si="6"/>
        <v>519.06299647526669</v>
      </c>
      <c r="AD7">
        <f t="shared" si="7"/>
        <v>10.857199818509301</v>
      </c>
      <c r="AE7">
        <f t="shared" si="8"/>
        <v>1.17077570655442</v>
      </c>
    </row>
    <row r="8" spans="1:31" x14ac:dyDescent="0.35">
      <c r="A8">
        <v>14.6073</v>
      </c>
      <c r="B8">
        <v>29465</v>
      </c>
      <c r="C8">
        <v>8.2899999999999991</v>
      </c>
      <c r="D8">
        <v>14.2</v>
      </c>
      <c r="E8">
        <v>29.7</v>
      </c>
      <c r="F8">
        <v>387447.3</v>
      </c>
      <c r="G8">
        <v>14.6</v>
      </c>
      <c r="H8">
        <v>0</v>
      </c>
      <c r="I8">
        <v>16.8</v>
      </c>
      <c r="J8">
        <v>26297.5</v>
      </c>
      <c r="K8">
        <v>200.4</v>
      </c>
      <c r="L8">
        <v>1049.7</v>
      </c>
      <c r="M8">
        <v>38.1</v>
      </c>
      <c r="N8">
        <v>73.2</v>
      </c>
      <c r="O8">
        <v>10.3</v>
      </c>
      <c r="P8">
        <v>67.3</v>
      </c>
      <c r="Q8">
        <v>27.1</v>
      </c>
      <c r="R8">
        <v>5.81</v>
      </c>
      <c r="S8">
        <v>0</v>
      </c>
      <c r="V8">
        <f t="shared" si="0"/>
        <v>443209.8</v>
      </c>
      <c r="W8">
        <f t="shared" si="1"/>
        <v>216.80477281865157</v>
      </c>
      <c r="X8">
        <f t="shared" si="2"/>
        <v>32.039002747682929</v>
      </c>
      <c r="Y8">
        <f t="shared" si="3"/>
        <v>104.91645265966592</v>
      </c>
      <c r="Z8">
        <f t="shared" si="4"/>
        <v>151.84682288162401</v>
      </c>
      <c r="AB8">
        <f t="shared" si="5"/>
        <v>36.348474244026193</v>
      </c>
      <c r="AC8">
        <f t="shared" si="6"/>
        <v>538.1198700931252</v>
      </c>
      <c r="AD8">
        <f t="shared" si="7"/>
        <v>13.1494077719328</v>
      </c>
      <c r="AE8">
        <f t="shared" si="8"/>
        <v>1.4277860326894503</v>
      </c>
    </row>
    <row r="9" spans="1:31" x14ac:dyDescent="0.35">
      <c r="A9">
        <v>14.6172</v>
      </c>
      <c r="B9">
        <v>40012.300000000003</v>
      </c>
      <c r="C9">
        <v>49.8</v>
      </c>
      <c r="D9">
        <v>23.2</v>
      </c>
      <c r="E9">
        <v>28.4</v>
      </c>
      <c r="F9">
        <v>488030.9</v>
      </c>
      <c r="G9">
        <v>15.1</v>
      </c>
      <c r="H9">
        <v>0</v>
      </c>
      <c r="I9">
        <v>11.6</v>
      </c>
      <c r="J9">
        <v>25228.6</v>
      </c>
      <c r="K9">
        <v>198.7</v>
      </c>
      <c r="L9">
        <v>1125.3</v>
      </c>
      <c r="M9">
        <v>29.7</v>
      </c>
      <c r="N9">
        <v>67.3</v>
      </c>
      <c r="O9">
        <v>16.8</v>
      </c>
      <c r="P9">
        <v>89.8</v>
      </c>
      <c r="Q9">
        <v>37.4</v>
      </c>
      <c r="R9">
        <v>0</v>
      </c>
      <c r="S9">
        <v>26.3</v>
      </c>
      <c r="V9">
        <f t="shared" si="0"/>
        <v>553271.80000000005</v>
      </c>
      <c r="W9">
        <f t="shared" si="1"/>
        <v>238.94223417857185</v>
      </c>
      <c r="X9">
        <f t="shared" si="2"/>
        <v>41.93237392543773</v>
      </c>
      <c r="Y9">
        <f t="shared" si="3"/>
        <v>72.297196423168501</v>
      </c>
      <c r="Z9">
        <f t="shared" si="4"/>
        <v>209.84261261824656</v>
      </c>
      <c r="AB9">
        <f t="shared" si="5"/>
        <v>30.364822497730771</v>
      </c>
      <c r="AC9">
        <f t="shared" si="6"/>
        <v>412.81699157629208</v>
      </c>
      <c r="AD9">
        <f t="shared" si="7"/>
        <v>12.197021915760903</v>
      </c>
      <c r="AE9">
        <f t="shared" si="8"/>
        <v>1.1386735572782083</v>
      </c>
    </row>
    <row r="10" spans="1:31" x14ac:dyDescent="0.35">
      <c r="A10">
        <v>14.6271</v>
      </c>
      <c r="B10">
        <v>39729.699999999997</v>
      </c>
      <c r="C10">
        <v>29.3</v>
      </c>
      <c r="D10">
        <v>15.5</v>
      </c>
      <c r="E10">
        <v>63.9</v>
      </c>
      <c r="F10">
        <v>489789.3</v>
      </c>
      <c r="G10">
        <v>11.3</v>
      </c>
      <c r="H10">
        <v>5.16</v>
      </c>
      <c r="I10">
        <v>11.6</v>
      </c>
      <c r="J10">
        <v>25132.400000000001</v>
      </c>
      <c r="K10">
        <v>196.1</v>
      </c>
      <c r="L10">
        <v>1048.2</v>
      </c>
      <c r="M10">
        <v>50.3</v>
      </c>
      <c r="N10">
        <v>85.4</v>
      </c>
      <c r="O10">
        <v>23.2</v>
      </c>
      <c r="P10">
        <v>71.5</v>
      </c>
      <c r="Q10">
        <v>31.6</v>
      </c>
      <c r="R10">
        <v>4.5199999999999996</v>
      </c>
      <c r="S10">
        <v>15.1</v>
      </c>
      <c r="V10">
        <f t="shared" si="0"/>
        <v>554651.4</v>
      </c>
      <c r="W10">
        <f t="shared" si="1"/>
        <v>227.16971416641155</v>
      </c>
      <c r="X10">
        <f t="shared" si="2"/>
        <v>37.248621386333831</v>
      </c>
      <c r="Y10">
        <f t="shared" si="3"/>
        <v>136.12153507590534</v>
      </c>
      <c r="Z10">
        <f t="shared" si="4"/>
        <v>156.13410513342254</v>
      </c>
      <c r="AB10">
        <f t="shared" si="5"/>
        <v>49.977337116610542</v>
      </c>
      <c r="AC10">
        <f t="shared" si="6"/>
        <v>444.24299659209362</v>
      </c>
      <c r="AD10">
        <f t="shared" si="7"/>
        <v>12.328039225063366</v>
      </c>
      <c r="AE10">
        <f t="shared" si="8"/>
        <v>1.4549653579676676</v>
      </c>
    </row>
    <row r="11" spans="1:31" x14ac:dyDescent="0.35">
      <c r="A11">
        <v>14.6371</v>
      </c>
      <c r="B11">
        <v>39054.6</v>
      </c>
      <c r="C11">
        <v>24.9</v>
      </c>
      <c r="D11">
        <v>22.6</v>
      </c>
      <c r="E11">
        <v>49</v>
      </c>
      <c r="F11">
        <v>473478.40000000002</v>
      </c>
      <c r="G11">
        <v>27.3</v>
      </c>
      <c r="H11">
        <v>0</v>
      </c>
      <c r="I11">
        <v>0</v>
      </c>
      <c r="J11">
        <v>25802.2</v>
      </c>
      <c r="K11">
        <v>230.9</v>
      </c>
      <c r="L11">
        <v>994.5</v>
      </c>
      <c r="M11">
        <v>27.1</v>
      </c>
      <c r="N11">
        <v>67.8</v>
      </c>
      <c r="O11">
        <v>9.68</v>
      </c>
      <c r="P11">
        <v>73.7</v>
      </c>
      <c r="Q11">
        <v>9.68</v>
      </c>
      <c r="R11">
        <v>0</v>
      </c>
      <c r="S11">
        <v>10.199999999999999</v>
      </c>
      <c r="V11">
        <f t="shared" si="0"/>
        <v>538335.19999999995</v>
      </c>
      <c r="W11">
        <f t="shared" si="1"/>
        <v>222.90944378149527</v>
      </c>
      <c r="X11">
        <f t="shared" si="2"/>
        <v>41.981278578848276</v>
      </c>
      <c r="Y11">
        <f t="shared" si="3"/>
        <v>91.021356210777228</v>
      </c>
      <c r="Z11">
        <f t="shared" si="4"/>
        <v>155.85085277722877</v>
      </c>
      <c r="AB11">
        <f t="shared" si="5"/>
        <v>17.98136179837395</v>
      </c>
      <c r="AC11">
        <f t="shared" si="6"/>
        <v>479.25530413021482</v>
      </c>
      <c r="AD11">
        <f t="shared" si="7"/>
        <v>12.123498896416812</v>
      </c>
      <c r="AE11">
        <f t="shared" si="8"/>
        <v>1.4302741358760429</v>
      </c>
    </row>
    <row r="12" spans="1:31" x14ac:dyDescent="0.35">
      <c r="A12">
        <v>14.6469</v>
      </c>
      <c r="B12">
        <v>40576.1</v>
      </c>
      <c r="C12">
        <v>34.700000000000003</v>
      </c>
      <c r="D12">
        <v>5.16</v>
      </c>
      <c r="E12">
        <v>21.3</v>
      </c>
      <c r="F12">
        <v>490807.3</v>
      </c>
      <c r="G12">
        <v>32.700000000000003</v>
      </c>
      <c r="H12">
        <v>12.9</v>
      </c>
      <c r="I12">
        <v>20</v>
      </c>
      <c r="J12">
        <v>26695.200000000001</v>
      </c>
      <c r="K12">
        <v>226.5</v>
      </c>
      <c r="L12">
        <v>1014.2</v>
      </c>
      <c r="M12">
        <v>74.2</v>
      </c>
      <c r="N12">
        <v>66.8</v>
      </c>
      <c r="O12">
        <v>19.399999999999999</v>
      </c>
      <c r="P12">
        <v>39.5</v>
      </c>
      <c r="Q12">
        <v>4.5199999999999996</v>
      </c>
      <c r="R12">
        <v>0</v>
      </c>
      <c r="S12">
        <v>19</v>
      </c>
      <c r="V12">
        <f t="shared" si="0"/>
        <v>558078.6</v>
      </c>
      <c r="W12">
        <f t="shared" si="1"/>
        <v>240.46791975180557</v>
      </c>
      <c r="X12">
        <f t="shared" si="2"/>
        <v>32.361033015779505</v>
      </c>
      <c r="Y12">
        <f t="shared" si="3"/>
        <v>74.003912710503499</v>
      </c>
      <c r="Z12">
        <f t="shared" si="4"/>
        <v>104.82394415410303</v>
      </c>
      <c r="AB12">
        <f t="shared" si="5"/>
        <v>34.762128488711092</v>
      </c>
      <c r="AC12">
        <f t="shared" si="6"/>
        <v>538.8129915750219</v>
      </c>
      <c r="AD12">
        <f t="shared" si="7"/>
        <v>12.095970287928116</v>
      </c>
      <c r="AE12">
        <f t="shared" si="8"/>
        <v>2.2940170940170939</v>
      </c>
    </row>
    <row r="13" spans="1:31" x14ac:dyDescent="0.35">
      <c r="A13">
        <v>14.6568</v>
      </c>
      <c r="B13">
        <v>39558.9</v>
      </c>
      <c r="C13">
        <v>7.8</v>
      </c>
      <c r="D13">
        <v>16.8</v>
      </c>
      <c r="E13">
        <v>67.7</v>
      </c>
      <c r="F13">
        <v>496609.1</v>
      </c>
      <c r="G13">
        <v>15.1</v>
      </c>
      <c r="H13">
        <v>0</v>
      </c>
      <c r="I13">
        <v>4.51</v>
      </c>
      <c r="J13">
        <v>26447.599999999999</v>
      </c>
      <c r="K13">
        <v>114.7</v>
      </c>
      <c r="L13">
        <v>1122.9000000000001</v>
      </c>
      <c r="M13">
        <v>29</v>
      </c>
      <c r="N13">
        <v>94.6</v>
      </c>
      <c r="O13">
        <v>5.16</v>
      </c>
      <c r="P13">
        <v>53.2</v>
      </c>
      <c r="Q13">
        <v>14.8</v>
      </c>
      <c r="R13">
        <v>0</v>
      </c>
      <c r="S13">
        <v>15.1</v>
      </c>
      <c r="V13">
        <f t="shared" si="0"/>
        <v>562615.6</v>
      </c>
      <c r="W13">
        <f t="shared" si="1"/>
        <v>208.8459687218058</v>
      </c>
      <c r="X13">
        <f t="shared" si="2"/>
        <v>29.860529995968829</v>
      </c>
      <c r="Y13">
        <f t="shared" si="3"/>
        <v>128.34695660767321</v>
      </c>
      <c r="Z13">
        <f t="shared" si="4"/>
        <v>121.39727373361137</v>
      </c>
      <c r="AB13">
        <f t="shared" si="5"/>
        <v>9.1714484987618548</v>
      </c>
      <c r="AC13">
        <f t="shared" si="6"/>
        <v>255.41417621551909</v>
      </c>
      <c r="AD13">
        <f t="shared" si="7"/>
        <v>12.553663018941375</v>
      </c>
      <c r="AE13">
        <f t="shared" si="8"/>
        <v>1.7203513909224013</v>
      </c>
    </row>
    <row r="14" spans="1:31" x14ac:dyDescent="0.35">
      <c r="A14">
        <v>14.6668</v>
      </c>
      <c r="B14">
        <v>40068.400000000001</v>
      </c>
      <c r="C14">
        <v>7.8</v>
      </c>
      <c r="D14">
        <v>29</v>
      </c>
      <c r="E14">
        <v>69.7</v>
      </c>
      <c r="F14">
        <v>494472.7</v>
      </c>
      <c r="G14">
        <v>13.7</v>
      </c>
      <c r="H14">
        <v>5.16</v>
      </c>
      <c r="I14">
        <v>4.5199999999999996</v>
      </c>
      <c r="J14">
        <v>26374.9</v>
      </c>
      <c r="K14">
        <v>231</v>
      </c>
      <c r="L14">
        <v>1139.3</v>
      </c>
      <c r="M14">
        <v>36.799999999999997</v>
      </c>
      <c r="N14">
        <v>112.7</v>
      </c>
      <c r="O14">
        <v>27.7</v>
      </c>
      <c r="P14">
        <v>45.8</v>
      </c>
      <c r="Q14">
        <v>45.8</v>
      </c>
      <c r="R14">
        <v>0</v>
      </c>
      <c r="S14">
        <v>14.8</v>
      </c>
      <c r="V14">
        <f t="shared" si="0"/>
        <v>560916</v>
      </c>
      <c r="W14">
        <f t="shared" si="1"/>
        <v>239.2515100300223</v>
      </c>
      <c r="X14">
        <f t="shared" si="2"/>
        <v>60.900384371278406</v>
      </c>
      <c r="Y14">
        <f t="shared" si="3"/>
        <v>132.31927775281861</v>
      </c>
      <c r="Z14">
        <f t="shared" si="4"/>
        <v>108.03756712234986</v>
      </c>
      <c r="AB14">
        <f t="shared" si="5"/>
        <v>49.383508404110422</v>
      </c>
      <c r="AC14">
        <f t="shared" si="6"/>
        <v>477.43334117764516</v>
      </c>
      <c r="AD14">
        <f t="shared" si="7"/>
        <v>12.340714877559373</v>
      </c>
      <c r="AE14">
        <f t="shared" si="8"/>
        <v>2.2145214521452146</v>
      </c>
    </row>
    <row r="15" spans="1:31" x14ac:dyDescent="0.35">
      <c r="A15">
        <v>14.6767</v>
      </c>
      <c r="B15">
        <v>39418.1</v>
      </c>
      <c r="C15">
        <v>20.5</v>
      </c>
      <c r="D15">
        <v>34.200000000000003</v>
      </c>
      <c r="E15">
        <v>49.7</v>
      </c>
      <c r="F15">
        <v>531303.6</v>
      </c>
      <c r="G15">
        <v>3.9</v>
      </c>
      <c r="H15">
        <v>0</v>
      </c>
      <c r="I15">
        <v>5.16</v>
      </c>
      <c r="J15">
        <v>26641</v>
      </c>
      <c r="K15">
        <v>203.2</v>
      </c>
      <c r="L15">
        <v>936</v>
      </c>
      <c r="M15">
        <v>41.3</v>
      </c>
      <c r="N15">
        <v>87.8</v>
      </c>
      <c r="O15">
        <v>15.5</v>
      </c>
      <c r="P15">
        <v>46.3</v>
      </c>
      <c r="Q15">
        <v>21.5</v>
      </c>
      <c r="R15">
        <v>0</v>
      </c>
      <c r="S15">
        <v>12.2</v>
      </c>
      <c r="V15">
        <f t="shared" si="0"/>
        <v>597362.69999999995</v>
      </c>
      <c r="W15">
        <f t="shared" si="1"/>
        <v>187.82558736928166</v>
      </c>
      <c r="X15">
        <f t="shared" si="2"/>
        <v>57.251649625930781</v>
      </c>
      <c r="Y15">
        <f t="shared" si="3"/>
        <v>91.837002879490143</v>
      </c>
      <c r="Z15">
        <f t="shared" si="4"/>
        <v>97.930453307513176</v>
      </c>
      <c r="AB15">
        <f t="shared" si="5"/>
        <v>25.947385064383834</v>
      </c>
      <c r="AC15">
        <f t="shared" si="6"/>
        <v>409.29907408011917</v>
      </c>
      <c r="AD15">
        <f t="shared" si="7"/>
        <v>13.478670965876082</v>
      </c>
      <c r="AE15">
        <f t="shared" si="8"/>
        <v>1.9179487179487178</v>
      </c>
    </row>
    <row r="16" spans="1:31" x14ac:dyDescent="0.35">
      <c r="A16">
        <v>14.6866</v>
      </c>
      <c r="B16">
        <v>39971.4</v>
      </c>
      <c r="C16">
        <v>12.2</v>
      </c>
      <c r="D16">
        <v>23.2</v>
      </c>
      <c r="E16">
        <v>49</v>
      </c>
      <c r="F16">
        <v>498718.2</v>
      </c>
      <c r="G16">
        <v>8.7799999999999994</v>
      </c>
      <c r="H16">
        <v>0</v>
      </c>
      <c r="I16">
        <v>21.3</v>
      </c>
      <c r="J16">
        <v>27509.200000000001</v>
      </c>
      <c r="K16">
        <v>237.4</v>
      </c>
      <c r="L16">
        <v>1219.5</v>
      </c>
      <c r="M16">
        <v>34.799999999999997</v>
      </c>
      <c r="N16">
        <v>116.6</v>
      </c>
      <c r="O16">
        <v>11.6</v>
      </c>
      <c r="P16">
        <v>84.3</v>
      </c>
      <c r="Q16">
        <v>41.9</v>
      </c>
      <c r="R16">
        <v>4.51</v>
      </c>
      <c r="S16">
        <v>0</v>
      </c>
      <c r="V16">
        <f t="shared" si="0"/>
        <v>566198.79999999993</v>
      </c>
      <c r="W16">
        <f t="shared" si="1"/>
        <v>242.98885833032494</v>
      </c>
      <c r="X16">
        <f t="shared" si="2"/>
        <v>40.975007364904343</v>
      </c>
      <c r="Y16">
        <f t="shared" si="3"/>
        <v>124.16133697210239</v>
      </c>
      <c r="Z16">
        <f t="shared" si="4"/>
        <v>148.8876345198895</v>
      </c>
      <c r="AB16">
        <f t="shared" si="5"/>
        <v>28.452903821060733</v>
      </c>
      <c r="AC16">
        <f t="shared" si="6"/>
        <v>480.74987089340357</v>
      </c>
      <c r="AD16">
        <f t="shared" si="7"/>
        <v>12.476875966315916</v>
      </c>
      <c r="AE16">
        <f t="shared" si="8"/>
        <v>1.6320284697508893</v>
      </c>
    </row>
    <row r="17" spans="1:31" x14ac:dyDescent="0.35">
      <c r="A17">
        <v>14.6965</v>
      </c>
      <c r="B17">
        <v>39164.300000000003</v>
      </c>
      <c r="C17">
        <v>4.3899999999999997</v>
      </c>
      <c r="D17">
        <v>11</v>
      </c>
      <c r="E17">
        <v>15.5</v>
      </c>
      <c r="F17">
        <v>488218.2</v>
      </c>
      <c r="G17">
        <v>8.2899999999999991</v>
      </c>
      <c r="H17">
        <v>0</v>
      </c>
      <c r="I17">
        <v>29.7</v>
      </c>
      <c r="J17">
        <v>26206.1</v>
      </c>
      <c r="K17">
        <v>168.4</v>
      </c>
      <c r="L17">
        <v>1057.0999999999999</v>
      </c>
      <c r="M17">
        <v>11</v>
      </c>
      <c r="N17">
        <v>110.6</v>
      </c>
      <c r="O17">
        <v>20.6</v>
      </c>
      <c r="P17">
        <v>52.7</v>
      </c>
      <c r="Q17">
        <v>31.6</v>
      </c>
      <c r="R17">
        <v>0</v>
      </c>
      <c r="S17">
        <v>19</v>
      </c>
      <c r="V17">
        <f t="shared" si="0"/>
        <v>553588.6</v>
      </c>
      <c r="W17">
        <f t="shared" si="1"/>
        <v>222.69244706267435</v>
      </c>
      <c r="X17">
        <f t="shared" si="2"/>
        <v>19.870351376455368</v>
      </c>
      <c r="Y17">
        <f t="shared" si="3"/>
        <v>81.649080201434785</v>
      </c>
      <c r="Z17">
        <f t="shared" si="4"/>
        <v>129.51856306289545</v>
      </c>
      <c r="AB17">
        <f t="shared" si="5"/>
        <v>37.211748941361876</v>
      </c>
      <c r="AC17">
        <f t="shared" si="6"/>
        <v>324.06736699419031</v>
      </c>
      <c r="AD17">
        <f t="shared" si="7"/>
        <v>12.465898790480106</v>
      </c>
      <c r="AE17">
        <f t="shared" si="8"/>
        <v>1.7193863319386331</v>
      </c>
    </row>
    <row r="18" spans="1:31" x14ac:dyDescent="0.35">
      <c r="A18">
        <v>14.7064</v>
      </c>
      <c r="B18">
        <v>38768.800000000003</v>
      </c>
      <c r="C18">
        <v>4.3899999999999997</v>
      </c>
      <c r="D18">
        <v>9.0299999999999994</v>
      </c>
      <c r="E18">
        <v>47.1</v>
      </c>
      <c r="F18">
        <v>480694.5</v>
      </c>
      <c r="G18">
        <v>23.4</v>
      </c>
      <c r="H18">
        <v>0</v>
      </c>
      <c r="I18">
        <v>20</v>
      </c>
      <c r="J18">
        <v>26402.9</v>
      </c>
      <c r="K18">
        <v>183.9</v>
      </c>
      <c r="L18">
        <v>1046.8</v>
      </c>
      <c r="M18">
        <v>16.100000000000001</v>
      </c>
      <c r="N18">
        <v>81.5</v>
      </c>
      <c r="O18">
        <v>19.399999999999999</v>
      </c>
      <c r="P18">
        <v>55.1</v>
      </c>
      <c r="Q18">
        <v>30.3</v>
      </c>
      <c r="R18">
        <v>11</v>
      </c>
      <c r="S18">
        <v>11.7</v>
      </c>
      <c r="V18">
        <f t="shared" si="0"/>
        <v>545866.19999999995</v>
      </c>
      <c r="W18">
        <f t="shared" si="1"/>
        <v>200.21389857074865</v>
      </c>
      <c r="X18">
        <f t="shared" si="2"/>
        <v>16.542515363655053</v>
      </c>
      <c r="Y18">
        <f t="shared" si="3"/>
        <v>122.92389600235369</v>
      </c>
      <c r="Z18">
        <f t="shared" si="4"/>
        <v>122.37431077432529</v>
      </c>
      <c r="AB18">
        <f t="shared" si="5"/>
        <v>55.691303106878578</v>
      </c>
      <c r="AC18">
        <f t="shared" si="6"/>
        <v>366.39015201893801</v>
      </c>
      <c r="AD18">
        <f t="shared" si="7"/>
        <v>12.399003838137883</v>
      </c>
      <c r="AE18">
        <f t="shared" si="8"/>
        <v>1.636077844311377</v>
      </c>
    </row>
    <row r="19" spans="1:31" x14ac:dyDescent="0.35">
      <c r="A19">
        <v>14.7163</v>
      </c>
      <c r="B19">
        <v>39160.199999999997</v>
      </c>
      <c r="C19">
        <v>0</v>
      </c>
      <c r="D19">
        <v>16.100000000000001</v>
      </c>
      <c r="E19">
        <v>49.7</v>
      </c>
      <c r="F19">
        <v>478076.4</v>
      </c>
      <c r="G19">
        <v>26.8</v>
      </c>
      <c r="H19">
        <v>5.16</v>
      </c>
      <c r="I19">
        <v>15.5</v>
      </c>
      <c r="J19">
        <v>26810.5</v>
      </c>
      <c r="K19">
        <v>164.5</v>
      </c>
      <c r="L19">
        <v>974.1</v>
      </c>
      <c r="M19">
        <v>61.9</v>
      </c>
      <c r="N19">
        <v>108.8</v>
      </c>
      <c r="O19">
        <v>15.5</v>
      </c>
      <c r="P19">
        <v>48.3</v>
      </c>
      <c r="Q19">
        <v>38.1</v>
      </c>
      <c r="R19">
        <v>0</v>
      </c>
      <c r="S19">
        <v>15.2</v>
      </c>
      <c r="V19">
        <f t="shared" si="0"/>
        <v>544047.10000000009</v>
      </c>
      <c r="W19">
        <f t="shared" si="1"/>
        <v>249.24312619256673</v>
      </c>
      <c r="X19">
        <f t="shared" si="2"/>
        <v>39.077498988598592</v>
      </c>
      <c r="Y19">
        <f t="shared" si="3"/>
        <v>119.84256510144064</v>
      </c>
      <c r="Z19">
        <f t="shared" si="4"/>
        <v>116.71783564327424</v>
      </c>
      <c r="AB19">
        <f t="shared" si="5"/>
        <v>28.490180353870091</v>
      </c>
      <c r="AC19">
        <f t="shared" si="6"/>
        <v>416.14044078168962</v>
      </c>
      <c r="AD19">
        <f t="shared" si="7"/>
        <v>12.208221612759896</v>
      </c>
      <c r="AE19">
        <f t="shared" si="8"/>
        <v>2.1354330708661418</v>
      </c>
    </row>
    <row r="20" spans="1:31" x14ac:dyDescent="0.35">
      <c r="A20">
        <v>14.7262</v>
      </c>
      <c r="B20">
        <v>37393</v>
      </c>
      <c r="C20">
        <v>16.100000000000001</v>
      </c>
      <c r="D20">
        <v>25.8</v>
      </c>
      <c r="E20">
        <v>54.8</v>
      </c>
      <c r="F20">
        <v>474463.5</v>
      </c>
      <c r="G20">
        <v>15.1</v>
      </c>
      <c r="H20">
        <v>0</v>
      </c>
      <c r="I20">
        <v>5.16</v>
      </c>
      <c r="J20">
        <v>26371.4</v>
      </c>
      <c r="K20">
        <v>211.6</v>
      </c>
      <c r="L20">
        <v>1100</v>
      </c>
      <c r="M20">
        <v>31</v>
      </c>
      <c r="N20">
        <v>101</v>
      </c>
      <c r="O20">
        <v>30.3</v>
      </c>
      <c r="P20">
        <v>61.5</v>
      </c>
      <c r="Q20">
        <v>27.3</v>
      </c>
      <c r="R20">
        <v>4.5199999999999996</v>
      </c>
      <c r="S20">
        <v>6.83</v>
      </c>
      <c r="V20">
        <f t="shared" si="0"/>
        <v>538227.9</v>
      </c>
      <c r="W20">
        <f t="shared" si="1"/>
        <v>245.62086060570249</v>
      </c>
      <c r="X20">
        <f t="shared" si="2"/>
        <v>47.935084747557674</v>
      </c>
      <c r="Y20">
        <f t="shared" si="3"/>
        <v>111.40262331254101</v>
      </c>
      <c r="Z20">
        <f t="shared" si="4"/>
        <v>126.95365662017892</v>
      </c>
      <c r="AB20">
        <f t="shared" si="5"/>
        <v>64.69378491899063</v>
      </c>
      <c r="AC20">
        <f t="shared" si="6"/>
        <v>450.73843254874004</v>
      </c>
      <c r="AD20">
        <f t="shared" si="7"/>
        <v>12.688564704623859</v>
      </c>
      <c r="AE20">
        <f t="shared" si="8"/>
        <v>1.9347285233426019</v>
      </c>
    </row>
    <row r="21" spans="1:31" x14ac:dyDescent="0.35">
      <c r="A21">
        <v>14.736000000000001</v>
      </c>
      <c r="B21">
        <v>37412.199999999997</v>
      </c>
      <c r="C21">
        <v>28.6</v>
      </c>
      <c r="D21">
        <v>0</v>
      </c>
      <c r="E21">
        <v>39.6</v>
      </c>
      <c r="F21">
        <v>472436.2</v>
      </c>
      <c r="G21">
        <v>7.8</v>
      </c>
      <c r="H21">
        <v>0</v>
      </c>
      <c r="I21">
        <v>5.16</v>
      </c>
      <c r="J21">
        <v>25370.2</v>
      </c>
      <c r="K21">
        <v>187.1</v>
      </c>
      <c r="L21">
        <v>820.4</v>
      </c>
      <c r="M21">
        <v>56.8</v>
      </c>
      <c r="N21">
        <v>109.1</v>
      </c>
      <c r="O21">
        <v>10.3</v>
      </c>
      <c r="P21">
        <v>66.5</v>
      </c>
      <c r="Q21">
        <v>42.6</v>
      </c>
      <c r="R21">
        <v>5.25</v>
      </c>
      <c r="S21">
        <v>16.100000000000001</v>
      </c>
      <c r="V21">
        <f t="shared" si="0"/>
        <v>535218.6</v>
      </c>
      <c r="W21">
        <f t="shared" si="1"/>
        <v>271.85153879181331</v>
      </c>
      <c r="X21">
        <f t="shared" si="2"/>
        <v>0</v>
      </c>
      <c r="Y21">
        <f t="shared" si="3"/>
        <v>83.629380593275357</v>
      </c>
      <c r="Z21">
        <f t="shared" si="4"/>
        <v>154.32946463370294</v>
      </c>
      <c r="AB21">
        <f t="shared" si="5"/>
        <v>29.053549334795168</v>
      </c>
      <c r="AC21">
        <f t="shared" si="6"/>
        <v>455.70165162421483</v>
      </c>
      <c r="AD21">
        <f t="shared" si="7"/>
        <v>12.62786470723454</v>
      </c>
      <c r="AE21">
        <f t="shared" si="8"/>
        <v>1.7615012106537531</v>
      </c>
    </row>
    <row r="22" spans="1:31" x14ac:dyDescent="0.35">
      <c r="A22">
        <v>14.745799999999999</v>
      </c>
      <c r="B22">
        <v>38051.800000000003</v>
      </c>
      <c r="C22">
        <v>11.7</v>
      </c>
      <c r="D22">
        <v>14.8</v>
      </c>
      <c r="E22">
        <v>20</v>
      </c>
      <c r="F22">
        <v>476698</v>
      </c>
      <c r="G22">
        <v>11.7</v>
      </c>
      <c r="H22">
        <v>0</v>
      </c>
      <c r="I22">
        <v>16.8</v>
      </c>
      <c r="J22">
        <v>26454.9</v>
      </c>
      <c r="K22">
        <v>219.4</v>
      </c>
      <c r="L22">
        <v>959.9</v>
      </c>
      <c r="M22">
        <v>40.6</v>
      </c>
      <c r="N22">
        <v>89.8</v>
      </c>
      <c r="O22">
        <v>9.0299999999999994</v>
      </c>
      <c r="P22">
        <v>86.8</v>
      </c>
      <c r="Q22">
        <v>9.67</v>
      </c>
      <c r="R22">
        <v>0</v>
      </c>
      <c r="S22">
        <v>15.1</v>
      </c>
      <c r="V22">
        <f t="shared" si="0"/>
        <v>541204.69999999995</v>
      </c>
      <c r="W22">
        <f t="shared" si="1"/>
        <v>209.16300246468666</v>
      </c>
      <c r="X22">
        <f t="shared" si="2"/>
        <v>27.346399615524405</v>
      </c>
      <c r="Y22">
        <f t="shared" si="3"/>
        <v>67.996453098060684</v>
      </c>
      <c r="Z22">
        <f t="shared" si="4"/>
        <v>188.283656812293</v>
      </c>
      <c r="AB22">
        <f t="shared" si="5"/>
        <v>16.684999224877391</v>
      </c>
      <c r="AC22">
        <f t="shared" si="6"/>
        <v>480.40972297542874</v>
      </c>
      <c r="AD22">
        <f t="shared" si="7"/>
        <v>12.527607104000335</v>
      </c>
      <c r="AE22">
        <f t="shared" si="8"/>
        <v>1.1108930323846911</v>
      </c>
    </row>
    <row r="23" spans="1:31" x14ac:dyDescent="0.35">
      <c r="A23">
        <v>14.755699999999999</v>
      </c>
      <c r="B23">
        <v>38740.400000000001</v>
      </c>
      <c r="C23">
        <v>25.8</v>
      </c>
      <c r="D23">
        <v>15.5</v>
      </c>
      <c r="E23">
        <v>25.8</v>
      </c>
      <c r="F23">
        <v>476160</v>
      </c>
      <c r="G23">
        <v>12.2</v>
      </c>
      <c r="H23">
        <v>0</v>
      </c>
      <c r="I23">
        <v>0</v>
      </c>
      <c r="J23">
        <v>25353</v>
      </c>
      <c r="K23">
        <v>210.3</v>
      </c>
      <c r="L23">
        <v>1039.5999999999999</v>
      </c>
      <c r="M23">
        <v>48.9</v>
      </c>
      <c r="N23">
        <v>129.80000000000001</v>
      </c>
      <c r="O23">
        <v>26</v>
      </c>
      <c r="P23">
        <v>60.2</v>
      </c>
      <c r="Q23">
        <v>34.799999999999997</v>
      </c>
      <c r="R23">
        <v>5.16</v>
      </c>
      <c r="S23">
        <v>3.41</v>
      </c>
      <c r="V23">
        <f t="shared" si="0"/>
        <v>540253.4</v>
      </c>
      <c r="W23">
        <f t="shared" si="1"/>
        <v>310.59499116525689</v>
      </c>
      <c r="X23">
        <f t="shared" si="2"/>
        <v>28.690240542678676</v>
      </c>
      <c r="Y23">
        <f t="shared" si="3"/>
        <v>47.755368129103857</v>
      </c>
      <c r="Z23">
        <f t="shared" si="4"/>
        <v>117.74104522063165</v>
      </c>
      <c r="AB23">
        <f t="shared" si="5"/>
        <v>57.676638407088227</v>
      </c>
      <c r="AC23">
        <f t="shared" si="6"/>
        <v>479.77486120402017</v>
      </c>
      <c r="AD23">
        <f t="shared" si="7"/>
        <v>12.291045007279223</v>
      </c>
      <c r="AE23">
        <f t="shared" si="8"/>
        <v>2.6379500078603995</v>
      </c>
    </row>
    <row r="24" spans="1:31" x14ac:dyDescent="0.35">
      <c r="A24">
        <v>14.765499999999999</v>
      </c>
      <c r="B24">
        <v>38553.300000000003</v>
      </c>
      <c r="C24">
        <v>11.7</v>
      </c>
      <c r="D24">
        <v>26.5</v>
      </c>
      <c r="E24">
        <v>49.7</v>
      </c>
      <c r="F24">
        <v>473065.7</v>
      </c>
      <c r="G24">
        <v>19</v>
      </c>
      <c r="H24">
        <v>5.81</v>
      </c>
      <c r="I24">
        <v>16.100000000000001</v>
      </c>
      <c r="J24">
        <v>25598.1</v>
      </c>
      <c r="K24">
        <v>170.3</v>
      </c>
      <c r="L24">
        <v>923.7</v>
      </c>
      <c r="M24">
        <v>62.6</v>
      </c>
      <c r="N24">
        <v>79</v>
      </c>
      <c r="O24">
        <v>16.8</v>
      </c>
      <c r="P24">
        <v>62.4</v>
      </c>
      <c r="Q24">
        <v>31.6</v>
      </c>
      <c r="R24">
        <v>4.5199999999999996</v>
      </c>
      <c r="S24">
        <v>7.32</v>
      </c>
      <c r="V24">
        <f t="shared" si="0"/>
        <v>537217.1</v>
      </c>
      <c r="W24">
        <f t="shared" si="1"/>
        <v>204.20049920227783</v>
      </c>
      <c r="X24">
        <f t="shared" si="2"/>
        <v>60.14328285529259</v>
      </c>
      <c r="Y24">
        <f t="shared" si="3"/>
        <v>122.48307062452037</v>
      </c>
      <c r="Z24">
        <f t="shared" si="4"/>
        <v>129.77993440640665</v>
      </c>
      <c r="AB24">
        <f t="shared" si="5"/>
        <v>39.686004038218442</v>
      </c>
      <c r="AC24">
        <f t="shared" si="6"/>
        <v>433.53050377584782</v>
      </c>
      <c r="AD24">
        <f t="shared" si="7"/>
        <v>12.270433399994293</v>
      </c>
      <c r="AE24">
        <f t="shared" si="8"/>
        <v>1.5734366035570855</v>
      </c>
    </row>
    <row r="25" spans="1:31" x14ac:dyDescent="0.35">
      <c r="A25">
        <v>14.7753</v>
      </c>
      <c r="B25">
        <v>37566.400000000001</v>
      </c>
      <c r="C25">
        <v>49.3</v>
      </c>
      <c r="D25">
        <v>21.3</v>
      </c>
      <c r="E25">
        <v>56.8</v>
      </c>
      <c r="F25">
        <v>467818.7</v>
      </c>
      <c r="G25">
        <v>100</v>
      </c>
      <c r="H25">
        <v>4.5199999999999996</v>
      </c>
      <c r="I25">
        <v>27.7</v>
      </c>
      <c r="J25">
        <v>26277.8</v>
      </c>
      <c r="K25">
        <v>249.2</v>
      </c>
      <c r="L25">
        <v>837</v>
      </c>
      <c r="M25">
        <v>41.9</v>
      </c>
      <c r="N25">
        <v>243.4</v>
      </c>
      <c r="O25">
        <v>31</v>
      </c>
      <c r="P25">
        <v>70.7</v>
      </c>
      <c r="Q25">
        <v>99.4</v>
      </c>
      <c r="R25">
        <v>53.5</v>
      </c>
      <c r="S25">
        <v>37.6</v>
      </c>
      <c r="V25">
        <f t="shared" si="0"/>
        <v>531662.9</v>
      </c>
      <c r="W25">
        <f t="shared" si="1"/>
        <v>738.62592255355798</v>
      </c>
      <c r="X25">
        <f t="shared" si="2"/>
        <v>48.564607385619723</v>
      </c>
      <c r="Y25">
        <f t="shared" si="3"/>
        <v>158.93529527826749</v>
      </c>
      <c r="Z25">
        <f t="shared" si="4"/>
        <v>203.70050270575587</v>
      </c>
      <c r="AB25">
        <f t="shared" si="5"/>
        <v>158.93529527826749</v>
      </c>
      <c r="AC25">
        <f t="shared" si="6"/>
        <v>547.52739000596046</v>
      </c>
      <c r="AD25">
        <f t="shared" si="7"/>
        <v>12.453115017675369</v>
      </c>
      <c r="AE25">
        <f t="shared" si="8"/>
        <v>3.6260387811634351</v>
      </c>
    </row>
    <row r="26" spans="1:31" x14ac:dyDescent="0.35">
      <c r="A26">
        <v>14.7852</v>
      </c>
      <c r="B26">
        <v>37558.6</v>
      </c>
      <c r="C26">
        <v>191.7</v>
      </c>
      <c r="D26">
        <v>5.16</v>
      </c>
      <c r="E26">
        <v>2507.9</v>
      </c>
      <c r="F26">
        <v>463025.5</v>
      </c>
      <c r="G26">
        <v>285.39999999999998</v>
      </c>
      <c r="H26">
        <v>171</v>
      </c>
      <c r="I26">
        <v>698.6</v>
      </c>
      <c r="J26">
        <v>26067.4</v>
      </c>
      <c r="K26">
        <v>242.4</v>
      </c>
      <c r="L26">
        <v>950.2</v>
      </c>
      <c r="M26">
        <v>123.2</v>
      </c>
      <c r="N26">
        <v>390.3</v>
      </c>
      <c r="O26">
        <v>153.5</v>
      </c>
      <c r="P26">
        <v>68.599999999999994</v>
      </c>
      <c r="Q26">
        <v>50.3</v>
      </c>
      <c r="R26">
        <v>0</v>
      </c>
      <c r="S26">
        <v>20</v>
      </c>
      <c r="V26">
        <f t="shared" si="0"/>
        <v>526651.5</v>
      </c>
      <c r="W26">
        <f t="shared" si="1"/>
        <v>1647.0094550191161</v>
      </c>
      <c r="X26">
        <f t="shared" si="2"/>
        <v>334.4906451419962</v>
      </c>
      <c r="Y26">
        <f t="shared" si="3"/>
        <v>6088.4664716610514</v>
      </c>
      <c r="Z26">
        <f t="shared" si="4"/>
        <v>168.23269277691224</v>
      </c>
      <c r="AB26">
        <f t="shared" si="5"/>
        <v>291.46408963042921</v>
      </c>
      <c r="AC26">
        <f t="shared" si="6"/>
        <v>694.19720631195389</v>
      </c>
      <c r="AD26">
        <f t="shared" si="7"/>
        <v>12.328081983886515</v>
      </c>
      <c r="AE26">
        <f t="shared" si="8"/>
        <v>9.7900677200902937</v>
      </c>
    </row>
    <row r="27" spans="1:31" x14ac:dyDescent="0.35">
      <c r="A27">
        <v>14.795</v>
      </c>
      <c r="B27">
        <v>34706.800000000003</v>
      </c>
      <c r="C27">
        <v>1242.8</v>
      </c>
      <c r="D27">
        <v>94.2</v>
      </c>
      <c r="E27">
        <v>20502</v>
      </c>
      <c r="F27">
        <v>451643.6</v>
      </c>
      <c r="G27">
        <v>1949.8</v>
      </c>
      <c r="H27">
        <v>714.1</v>
      </c>
      <c r="I27">
        <v>5051.8999999999996</v>
      </c>
      <c r="J27">
        <v>25110.1</v>
      </c>
      <c r="K27">
        <v>250.3</v>
      </c>
      <c r="L27">
        <v>954</v>
      </c>
      <c r="M27">
        <v>252.2</v>
      </c>
      <c r="N27">
        <v>720.9</v>
      </c>
      <c r="O27">
        <v>455.5</v>
      </c>
      <c r="P27">
        <v>61</v>
      </c>
      <c r="Q27">
        <v>267.10000000000002</v>
      </c>
      <c r="R27">
        <v>10.3</v>
      </c>
      <c r="S27">
        <v>20.2</v>
      </c>
      <c r="V27">
        <f t="shared" si="0"/>
        <v>511460.49999999994</v>
      </c>
      <c r="W27">
        <f t="shared" si="1"/>
        <v>7651.617280317836</v>
      </c>
      <c r="X27">
        <f t="shared" si="2"/>
        <v>1580.3761971843383</v>
      </c>
      <c r="Y27">
        <f t="shared" si="3"/>
        <v>49962.607083049428</v>
      </c>
      <c r="Z27">
        <f t="shared" si="4"/>
        <v>158.76103824244493</v>
      </c>
      <c r="AB27">
        <f t="shared" si="5"/>
        <v>910.72526617402525</v>
      </c>
      <c r="AC27">
        <f t="shared" si="6"/>
        <v>982.48056301513031</v>
      </c>
      <c r="AD27">
        <f t="shared" si="7"/>
        <v>13.013115585418417</v>
      </c>
      <c r="AE27">
        <f t="shared" si="8"/>
        <v>48.195812807881779</v>
      </c>
    </row>
    <row r="28" spans="1:31" x14ac:dyDescent="0.35">
      <c r="A28">
        <v>14.8048</v>
      </c>
      <c r="B28">
        <v>32700.9</v>
      </c>
      <c r="C28">
        <v>2755</v>
      </c>
      <c r="D28">
        <v>136.1</v>
      </c>
      <c r="E28">
        <v>49584.2</v>
      </c>
      <c r="F28">
        <v>428067.3</v>
      </c>
      <c r="G28">
        <v>5581.4</v>
      </c>
      <c r="H28">
        <v>1272.9000000000001</v>
      </c>
      <c r="I28">
        <v>11804.4</v>
      </c>
      <c r="J28">
        <v>22420.6</v>
      </c>
      <c r="K28">
        <v>278.7</v>
      </c>
      <c r="L28">
        <v>917.5</v>
      </c>
      <c r="M28">
        <v>376.7</v>
      </c>
      <c r="N28">
        <v>1317.1</v>
      </c>
      <c r="O28">
        <v>764.5</v>
      </c>
      <c r="P28">
        <v>80</v>
      </c>
      <c r="Q28">
        <v>427.1</v>
      </c>
      <c r="R28">
        <v>31.6</v>
      </c>
      <c r="S28">
        <v>25</v>
      </c>
      <c r="V28">
        <f t="shared" si="0"/>
        <v>483188.8</v>
      </c>
      <c r="W28">
        <f t="shared" si="1"/>
        <v>19978.732950763759</v>
      </c>
      <c r="X28">
        <f t="shared" si="2"/>
        <v>2916.0444116254353</v>
      </c>
      <c r="Y28">
        <f t="shared" si="3"/>
        <v>127048.88855039686</v>
      </c>
      <c r="Z28">
        <f t="shared" si="4"/>
        <v>217.30636140572796</v>
      </c>
      <c r="AB28">
        <f t="shared" si="5"/>
        <v>1647.596136334286</v>
      </c>
      <c r="AC28">
        <f t="shared" si="6"/>
        <v>1356.4056120506104</v>
      </c>
      <c r="AD28">
        <f t="shared" si="7"/>
        <v>13.090382833499994</v>
      </c>
      <c r="AE28">
        <f t="shared" si="8"/>
        <v>91.938095238095229</v>
      </c>
    </row>
    <row r="29" spans="1:31" x14ac:dyDescent="0.35">
      <c r="A29">
        <v>14.8146</v>
      </c>
      <c r="B29">
        <v>28306.9</v>
      </c>
      <c r="C29">
        <v>3477.4</v>
      </c>
      <c r="D29">
        <v>161.9</v>
      </c>
      <c r="E29">
        <v>77116.100000000006</v>
      </c>
      <c r="F29">
        <v>402636.4</v>
      </c>
      <c r="G29">
        <v>10347.799999999999</v>
      </c>
      <c r="H29">
        <v>1565.7</v>
      </c>
      <c r="I29">
        <v>18954.099999999999</v>
      </c>
      <c r="J29">
        <v>20898.900000000001</v>
      </c>
      <c r="K29">
        <v>388.4</v>
      </c>
      <c r="L29">
        <v>862.8</v>
      </c>
      <c r="M29">
        <v>573.5</v>
      </c>
      <c r="N29">
        <v>1833.1</v>
      </c>
      <c r="O29">
        <v>751.8</v>
      </c>
      <c r="P29">
        <v>117.1</v>
      </c>
      <c r="Q29">
        <v>570.5</v>
      </c>
      <c r="R29">
        <v>31.6</v>
      </c>
      <c r="S29">
        <v>19.5</v>
      </c>
      <c r="V29">
        <f t="shared" si="0"/>
        <v>451842.20000000007</v>
      </c>
      <c r="W29">
        <f t="shared" si="1"/>
        <v>34654.354993845191</v>
      </c>
      <c r="X29">
        <f t="shared" si="2"/>
        <v>3823.4587207657896</v>
      </c>
      <c r="Y29">
        <f t="shared" si="3"/>
        <v>212618.9187287066</v>
      </c>
      <c r="Z29">
        <f t="shared" si="4"/>
        <v>302.31793311912872</v>
      </c>
      <c r="AB29">
        <f t="shared" si="5"/>
        <v>1733.7911332761744</v>
      </c>
      <c r="AC29">
        <f t="shared" si="6"/>
        <v>2128.8405553974371</v>
      </c>
      <c r="AD29">
        <f t="shared" si="7"/>
        <v>14.22396659471719</v>
      </c>
      <c r="AE29">
        <f t="shared" si="8"/>
        <v>114.62884333821376</v>
      </c>
    </row>
    <row r="30" spans="1:31" x14ac:dyDescent="0.35">
      <c r="A30">
        <v>14.824400000000001</v>
      </c>
      <c r="B30">
        <v>26839.200000000001</v>
      </c>
      <c r="C30">
        <v>3626.2</v>
      </c>
      <c r="D30">
        <v>189</v>
      </c>
      <c r="E30">
        <v>95874.9</v>
      </c>
      <c r="F30">
        <v>384955.1</v>
      </c>
      <c r="G30">
        <v>15332.4</v>
      </c>
      <c r="H30">
        <v>1796.7</v>
      </c>
      <c r="I30">
        <v>23907.9</v>
      </c>
      <c r="J30">
        <v>19066.7</v>
      </c>
      <c r="K30">
        <v>555.70000000000005</v>
      </c>
      <c r="L30">
        <v>818.9</v>
      </c>
      <c r="M30">
        <v>644.5</v>
      </c>
      <c r="N30">
        <v>2439.4</v>
      </c>
      <c r="O30">
        <v>881.9</v>
      </c>
      <c r="P30">
        <v>146.69999999999999</v>
      </c>
      <c r="Q30">
        <v>548.4</v>
      </c>
      <c r="R30">
        <v>51.6</v>
      </c>
      <c r="S30">
        <v>11.7</v>
      </c>
      <c r="V30">
        <f t="shared" si="0"/>
        <v>430861</v>
      </c>
      <c r="W30">
        <f t="shared" si="1"/>
        <v>49663.348504506095</v>
      </c>
      <c r="X30">
        <f t="shared" si="2"/>
        <v>4608.6789010841085</v>
      </c>
      <c r="Y30">
        <f t="shared" si="3"/>
        <v>278007.98865527392</v>
      </c>
      <c r="Z30">
        <f t="shared" si="4"/>
        <v>367.6359661236454</v>
      </c>
      <c r="AB30">
        <f t="shared" si="5"/>
        <v>2166.5920099521654</v>
      </c>
      <c r="AC30">
        <f t="shared" si="6"/>
        <v>2785.5851423080762</v>
      </c>
      <c r="AD30">
        <f t="shared" si="7"/>
        <v>14.343016930459923</v>
      </c>
      <c r="AE30">
        <f t="shared" si="8"/>
        <v>135.08838383838386</v>
      </c>
    </row>
    <row r="31" spans="1:31" x14ac:dyDescent="0.35">
      <c r="A31">
        <v>14.834099999999999</v>
      </c>
      <c r="B31">
        <v>30714.6</v>
      </c>
      <c r="C31">
        <v>1198.4000000000001</v>
      </c>
      <c r="D31">
        <v>116.1</v>
      </c>
      <c r="E31">
        <v>60287.4</v>
      </c>
      <c r="F31">
        <v>419770.9</v>
      </c>
      <c r="G31">
        <v>5256.9</v>
      </c>
      <c r="H31">
        <v>626.4</v>
      </c>
      <c r="I31">
        <v>14019.4</v>
      </c>
      <c r="J31">
        <v>22945.3</v>
      </c>
      <c r="K31">
        <v>283.2</v>
      </c>
      <c r="L31">
        <v>987.7</v>
      </c>
      <c r="M31">
        <v>207.4</v>
      </c>
      <c r="N31">
        <v>834.6</v>
      </c>
      <c r="O31">
        <v>303.5</v>
      </c>
      <c r="P31">
        <v>68.7</v>
      </c>
      <c r="Q31">
        <v>121.3</v>
      </c>
      <c r="R31">
        <v>5.81</v>
      </c>
      <c r="S31">
        <v>14.6</v>
      </c>
      <c r="V31">
        <f t="shared" si="0"/>
        <v>473430.8</v>
      </c>
      <c r="W31">
        <f t="shared" si="1"/>
        <v>15398.026490883145</v>
      </c>
      <c r="X31">
        <f t="shared" si="2"/>
        <v>1568.3390265272137</v>
      </c>
      <c r="Y31">
        <f t="shared" si="3"/>
        <v>156953.87794794931</v>
      </c>
      <c r="Z31">
        <f t="shared" si="4"/>
        <v>175.94968472689146</v>
      </c>
      <c r="AB31">
        <f t="shared" si="5"/>
        <v>653.33729871398316</v>
      </c>
      <c r="AC31">
        <f t="shared" si="6"/>
        <v>1036.2654901202034</v>
      </c>
      <c r="AD31">
        <f t="shared" si="7"/>
        <v>13.666819688356679</v>
      </c>
      <c r="AE31">
        <f t="shared" si="8"/>
        <v>87.513805522208884</v>
      </c>
    </row>
    <row r="32" spans="1:31" x14ac:dyDescent="0.35">
      <c r="A32">
        <v>14.8439</v>
      </c>
      <c r="B32">
        <v>31503.3</v>
      </c>
      <c r="C32">
        <v>1352.9</v>
      </c>
      <c r="D32">
        <v>121.2</v>
      </c>
      <c r="E32">
        <v>52946.400000000001</v>
      </c>
      <c r="F32">
        <v>422228.5</v>
      </c>
      <c r="G32">
        <v>4289.1000000000004</v>
      </c>
      <c r="H32">
        <v>760.6</v>
      </c>
      <c r="I32">
        <v>13128.9</v>
      </c>
      <c r="J32">
        <v>22614.9</v>
      </c>
      <c r="K32">
        <v>202.6</v>
      </c>
      <c r="L32">
        <v>928.2</v>
      </c>
      <c r="M32">
        <v>248.4</v>
      </c>
      <c r="N32">
        <v>954.1</v>
      </c>
      <c r="O32">
        <v>502.9</v>
      </c>
      <c r="P32">
        <v>71.400000000000006</v>
      </c>
      <c r="Q32">
        <v>303.8</v>
      </c>
      <c r="R32">
        <v>10.3</v>
      </c>
      <c r="S32">
        <v>3.9</v>
      </c>
      <c r="V32">
        <f t="shared" si="0"/>
        <v>476346.7</v>
      </c>
      <c r="W32">
        <f t="shared" si="1"/>
        <v>13847.267127073621</v>
      </c>
      <c r="X32">
        <f t="shared" si="2"/>
        <v>1851.1726857769775</v>
      </c>
      <c r="Y32">
        <f t="shared" si="3"/>
        <v>138712.62254992005</v>
      </c>
      <c r="Z32">
        <f t="shared" si="4"/>
        <v>158.07813930483829</v>
      </c>
      <c r="AB32">
        <f t="shared" si="5"/>
        <v>1077.3665483564805</v>
      </c>
      <c r="AC32">
        <f t="shared" si="6"/>
        <v>946.78938680587055</v>
      </c>
      <c r="AD32">
        <f t="shared" si="7"/>
        <v>13.402675275288621</v>
      </c>
      <c r="AE32">
        <f t="shared" si="8"/>
        <v>87.597609561752975</v>
      </c>
    </row>
    <row r="33" spans="1:31" x14ac:dyDescent="0.35">
      <c r="A33">
        <v>14.8537</v>
      </c>
      <c r="B33">
        <v>33184</v>
      </c>
      <c r="C33">
        <v>735.6</v>
      </c>
      <c r="D33">
        <v>67.099999999999994</v>
      </c>
      <c r="E33">
        <v>38420.6</v>
      </c>
      <c r="F33">
        <v>438002.3</v>
      </c>
      <c r="G33">
        <v>2071.4</v>
      </c>
      <c r="H33">
        <v>462.5</v>
      </c>
      <c r="I33">
        <v>8818.9</v>
      </c>
      <c r="J33">
        <v>23334.799999999999</v>
      </c>
      <c r="K33">
        <v>182.2</v>
      </c>
      <c r="L33">
        <v>908</v>
      </c>
      <c r="M33">
        <v>142.19999999999999</v>
      </c>
      <c r="N33">
        <v>359.5</v>
      </c>
      <c r="O33">
        <v>169.6</v>
      </c>
      <c r="P33">
        <v>61.9</v>
      </c>
      <c r="Q33">
        <v>65.2</v>
      </c>
      <c r="R33">
        <v>5.16</v>
      </c>
      <c r="S33">
        <v>3.9</v>
      </c>
      <c r="V33">
        <f t="shared" si="0"/>
        <v>494521.1</v>
      </c>
      <c r="W33">
        <f t="shared" si="1"/>
        <v>6403.1645970212394</v>
      </c>
      <c r="X33">
        <f t="shared" si="2"/>
        <v>1070.9350925572237</v>
      </c>
      <c r="Y33">
        <f t="shared" si="3"/>
        <v>95525.752086210283</v>
      </c>
      <c r="Z33">
        <f t="shared" si="4"/>
        <v>133.05802320669432</v>
      </c>
      <c r="AB33">
        <f t="shared" si="5"/>
        <v>353.39240327662463</v>
      </c>
      <c r="AC33">
        <f t="shared" si="6"/>
        <v>655.98818735944735</v>
      </c>
      <c r="AD33">
        <f t="shared" si="7"/>
        <v>13.199201422372226</v>
      </c>
      <c r="AE33">
        <f t="shared" si="8"/>
        <v>48.123100303951368</v>
      </c>
    </row>
    <row r="34" spans="1:31" x14ac:dyDescent="0.35">
      <c r="A34">
        <v>14.867599999999999</v>
      </c>
      <c r="B34">
        <v>33775.699999999997</v>
      </c>
      <c r="C34">
        <v>691.7</v>
      </c>
      <c r="D34">
        <v>68.400000000000006</v>
      </c>
      <c r="E34">
        <v>30297.4</v>
      </c>
      <c r="F34">
        <v>442259.7</v>
      </c>
      <c r="G34">
        <v>1455.1</v>
      </c>
      <c r="H34">
        <v>506.4</v>
      </c>
      <c r="I34">
        <v>7281.9</v>
      </c>
      <c r="J34">
        <v>24902.400000000001</v>
      </c>
      <c r="K34">
        <v>228.4</v>
      </c>
      <c r="L34">
        <v>865.8</v>
      </c>
      <c r="M34">
        <v>127.7</v>
      </c>
      <c r="N34">
        <v>528.5</v>
      </c>
      <c r="O34">
        <v>266.5</v>
      </c>
      <c r="P34">
        <v>78</v>
      </c>
      <c r="Q34">
        <v>108.4</v>
      </c>
      <c r="R34">
        <v>11.6</v>
      </c>
      <c r="S34">
        <v>19</v>
      </c>
      <c r="U34">
        <v>24.2</v>
      </c>
      <c r="V34">
        <f t="shared" si="0"/>
        <v>500937.80000000005</v>
      </c>
      <c r="W34">
        <f t="shared" si="1"/>
        <v>5340.5832021460546</v>
      </c>
      <c r="X34">
        <f t="shared" si="2"/>
        <v>1147.4478468185071</v>
      </c>
      <c r="Y34">
        <f t="shared" si="3"/>
        <v>75017.896433449409</v>
      </c>
      <c r="Z34">
        <f t="shared" si="4"/>
        <v>193.63681479017953</v>
      </c>
      <c r="AA34">
        <f t="shared" ref="AA34:AA69" si="9">U34*1000000/V34</f>
        <v>48.309390906415921</v>
      </c>
      <c r="AB34">
        <f t="shared" si="5"/>
        <v>555.15874425926722</v>
      </c>
      <c r="AC34">
        <f t="shared" si="6"/>
        <v>710.8666984204425</v>
      </c>
      <c r="AD34">
        <f t="shared" si="7"/>
        <v>13.094020257167136</v>
      </c>
      <c r="AE34">
        <f t="shared" si="8"/>
        <v>27.58041237113402</v>
      </c>
    </row>
    <row r="35" spans="1:31" x14ac:dyDescent="0.35">
      <c r="A35">
        <v>14.8775</v>
      </c>
      <c r="B35">
        <v>33492.400000000001</v>
      </c>
      <c r="C35">
        <v>1012.7</v>
      </c>
      <c r="D35">
        <v>104.5</v>
      </c>
      <c r="E35">
        <v>37188.800000000003</v>
      </c>
      <c r="F35">
        <v>434979.7</v>
      </c>
      <c r="G35">
        <v>2457.9</v>
      </c>
      <c r="H35">
        <v>604.4</v>
      </c>
      <c r="I35">
        <v>9038.9</v>
      </c>
      <c r="J35">
        <v>23541.200000000001</v>
      </c>
      <c r="K35">
        <v>287.10000000000002</v>
      </c>
      <c r="L35">
        <v>909.2</v>
      </c>
      <c r="M35">
        <v>228.5</v>
      </c>
      <c r="N35">
        <v>779.3</v>
      </c>
      <c r="O35">
        <v>359.3</v>
      </c>
      <c r="P35">
        <v>96.6</v>
      </c>
      <c r="Q35">
        <v>223.3</v>
      </c>
      <c r="R35">
        <v>5.16</v>
      </c>
      <c r="S35">
        <v>2.93</v>
      </c>
      <c r="U35">
        <v>35.6</v>
      </c>
      <c r="V35">
        <f t="shared" si="0"/>
        <v>492013.30000000005</v>
      </c>
      <c r="W35">
        <f t="shared" si="1"/>
        <v>8637.7746292630709</v>
      </c>
      <c r="X35">
        <f t="shared" si="2"/>
        <v>1440.8147096836608</v>
      </c>
      <c r="Y35">
        <f t="shared" si="3"/>
        <v>93956.199964513158</v>
      </c>
      <c r="Z35">
        <f t="shared" si="4"/>
        <v>202.29127952435431</v>
      </c>
      <c r="AA35">
        <f t="shared" si="9"/>
        <v>72.355767618476975</v>
      </c>
      <c r="AB35">
        <f t="shared" si="5"/>
        <v>740.75233332107086</v>
      </c>
      <c r="AC35">
        <f t="shared" si="6"/>
        <v>1047.9391512383913</v>
      </c>
      <c r="AD35">
        <f t="shared" si="7"/>
        <v>12.987415055355841</v>
      </c>
      <c r="AE35">
        <f t="shared" si="8"/>
        <v>42.699688536119766</v>
      </c>
    </row>
    <row r="36" spans="1:31" x14ac:dyDescent="0.35">
      <c r="A36">
        <v>14.8874</v>
      </c>
      <c r="B36">
        <v>33418.6</v>
      </c>
      <c r="C36">
        <v>1107.7</v>
      </c>
      <c r="D36">
        <v>98.7</v>
      </c>
      <c r="E36">
        <v>41174.1</v>
      </c>
      <c r="F36">
        <v>444000</v>
      </c>
      <c r="G36">
        <v>2901.3</v>
      </c>
      <c r="H36">
        <v>635.4</v>
      </c>
      <c r="I36">
        <v>9639.4</v>
      </c>
      <c r="J36">
        <v>23938.9</v>
      </c>
      <c r="K36">
        <v>316.8</v>
      </c>
      <c r="L36">
        <v>897.5</v>
      </c>
      <c r="M36">
        <v>132.9</v>
      </c>
      <c r="N36">
        <v>758</v>
      </c>
      <c r="O36">
        <v>360</v>
      </c>
      <c r="P36">
        <v>62.9</v>
      </c>
      <c r="Q36">
        <v>177.4</v>
      </c>
      <c r="R36">
        <v>15.5</v>
      </c>
      <c r="S36">
        <v>0</v>
      </c>
      <c r="U36">
        <v>27.8</v>
      </c>
      <c r="V36">
        <f t="shared" si="0"/>
        <v>501357.5</v>
      </c>
      <c r="W36">
        <f t="shared" si="1"/>
        <v>9508.1852769730176</v>
      </c>
      <c r="X36">
        <f t="shared" si="2"/>
        <v>1464.2246301291991</v>
      </c>
      <c r="Y36">
        <f t="shared" si="3"/>
        <v>101351.82978214149</v>
      </c>
      <c r="Z36">
        <f t="shared" si="4"/>
        <v>125.45937778930204</v>
      </c>
      <c r="AA36">
        <f t="shared" si="9"/>
        <v>55.449454730406948</v>
      </c>
      <c r="AB36">
        <f t="shared" si="5"/>
        <v>748.96655580100025</v>
      </c>
      <c r="AC36">
        <f t="shared" si="6"/>
        <v>896.96474072892113</v>
      </c>
      <c r="AD36">
        <f t="shared" si="7"/>
        <v>13.286014375228167</v>
      </c>
      <c r="AE36">
        <f t="shared" si="8"/>
        <v>75.786963434022255</v>
      </c>
    </row>
    <row r="37" spans="1:31" x14ac:dyDescent="0.35">
      <c r="A37">
        <v>14.8973</v>
      </c>
      <c r="B37">
        <v>32668.6</v>
      </c>
      <c r="C37">
        <v>1120.4000000000001</v>
      </c>
      <c r="D37">
        <v>76.099999999999994</v>
      </c>
      <c r="E37">
        <v>42311.6</v>
      </c>
      <c r="F37">
        <v>430417.4</v>
      </c>
      <c r="G37">
        <v>2998.1</v>
      </c>
      <c r="H37">
        <v>699.9</v>
      </c>
      <c r="I37">
        <v>9818.1</v>
      </c>
      <c r="J37">
        <v>23796.7</v>
      </c>
      <c r="K37">
        <v>241.9</v>
      </c>
      <c r="L37">
        <v>923.4</v>
      </c>
      <c r="M37">
        <v>214.8</v>
      </c>
      <c r="N37">
        <v>748.3</v>
      </c>
      <c r="O37">
        <v>305.8</v>
      </c>
      <c r="P37">
        <v>86.8</v>
      </c>
      <c r="Q37">
        <v>187.1</v>
      </c>
      <c r="R37">
        <v>21.3</v>
      </c>
      <c r="S37">
        <v>7.8</v>
      </c>
      <c r="U37">
        <v>24.9</v>
      </c>
      <c r="V37">
        <f t="shared" si="0"/>
        <v>486882.7</v>
      </c>
      <c r="W37">
        <f t="shared" si="1"/>
        <v>9995.836779577503</v>
      </c>
      <c r="X37">
        <f t="shared" si="2"/>
        <v>1593.8130477833777</v>
      </c>
      <c r="Y37">
        <f t="shared" si="3"/>
        <v>107068.29386215612</v>
      </c>
      <c r="Z37">
        <f t="shared" si="4"/>
        <v>194.29731226843754</v>
      </c>
      <c r="AA37">
        <f t="shared" si="9"/>
        <v>51.141681559028484</v>
      </c>
      <c r="AB37">
        <f t="shared" si="5"/>
        <v>671.82506176539027</v>
      </c>
      <c r="AC37">
        <f t="shared" si="6"/>
        <v>938.00827180756278</v>
      </c>
      <c r="AD37">
        <f t="shared" si="7"/>
        <v>13.175263096673872</v>
      </c>
      <c r="AE37">
        <f t="shared" si="8"/>
        <v>51.446088794926006</v>
      </c>
    </row>
    <row r="38" spans="1:31" x14ac:dyDescent="0.35">
      <c r="A38">
        <v>14.9072</v>
      </c>
      <c r="B38">
        <v>33398.400000000001</v>
      </c>
      <c r="C38">
        <v>983.8</v>
      </c>
      <c r="D38">
        <v>77.400000000000006</v>
      </c>
      <c r="E38">
        <v>44321.3</v>
      </c>
      <c r="F38">
        <v>431468</v>
      </c>
      <c r="G38">
        <v>2874.7</v>
      </c>
      <c r="H38">
        <v>745.1</v>
      </c>
      <c r="I38">
        <v>10156.799999999999</v>
      </c>
      <c r="J38">
        <v>22712.400000000001</v>
      </c>
      <c r="K38">
        <v>134.19999999999999</v>
      </c>
      <c r="L38">
        <v>892.8</v>
      </c>
      <c r="M38">
        <v>154.19999999999999</v>
      </c>
      <c r="N38">
        <v>905.5</v>
      </c>
      <c r="O38">
        <v>376.7</v>
      </c>
      <c r="P38">
        <v>62.9</v>
      </c>
      <c r="Q38">
        <v>196.5</v>
      </c>
      <c r="R38">
        <v>0</v>
      </c>
      <c r="S38">
        <v>10.3</v>
      </c>
      <c r="U38">
        <v>17.100000000000001</v>
      </c>
      <c r="V38">
        <f t="shared" si="0"/>
        <v>487578.80000000005</v>
      </c>
      <c r="W38">
        <f t="shared" si="1"/>
        <v>9770.7283417572708</v>
      </c>
      <c r="X38">
        <f t="shared" si="2"/>
        <v>1686.9068138319383</v>
      </c>
      <c r="Y38">
        <f t="shared" si="3"/>
        <v>111731.88826093341</v>
      </c>
      <c r="Z38">
        <f t="shared" si="4"/>
        <v>150.12957905470867</v>
      </c>
      <c r="AA38">
        <f t="shared" si="9"/>
        <v>35.071254123436042</v>
      </c>
      <c r="AB38">
        <f t="shared" si="5"/>
        <v>772.59306598236014</v>
      </c>
      <c r="AC38">
        <f t="shared" si="6"/>
        <v>591.49413387128391</v>
      </c>
      <c r="AD38">
        <f t="shared" si="7"/>
        <v>12.918822458560889</v>
      </c>
      <c r="AE38">
        <f t="shared" si="8"/>
        <v>65.081967213114766</v>
      </c>
    </row>
    <row r="39" spans="1:31" x14ac:dyDescent="0.35">
      <c r="A39">
        <v>14.9171</v>
      </c>
      <c r="B39">
        <v>31934.9</v>
      </c>
      <c r="C39">
        <v>1101.4000000000001</v>
      </c>
      <c r="D39">
        <v>93.5</v>
      </c>
      <c r="E39">
        <v>45216.9</v>
      </c>
      <c r="F39">
        <v>490296.4</v>
      </c>
      <c r="G39">
        <v>3099.7</v>
      </c>
      <c r="H39">
        <v>761.9</v>
      </c>
      <c r="I39">
        <v>10534.9</v>
      </c>
      <c r="J39">
        <v>24269.7</v>
      </c>
      <c r="K39">
        <v>251.6</v>
      </c>
      <c r="L39">
        <v>936.2</v>
      </c>
      <c r="M39">
        <v>220.6</v>
      </c>
      <c r="N39">
        <v>829.2</v>
      </c>
      <c r="O39">
        <v>483.9</v>
      </c>
      <c r="P39">
        <v>48.3</v>
      </c>
      <c r="Q39">
        <v>169</v>
      </c>
      <c r="R39">
        <v>16.8</v>
      </c>
      <c r="S39">
        <v>15.1</v>
      </c>
      <c r="U39">
        <v>26.9</v>
      </c>
      <c r="V39">
        <f t="shared" si="0"/>
        <v>546501</v>
      </c>
      <c r="W39">
        <f t="shared" si="1"/>
        <v>9204.5577226757141</v>
      </c>
      <c r="X39">
        <f t="shared" si="2"/>
        <v>1565.2304387366171</v>
      </c>
      <c r="Y39">
        <f t="shared" si="3"/>
        <v>102015.91579887319</v>
      </c>
      <c r="Z39">
        <f t="shared" si="4"/>
        <v>116.01076667746263</v>
      </c>
      <c r="AA39">
        <f t="shared" si="9"/>
        <v>49.222233811100068</v>
      </c>
      <c r="AB39">
        <f t="shared" si="5"/>
        <v>916.19228510103369</v>
      </c>
      <c r="AC39">
        <f t="shared" si="6"/>
        <v>864.04233478072319</v>
      </c>
      <c r="AD39">
        <f t="shared" si="7"/>
        <v>15.352996251749653</v>
      </c>
      <c r="AE39">
        <f t="shared" si="8"/>
        <v>79.342271293375404</v>
      </c>
    </row>
    <row r="40" spans="1:31" x14ac:dyDescent="0.35">
      <c r="A40">
        <v>14.927099999999999</v>
      </c>
      <c r="B40">
        <v>31327.5</v>
      </c>
      <c r="C40">
        <v>1163.7</v>
      </c>
      <c r="D40">
        <v>63.9</v>
      </c>
      <c r="E40">
        <v>45882.9</v>
      </c>
      <c r="F40">
        <v>427339.1</v>
      </c>
      <c r="G40">
        <v>3440.2</v>
      </c>
      <c r="H40">
        <v>792.9</v>
      </c>
      <c r="I40">
        <v>11124.9</v>
      </c>
      <c r="J40">
        <v>23268.1</v>
      </c>
      <c r="K40">
        <v>301.2</v>
      </c>
      <c r="L40">
        <v>803.4</v>
      </c>
      <c r="M40">
        <v>227.4</v>
      </c>
      <c r="N40">
        <v>738</v>
      </c>
      <c r="O40">
        <v>383.8</v>
      </c>
      <c r="P40">
        <v>50.7</v>
      </c>
      <c r="Q40">
        <v>190.9</v>
      </c>
      <c r="R40">
        <v>3.87</v>
      </c>
      <c r="S40">
        <v>15.6</v>
      </c>
      <c r="U40">
        <v>39</v>
      </c>
      <c r="V40">
        <f t="shared" si="0"/>
        <v>481934.69999999995</v>
      </c>
      <c r="W40">
        <f t="shared" si="1"/>
        <v>11084.281750203918</v>
      </c>
      <c r="X40">
        <f t="shared" si="2"/>
        <v>1777.8342169592688</v>
      </c>
      <c r="Y40">
        <f t="shared" si="3"/>
        <v>118289.46950696848</v>
      </c>
      <c r="Z40">
        <f t="shared" si="4"/>
        <v>137.57050488375293</v>
      </c>
      <c r="AA40">
        <f t="shared" si="9"/>
        <v>80.923826402207609</v>
      </c>
      <c r="AB40">
        <f t="shared" si="5"/>
        <v>804.40358413702108</v>
      </c>
      <c r="AC40">
        <f t="shared" si="6"/>
        <v>1096.8290932360756</v>
      </c>
      <c r="AD40">
        <f t="shared" si="7"/>
        <v>13.641021466762428</v>
      </c>
      <c r="AE40">
        <f t="shared" si="8"/>
        <v>80.571644042232279</v>
      </c>
    </row>
    <row r="41" spans="1:31" x14ac:dyDescent="0.35">
      <c r="A41">
        <v>14.936999999999999</v>
      </c>
      <c r="B41">
        <v>32696.400000000001</v>
      </c>
      <c r="C41">
        <v>1155.9000000000001</v>
      </c>
      <c r="D41">
        <v>81.3</v>
      </c>
      <c r="E41">
        <v>47390.3</v>
      </c>
      <c r="F41">
        <v>428778.2</v>
      </c>
      <c r="G41">
        <v>3190.1</v>
      </c>
      <c r="H41">
        <v>726.2</v>
      </c>
      <c r="I41">
        <v>10724.6</v>
      </c>
      <c r="J41">
        <v>23263.599999999999</v>
      </c>
      <c r="K41">
        <v>225.7</v>
      </c>
      <c r="L41">
        <v>889</v>
      </c>
      <c r="M41">
        <v>221.9</v>
      </c>
      <c r="N41">
        <v>779.3</v>
      </c>
      <c r="O41">
        <v>454.2</v>
      </c>
      <c r="P41">
        <v>66.3</v>
      </c>
      <c r="Q41">
        <v>171.7</v>
      </c>
      <c r="R41">
        <v>15.5</v>
      </c>
      <c r="S41">
        <v>21.6</v>
      </c>
      <c r="U41">
        <v>51.2</v>
      </c>
      <c r="V41">
        <f t="shared" si="0"/>
        <v>484738.2</v>
      </c>
      <c r="W41">
        <f t="shared" si="1"/>
        <v>10573.336287505297</v>
      </c>
      <c r="X41">
        <f t="shared" si="2"/>
        <v>1665.847667875154</v>
      </c>
      <c r="Y41">
        <f t="shared" si="3"/>
        <v>119889.25155888271</v>
      </c>
      <c r="Z41">
        <f t="shared" si="4"/>
        <v>181.33499691173503</v>
      </c>
      <c r="AA41">
        <f t="shared" si="9"/>
        <v>105.62402550490141</v>
      </c>
      <c r="AB41">
        <f t="shared" si="5"/>
        <v>968.97665585258187</v>
      </c>
      <c r="AC41">
        <f t="shared" si="6"/>
        <v>923.38503546863024</v>
      </c>
      <c r="AD41">
        <f t="shared" si="7"/>
        <v>13.1139269155014</v>
      </c>
      <c r="AE41">
        <f t="shared" si="8"/>
        <v>58.308304891922646</v>
      </c>
    </row>
    <row r="42" spans="1:31" x14ac:dyDescent="0.35">
      <c r="A42">
        <v>14.946899999999999</v>
      </c>
      <c r="B42">
        <v>33011.599999999999</v>
      </c>
      <c r="C42">
        <v>1126.8</v>
      </c>
      <c r="D42">
        <v>100</v>
      </c>
      <c r="E42">
        <v>47752.9</v>
      </c>
      <c r="F42">
        <v>428215.6</v>
      </c>
      <c r="G42">
        <v>3296.6</v>
      </c>
      <c r="H42">
        <v>752.9</v>
      </c>
      <c r="I42">
        <v>11509</v>
      </c>
      <c r="J42">
        <v>23215.200000000001</v>
      </c>
      <c r="K42">
        <v>236.8</v>
      </c>
      <c r="L42">
        <v>935</v>
      </c>
      <c r="M42">
        <v>152.9</v>
      </c>
      <c r="N42">
        <v>726.8</v>
      </c>
      <c r="O42">
        <v>396.9</v>
      </c>
      <c r="P42">
        <v>51.7</v>
      </c>
      <c r="Q42">
        <v>159.30000000000001</v>
      </c>
      <c r="R42">
        <v>16.8</v>
      </c>
      <c r="S42">
        <v>4.3899999999999997</v>
      </c>
      <c r="U42">
        <v>42.9</v>
      </c>
      <c r="V42">
        <f t="shared" si="0"/>
        <v>484442.39999999997</v>
      </c>
      <c r="W42">
        <f t="shared" si="1"/>
        <v>10631.191654570286</v>
      </c>
      <c r="X42">
        <f t="shared" si="2"/>
        <v>1760.5808244695345</v>
      </c>
      <c r="Y42">
        <f t="shared" si="3"/>
        <v>122330.12634732221</v>
      </c>
      <c r="Z42">
        <f t="shared" si="4"/>
        <v>115.78259871555422</v>
      </c>
      <c r="AA42">
        <f t="shared" si="9"/>
        <v>88.555419591679012</v>
      </c>
      <c r="AB42">
        <f t="shared" si="5"/>
        <v>853.97149382465295</v>
      </c>
      <c r="AC42">
        <f t="shared" si="6"/>
        <v>804.43000034679062</v>
      </c>
      <c r="AD42">
        <f t="shared" si="7"/>
        <v>12.971670564286493</v>
      </c>
      <c r="AE42">
        <f t="shared" si="8"/>
        <v>91.82028882153682</v>
      </c>
    </row>
    <row r="43" spans="1:31" x14ac:dyDescent="0.35">
      <c r="A43">
        <v>14.956799999999999</v>
      </c>
      <c r="B43">
        <v>32114.2</v>
      </c>
      <c r="C43">
        <v>1124.4000000000001</v>
      </c>
      <c r="D43">
        <v>122.4</v>
      </c>
      <c r="E43">
        <v>48288.5</v>
      </c>
      <c r="F43">
        <v>430029.6</v>
      </c>
      <c r="G43">
        <v>3401.3</v>
      </c>
      <c r="H43">
        <v>710.9</v>
      </c>
      <c r="I43">
        <v>11772.3</v>
      </c>
      <c r="J43">
        <v>23104.6</v>
      </c>
      <c r="K43">
        <v>200</v>
      </c>
      <c r="L43">
        <v>846.3</v>
      </c>
      <c r="M43">
        <v>213.3</v>
      </c>
      <c r="N43">
        <v>848.3</v>
      </c>
      <c r="O43">
        <v>425.1</v>
      </c>
      <c r="P43">
        <v>50.2</v>
      </c>
      <c r="Q43">
        <v>215.5</v>
      </c>
      <c r="R43">
        <v>21.3</v>
      </c>
      <c r="S43">
        <v>30.7</v>
      </c>
      <c r="U43">
        <v>51.5</v>
      </c>
      <c r="V43">
        <f t="shared" si="0"/>
        <v>485248.39999999997</v>
      </c>
      <c r="W43">
        <f t="shared" si="1"/>
        <v>11074.740277350737</v>
      </c>
      <c r="X43">
        <f t="shared" si="2"/>
        <v>1717.2648070555206</v>
      </c>
      <c r="Y43">
        <f t="shared" si="3"/>
        <v>123773.30868066748</v>
      </c>
      <c r="Z43">
        <f t="shared" si="4"/>
        <v>166.71873621839867</v>
      </c>
      <c r="AA43">
        <f t="shared" si="9"/>
        <v>106.13121032444415</v>
      </c>
      <c r="AB43">
        <f t="shared" si="5"/>
        <v>919.94120949188107</v>
      </c>
      <c r="AC43">
        <f t="shared" si="6"/>
        <v>851.72872285617018</v>
      </c>
      <c r="AD43">
        <f t="shared" si="7"/>
        <v>13.390637163622321</v>
      </c>
      <c r="AE43">
        <f t="shared" si="8"/>
        <v>66.427688504326341</v>
      </c>
    </row>
    <row r="44" spans="1:31" x14ac:dyDescent="0.35">
      <c r="A44">
        <v>14.966699999999999</v>
      </c>
      <c r="B44">
        <v>32440.400000000001</v>
      </c>
      <c r="C44">
        <v>1068.2</v>
      </c>
      <c r="D44">
        <v>96.1</v>
      </c>
      <c r="E44">
        <v>48844.6</v>
      </c>
      <c r="F44">
        <v>427233.7</v>
      </c>
      <c r="G44">
        <v>3455.3</v>
      </c>
      <c r="H44">
        <v>741.2</v>
      </c>
      <c r="I44">
        <v>11084.5</v>
      </c>
      <c r="J44">
        <v>22818.1</v>
      </c>
      <c r="K44">
        <v>251.3</v>
      </c>
      <c r="L44">
        <v>908.7</v>
      </c>
      <c r="M44">
        <v>159.30000000000001</v>
      </c>
      <c r="N44">
        <v>813.2</v>
      </c>
      <c r="O44">
        <v>470.9</v>
      </c>
      <c r="P44">
        <v>67.3</v>
      </c>
      <c r="Q44">
        <v>191.6</v>
      </c>
      <c r="R44">
        <v>5.16</v>
      </c>
      <c r="S44">
        <v>11.2</v>
      </c>
      <c r="U44">
        <v>46.8</v>
      </c>
      <c r="V44">
        <f t="shared" si="0"/>
        <v>482492.2</v>
      </c>
      <c r="W44">
        <f t="shared" si="1"/>
        <v>11060.696939764</v>
      </c>
      <c r="X44">
        <f t="shared" si="2"/>
        <v>1735.3648411311108</v>
      </c>
      <c r="Y44">
        <f t="shared" si="3"/>
        <v>124207.39651335296</v>
      </c>
      <c r="Z44">
        <f t="shared" si="4"/>
        <v>162.69693064468191</v>
      </c>
      <c r="AA44">
        <f t="shared" si="9"/>
        <v>96.996386677339032</v>
      </c>
      <c r="AB44">
        <f t="shared" si="5"/>
        <v>986.66880003448762</v>
      </c>
      <c r="AC44">
        <f t="shared" si="6"/>
        <v>850.99821302810699</v>
      </c>
      <c r="AD44">
        <f t="shared" si="7"/>
        <v>13.169803701557317</v>
      </c>
      <c r="AE44">
        <f t="shared" si="8"/>
        <v>67.983439490445861</v>
      </c>
    </row>
    <row r="45" spans="1:31" x14ac:dyDescent="0.35">
      <c r="A45">
        <v>14.976599999999999</v>
      </c>
      <c r="B45">
        <v>32406.6</v>
      </c>
      <c r="C45">
        <v>1176.9000000000001</v>
      </c>
      <c r="D45">
        <v>138.9</v>
      </c>
      <c r="E45">
        <v>48776.5</v>
      </c>
      <c r="F45">
        <v>429434.5</v>
      </c>
      <c r="G45">
        <v>3434.6</v>
      </c>
      <c r="H45">
        <v>695.9</v>
      </c>
      <c r="I45">
        <v>11260.3</v>
      </c>
      <c r="J45">
        <v>22351.7</v>
      </c>
      <c r="K45">
        <v>190.1</v>
      </c>
      <c r="L45">
        <v>933</v>
      </c>
      <c r="M45">
        <v>177</v>
      </c>
      <c r="N45">
        <v>797</v>
      </c>
      <c r="O45">
        <v>422.8</v>
      </c>
      <c r="P45">
        <v>59.2</v>
      </c>
      <c r="Q45">
        <v>236.1</v>
      </c>
      <c r="R45">
        <v>23.5</v>
      </c>
      <c r="S45">
        <v>3.9</v>
      </c>
      <c r="U45">
        <v>32.200000000000003</v>
      </c>
      <c r="V45">
        <f t="shared" si="0"/>
        <v>484192.8</v>
      </c>
      <c r="W45">
        <f t="shared" si="1"/>
        <v>11170.137185022166</v>
      </c>
      <c r="X45">
        <f t="shared" si="2"/>
        <v>1724.1065955544982</v>
      </c>
      <c r="Y45">
        <f t="shared" si="3"/>
        <v>123993.58272159356</v>
      </c>
      <c r="Z45">
        <f t="shared" si="4"/>
        <v>130.31998823609109</v>
      </c>
      <c r="AA45">
        <f t="shared" si="9"/>
        <v>66.502434567387212</v>
      </c>
      <c r="AB45">
        <f t="shared" si="5"/>
        <v>921.74026544797857</v>
      </c>
      <c r="AC45">
        <f t="shared" si="6"/>
        <v>758.16905992819386</v>
      </c>
      <c r="AD45">
        <f t="shared" si="7"/>
        <v>13.251451864743602</v>
      </c>
      <c r="AE45">
        <f t="shared" si="8"/>
        <v>85.713153724247221</v>
      </c>
    </row>
    <row r="46" spans="1:31" x14ac:dyDescent="0.35">
      <c r="A46">
        <v>14.986499999999999</v>
      </c>
      <c r="B46">
        <v>31821.5</v>
      </c>
      <c r="C46">
        <v>996.2</v>
      </c>
      <c r="D46">
        <v>79.400000000000006</v>
      </c>
      <c r="E46">
        <v>49342.6</v>
      </c>
      <c r="F46">
        <v>428810.3</v>
      </c>
      <c r="G46">
        <v>3571</v>
      </c>
      <c r="H46">
        <v>820.6</v>
      </c>
      <c r="I46">
        <v>11698.4</v>
      </c>
      <c r="J46">
        <v>22602.5</v>
      </c>
      <c r="K46">
        <v>227.7</v>
      </c>
      <c r="L46">
        <v>964.2</v>
      </c>
      <c r="M46">
        <v>162.5</v>
      </c>
      <c r="N46">
        <v>864</v>
      </c>
      <c r="O46">
        <v>444.5</v>
      </c>
      <c r="P46">
        <v>49</v>
      </c>
      <c r="Q46">
        <v>199.4</v>
      </c>
      <c r="R46">
        <v>10.3</v>
      </c>
      <c r="S46">
        <v>7.8</v>
      </c>
      <c r="U46">
        <v>45.4</v>
      </c>
      <c r="V46">
        <f t="shared" si="0"/>
        <v>483234.3</v>
      </c>
      <c r="W46">
        <f t="shared" si="1"/>
        <v>11239.26840458138</v>
      </c>
      <c r="X46">
        <f t="shared" si="2"/>
        <v>1862.4505752178602</v>
      </c>
      <c r="Y46">
        <f t="shared" si="3"/>
        <v>126317.60617985934</v>
      </c>
      <c r="Z46">
        <f t="shared" si="4"/>
        <v>117.54132519152718</v>
      </c>
      <c r="AA46">
        <f t="shared" si="9"/>
        <v>93.950284572100955</v>
      </c>
      <c r="AB46">
        <f t="shared" si="5"/>
        <v>941.15835734342534</v>
      </c>
      <c r="AC46">
        <f t="shared" si="6"/>
        <v>807.47579383334335</v>
      </c>
      <c r="AD46">
        <f t="shared" si="7"/>
        <v>13.475489841773642</v>
      </c>
      <c r="AE46">
        <f t="shared" si="8"/>
        <v>95.619718309859152</v>
      </c>
    </row>
    <row r="47" spans="1:31" x14ac:dyDescent="0.35">
      <c r="A47">
        <v>14.9964</v>
      </c>
      <c r="B47">
        <v>32539.200000000001</v>
      </c>
      <c r="C47">
        <v>968.2</v>
      </c>
      <c r="D47">
        <v>119.4</v>
      </c>
      <c r="E47">
        <v>50985.7</v>
      </c>
      <c r="F47">
        <v>424367.3</v>
      </c>
      <c r="G47">
        <v>3848.7</v>
      </c>
      <c r="H47">
        <v>784.5</v>
      </c>
      <c r="I47">
        <v>11412.8</v>
      </c>
      <c r="J47">
        <v>22890.3</v>
      </c>
      <c r="K47">
        <v>235.9</v>
      </c>
      <c r="L47">
        <v>861.9</v>
      </c>
      <c r="M47">
        <v>168.4</v>
      </c>
      <c r="N47">
        <v>843.4</v>
      </c>
      <c r="O47">
        <v>471.4</v>
      </c>
      <c r="P47">
        <v>51.2</v>
      </c>
      <c r="Q47">
        <v>145.80000000000001</v>
      </c>
      <c r="R47">
        <v>16.100000000000001</v>
      </c>
      <c r="S47">
        <v>20</v>
      </c>
      <c r="U47">
        <v>37.700000000000003</v>
      </c>
      <c r="V47">
        <f t="shared" si="0"/>
        <v>479796.8</v>
      </c>
      <c r="W47">
        <f t="shared" si="1"/>
        <v>11797.28585101026</v>
      </c>
      <c r="X47">
        <f t="shared" si="2"/>
        <v>1883.9225272031827</v>
      </c>
      <c r="Y47">
        <f t="shared" si="3"/>
        <v>130051.9303171676</v>
      </c>
      <c r="Z47">
        <f t="shared" si="4"/>
        <v>148.39615437201749</v>
      </c>
      <c r="AA47">
        <f t="shared" si="9"/>
        <v>78.574930053722738</v>
      </c>
      <c r="AB47">
        <f t="shared" si="5"/>
        <v>1016.0551300050355</v>
      </c>
      <c r="AC47">
        <f t="shared" si="6"/>
        <v>842.64838781750939</v>
      </c>
      <c r="AD47">
        <f t="shared" si="7"/>
        <v>13.041725057776466</v>
      </c>
      <c r="AE47">
        <f t="shared" si="8"/>
        <v>79.498595505617971</v>
      </c>
    </row>
    <row r="48" spans="1:31" x14ac:dyDescent="0.35">
      <c r="A48">
        <v>15.164099999999999</v>
      </c>
      <c r="B48">
        <v>34095.800000000003</v>
      </c>
      <c r="C48">
        <v>779.6</v>
      </c>
      <c r="D48">
        <v>76.8</v>
      </c>
      <c r="E48">
        <v>39608.9</v>
      </c>
      <c r="F48">
        <v>446186.8</v>
      </c>
      <c r="G48">
        <v>2971.8</v>
      </c>
      <c r="H48">
        <v>506.4</v>
      </c>
      <c r="I48">
        <v>6651.5</v>
      </c>
      <c r="J48">
        <v>23154.1</v>
      </c>
      <c r="K48">
        <v>231.4</v>
      </c>
      <c r="L48">
        <v>1190</v>
      </c>
      <c r="M48">
        <v>109</v>
      </c>
      <c r="N48">
        <v>554.6</v>
      </c>
      <c r="O48">
        <v>447</v>
      </c>
      <c r="P48">
        <v>37.6</v>
      </c>
      <c r="Q48">
        <v>154.80000000000001</v>
      </c>
      <c r="R48">
        <v>5.16</v>
      </c>
      <c r="S48">
        <v>7.39</v>
      </c>
      <c r="U48">
        <v>23.4</v>
      </c>
      <c r="V48">
        <f t="shared" si="0"/>
        <v>503436.69999999995</v>
      </c>
      <c r="W48">
        <f t="shared" si="1"/>
        <v>8553.2103638848748</v>
      </c>
      <c r="X48">
        <f t="shared" si="2"/>
        <v>1158.4375950342912</v>
      </c>
      <c r="Y48">
        <f t="shared" si="3"/>
        <v>91889.20871283322</v>
      </c>
      <c r="Z48">
        <f t="shared" si="4"/>
        <v>89.365753430371697</v>
      </c>
      <c r="AA48">
        <f t="shared" si="9"/>
        <v>46.480520788412925</v>
      </c>
      <c r="AB48">
        <f t="shared" si="5"/>
        <v>898.14667861917906</v>
      </c>
      <c r="AC48">
        <f t="shared" si="6"/>
        <v>676.15253317845134</v>
      </c>
      <c r="AD48">
        <f t="shared" si="7"/>
        <v>13.086268689985275</v>
      </c>
      <c r="AE48">
        <f t="shared" si="8"/>
        <v>95.710157812847299</v>
      </c>
    </row>
    <row r="49" spans="1:31" x14ac:dyDescent="0.35">
      <c r="A49">
        <v>15.173999999999999</v>
      </c>
      <c r="B49">
        <v>34002.1</v>
      </c>
      <c r="C49">
        <v>864.5</v>
      </c>
      <c r="D49">
        <v>87.1</v>
      </c>
      <c r="E49">
        <v>50462.6</v>
      </c>
      <c r="F49">
        <v>421003.5</v>
      </c>
      <c r="G49">
        <v>3579.1</v>
      </c>
      <c r="H49">
        <v>849.7</v>
      </c>
      <c r="I49">
        <v>10023.200000000001</v>
      </c>
      <c r="J49">
        <v>21793.5</v>
      </c>
      <c r="K49">
        <v>200.3</v>
      </c>
      <c r="L49">
        <v>791.6</v>
      </c>
      <c r="M49">
        <v>165.8</v>
      </c>
      <c r="N49">
        <v>661</v>
      </c>
      <c r="O49">
        <v>502.6</v>
      </c>
      <c r="P49">
        <v>11.7</v>
      </c>
      <c r="Q49">
        <v>136.69999999999999</v>
      </c>
      <c r="R49">
        <v>5.31</v>
      </c>
      <c r="S49">
        <v>7.32</v>
      </c>
      <c r="U49">
        <v>31.3</v>
      </c>
      <c r="V49">
        <f t="shared" si="0"/>
        <v>476799.1</v>
      </c>
      <c r="W49">
        <f t="shared" si="1"/>
        <v>10705.976584267883</v>
      </c>
      <c r="X49">
        <f t="shared" si="2"/>
        <v>1964.7688093370984</v>
      </c>
      <c r="Y49">
        <f t="shared" si="3"/>
        <v>126858.04146861855</v>
      </c>
      <c r="Z49">
        <f t="shared" si="4"/>
        <v>39.891014894952612</v>
      </c>
      <c r="AA49">
        <f t="shared" si="9"/>
        <v>65.646097066877857</v>
      </c>
      <c r="AB49">
        <f t="shared" si="5"/>
        <v>1065.2494939692631</v>
      </c>
      <c r="AC49">
        <f t="shared" si="6"/>
        <v>767.82863054900906</v>
      </c>
      <c r="AD49">
        <f t="shared" si="7"/>
        <v>12.381691130841919</v>
      </c>
      <c r="AE49">
        <f t="shared" si="8"/>
        <v>268.38065194532072</v>
      </c>
    </row>
    <row r="50" spans="1:31" x14ac:dyDescent="0.35">
      <c r="A50">
        <v>15.1854</v>
      </c>
      <c r="B50">
        <v>32561.5</v>
      </c>
      <c r="C50">
        <v>782.8</v>
      </c>
      <c r="D50">
        <v>104.5</v>
      </c>
      <c r="E50">
        <v>48955</v>
      </c>
      <c r="F50">
        <v>419309.6</v>
      </c>
      <c r="G50">
        <v>3466</v>
      </c>
      <c r="H50">
        <v>848.7</v>
      </c>
      <c r="I50">
        <v>10410.299999999999</v>
      </c>
      <c r="J50">
        <v>21779.7</v>
      </c>
      <c r="K50">
        <v>197.8</v>
      </c>
      <c r="L50">
        <v>731.1</v>
      </c>
      <c r="M50">
        <v>239.2</v>
      </c>
      <c r="N50">
        <v>588.4</v>
      </c>
      <c r="O50">
        <v>476.8</v>
      </c>
      <c r="P50">
        <v>15.9</v>
      </c>
      <c r="Q50">
        <v>178</v>
      </c>
      <c r="R50">
        <v>20.6</v>
      </c>
      <c r="S50">
        <v>14.7</v>
      </c>
      <c r="U50">
        <v>32.700000000000003</v>
      </c>
      <c r="V50">
        <f t="shared" si="0"/>
        <v>473650.8</v>
      </c>
      <c r="W50">
        <f t="shared" si="1"/>
        <v>10212.586994469344</v>
      </c>
      <c r="X50">
        <f t="shared" si="2"/>
        <v>2012.453056133337</v>
      </c>
      <c r="Y50">
        <f t="shared" si="3"/>
        <v>125335.58478102433</v>
      </c>
      <c r="Z50">
        <f t="shared" si="4"/>
        <v>64.604556774737844</v>
      </c>
      <c r="AA50">
        <f t="shared" si="9"/>
        <v>69.038202827906133</v>
      </c>
      <c r="AB50">
        <f t="shared" si="5"/>
        <v>1050.1407365932878</v>
      </c>
      <c r="AC50">
        <f t="shared" si="6"/>
        <v>922.62063106406663</v>
      </c>
      <c r="AD50">
        <f t="shared" si="7"/>
        <v>12.877465718716889</v>
      </c>
      <c r="AE50">
        <f t="shared" si="8"/>
        <v>158.07843137254903</v>
      </c>
    </row>
    <row r="51" spans="1:31" x14ac:dyDescent="0.35">
      <c r="A51">
        <v>15.200200000000001</v>
      </c>
      <c r="B51">
        <v>32745.4</v>
      </c>
      <c r="C51">
        <v>574.6</v>
      </c>
      <c r="D51">
        <v>120</v>
      </c>
      <c r="E51">
        <v>48350.400000000001</v>
      </c>
      <c r="F51">
        <v>418670.9</v>
      </c>
      <c r="G51">
        <v>3509.9</v>
      </c>
      <c r="H51">
        <v>781.7</v>
      </c>
      <c r="I51">
        <v>10244.9</v>
      </c>
      <c r="J51">
        <v>21570.1</v>
      </c>
      <c r="K51">
        <v>200.6</v>
      </c>
      <c r="L51">
        <v>809.6</v>
      </c>
      <c r="M51">
        <v>214.1</v>
      </c>
      <c r="N51">
        <v>675.1</v>
      </c>
      <c r="O51">
        <v>521.20000000000005</v>
      </c>
      <c r="P51">
        <v>53.7</v>
      </c>
      <c r="Q51">
        <v>216.1</v>
      </c>
      <c r="R51">
        <v>10.3</v>
      </c>
      <c r="S51">
        <v>18.100000000000001</v>
      </c>
      <c r="U51">
        <v>51.7</v>
      </c>
      <c r="V51">
        <f t="shared" si="0"/>
        <v>472986.4</v>
      </c>
      <c r="W51">
        <f t="shared" si="1"/>
        <v>10062.868615249825</v>
      </c>
      <c r="X51">
        <f t="shared" si="2"/>
        <v>1906.3973086752599</v>
      </c>
      <c r="Y51">
        <f t="shared" si="3"/>
        <v>123883.68883333643</v>
      </c>
      <c r="Z51">
        <f t="shared" si="4"/>
        <v>151.80140486068947</v>
      </c>
      <c r="AA51">
        <f t="shared" si="9"/>
        <v>109.30546840247415</v>
      </c>
      <c r="AB51">
        <f t="shared" si="5"/>
        <v>1123.7109565941007</v>
      </c>
      <c r="AC51">
        <f t="shared" si="6"/>
        <v>876.76939548367557</v>
      </c>
      <c r="AD51">
        <f t="shared" si="7"/>
        <v>12.785640120444398</v>
      </c>
      <c r="AE51">
        <f t="shared" si="8"/>
        <v>66.289693593314752</v>
      </c>
    </row>
    <row r="52" spans="1:31" x14ac:dyDescent="0.35">
      <c r="A52">
        <v>15.221</v>
      </c>
      <c r="B52">
        <v>32806.9</v>
      </c>
      <c r="C52">
        <v>659.9</v>
      </c>
      <c r="D52">
        <v>92.2</v>
      </c>
      <c r="E52">
        <v>48393.8</v>
      </c>
      <c r="F52">
        <v>419264.8</v>
      </c>
      <c r="G52">
        <v>3629.6</v>
      </c>
      <c r="H52">
        <v>844.4</v>
      </c>
      <c r="I52">
        <v>10074.200000000001</v>
      </c>
      <c r="J52">
        <v>23548.5</v>
      </c>
      <c r="K52">
        <v>213.5</v>
      </c>
      <c r="L52">
        <v>720.4</v>
      </c>
      <c r="M52">
        <v>269.60000000000002</v>
      </c>
      <c r="N52">
        <v>705.3</v>
      </c>
      <c r="O52">
        <v>410.9</v>
      </c>
      <c r="P52">
        <v>37.1</v>
      </c>
      <c r="Q52">
        <v>147.1</v>
      </c>
      <c r="R52">
        <v>14.8</v>
      </c>
      <c r="S52">
        <v>6.83</v>
      </c>
      <c r="U52">
        <v>35.5</v>
      </c>
      <c r="V52">
        <f t="shared" si="0"/>
        <v>475620.2</v>
      </c>
      <c r="W52">
        <f t="shared" si="1"/>
        <v>10501.656573879747</v>
      </c>
      <c r="X52">
        <f t="shared" si="2"/>
        <v>1969.2182964474596</v>
      </c>
      <c r="Y52">
        <f t="shared" si="3"/>
        <v>122930.01853159306</v>
      </c>
      <c r="Z52">
        <f t="shared" si="4"/>
        <v>92.363612815435502</v>
      </c>
      <c r="AA52">
        <f t="shared" si="9"/>
        <v>74.639386636648311</v>
      </c>
      <c r="AB52">
        <f t="shared" si="5"/>
        <v>895.04188425975178</v>
      </c>
      <c r="AC52">
        <f t="shared" si="6"/>
        <v>1015.7264136384451</v>
      </c>
      <c r="AD52">
        <f t="shared" si="7"/>
        <v>12.779774986359575</v>
      </c>
      <c r="AE52">
        <f t="shared" si="8"/>
        <v>113.699066697018</v>
      </c>
    </row>
    <row r="53" spans="1:31" x14ac:dyDescent="0.35">
      <c r="A53">
        <v>15.233499999999999</v>
      </c>
      <c r="B53">
        <v>32872.9</v>
      </c>
      <c r="C53">
        <v>628.29999999999995</v>
      </c>
      <c r="D53">
        <v>143.80000000000001</v>
      </c>
      <c r="E53">
        <v>47655</v>
      </c>
      <c r="F53">
        <v>420133.5</v>
      </c>
      <c r="G53">
        <v>3298.6</v>
      </c>
      <c r="H53">
        <v>762.5</v>
      </c>
      <c r="I53">
        <v>10061.9</v>
      </c>
      <c r="J53">
        <v>21642.3</v>
      </c>
      <c r="K53">
        <v>212.9</v>
      </c>
      <c r="L53">
        <v>826.2</v>
      </c>
      <c r="M53">
        <v>138</v>
      </c>
      <c r="N53">
        <v>581.4</v>
      </c>
      <c r="O53">
        <v>447.1</v>
      </c>
      <c r="P53">
        <v>39</v>
      </c>
      <c r="Q53">
        <v>90.3</v>
      </c>
      <c r="R53">
        <v>9.68</v>
      </c>
      <c r="S53">
        <v>15.1</v>
      </c>
      <c r="U53">
        <v>38</v>
      </c>
      <c r="V53">
        <f t="shared" si="0"/>
        <v>474648.7</v>
      </c>
      <c r="W53">
        <f t="shared" si="1"/>
        <v>9498.1825505895176</v>
      </c>
      <c r="X53">
        <f t="shared" si="2"/>
        <v>1909.4121610361515</v>
      </c>
      <c r="Y53">
        <f t="shared" si="3"/>
        <v>121599.195362802</v>
      </c>
      <c r="Z53">
        <f t="shared" si="4"/>
        <v>113.97903333560167</v>
      </c>
      <c r="AA53">
        <f t="shared" si="9"/>
        <v>80.059210106337588</v>
      </c>
      <c r="AB53">
        <f t="shared" si="5"/>
        <v>962.35384190454954</v>
      </c>
      <c r="AC53">
        <f t="shared" si="6"/>
        <v>739.28360069247003</v>
      </c>
      <c r="AD53">
        <f t="shared" si="7"/>
        <v>12.7805426354231</v>
      </c>
      <c r="AE53">
        <f t="shared" si="8"/>
        <v>83.332717190388152</v>
      </c>
    </row>
    <row r="54" spans="1:31" x14ac:dyDescent="0.35">
      <c r="A54">
        <v>15.243399999999999</v>
      </c>
      <c r="B54">
        <v>32500.3</v>
      </c>
      <c r="C54">
        <v>495.3</v>
      </c>
      <c r="D54">
        <v>128.30000000000001</v>
      </c>
      <c r="E54">
        <v>47756.1</v>
      </c>
      <c r="F54">
        <v>419403.7</v>
      </c>
      <c r="G54">
        <v>3308.4</v>
      </c>
      <c r="H54">
        <v>817.3</v>
      </c>
      <c r="I54">
        <v>9951.7000000000007</v>
      </c>
      <c r="J54">
        <v>23130.3</v>
      </c>
      <c r="K54">
        <v>193.5</v>
      </c>
      <c r="L54">
        <v>785.5</v>
      </c>
      <c r="M54">
        <v>186.4</v>
      </c>
      <c r="N54">
        <v>644.4</v>
      </c>
      <c r="O54">
        <v>498.1</v>
      </c>
      <c r="P54">
        <v>26.8</v>
      </c>
      <c r="Q54">
        <v>129</v>
      </c>
      <c r="R54">
        <v>3.87</v>
      </c>
      <c r="S54">
        <v>3.41</v>
      </c>
      <c r="U54">
        <v>41.9</v>
      </c>
      <c r="V54">
        <f t="shared" si="0"/>
        <v>475034.3</v>
      </c>
      <c r="W54">
        <f t="shared" si="1"/>
        <v>9363.7448916846643</v>
      </c>
      <c r="X54">
        <f t="shared" si="2"/>
        <v>1990.5931003298076</v>
      </c>
      <c r="Y54">
        <f t="shared" si="3"/>
        <v>121481.3330321621</v>
      </c>
      <c r="Z54">
        <f t="shared" si="4"/>
        <v>63.595407742135677</v>
      </c>
      <c r="AA54">
        <f t="shared" si="9"/>
        <v>88.204157047185859</v>
      </c>
      <c r="AB54">
        <f t="shared" si="5"/>
        <v>1056.7026423144603</v>
      </c>
      <c r="AC54">
        <f t="shared" si="6"/>
        <v>799.73172463546314</v>
      </c>
      <c r="AD54">
        <f t="shared" si="7"/>
        <v>12.904610111291282</v>
      </c>
      <c r="AE54">
        <f t="shared" si="8"/>
        <v>147.23932472691163</v>
      </c>
    </row>
    <row r="55" spans="1:31" x14ac:dyDescent="0.35">
      <c r="A55">
        <v>15.253299999999999</v>
      </c>
      <c r="B55">
        <v>33678.5</v>
      </c>
      <c r="C55">
        <v>563.79999999999995</v>
      </c>
      <c r="D55">
        <v>124.6</v>
      </c>
      <c r="E55">
        <v>47842.6</v>
      </c>
      <c r="F55">
        <v>420114.5</v>
      </c>
      <c r="G55">
        <v>3013.8</v>
      </c>
      <c r="H55">
        <v>831.9</v>
      </c>
      <c r="I55">
        <v>10232.9</v>
      </c>
      <c r="J55">
        <v>22309.7</v>
      </c>
      <c r="K55">
        <v>213.3</v>
      </c>
      <c r="L55">
        <v>722.5</v>
      </c>
      <c r="M55">
        <v>127.1</v>
      </c>
      <c r="N55">
        <v>617.20000000000005</v>
      </c>
      <c r="O55">
        <v>436.7</v>
      </c>
      <c r="P55">
        <v>11.2</v>
      </c>
      <c r="Q55">
        <v>140</v>
      </c>
      <c r="R55">
        <v>12.9</v>
      </c>
      <c r="S55">
        <v>7.9</v>
      </c>
      <c r="U55">
        <v>41.5</v>
      </c>
      <c r="V55">
        <f t="shared" si="0"/>
        <v>476102.7</v>
      </c>
      <c r="W55">
        <f t="shared" si="1"/>
        <v>8810.7040770825279</v>
      </c>
      <c r="X55">
        <f t="shared" si="2"/>
        <v>2009.0203227160862</v>
      </c>
      <c r="Y55">
        <f t="shared" si="3"/>
        <v>121981.03476413806</v>
      </c>
      <c r="Z55">
        <f t="shared" si="4"/>
        <v>40.117394839390741</v>
      </c>
      <c r="AA55">
        <f t="shared" si="9"/>
        <v>87.166067321189317</v>
      </c>
      <c r="AB55">
        <f t="shared" si="5"/>
        <v>944.33406909895689</v>
      </c>
      <c r="AC55">
        <f t="shared" si="6"/>
        <v>714.97179075018892</v>
      </c>
      <c r="AD55">
        <f t="shared" si="7"/>
        <v>12.474263996318125</v>
      </c>
      <c r="AE55">
        <f t="shared" si="8"/>
        <v>219.62303664921467</v>
      </c>
    </row>
    <row r="56" spans="1:31" x14ac:dyDescent="0.35">
      <c r="A56">
        <v>15.264699999999999</v>
      </c>
      <c r="B56">
        <v>35462.800000000003</v>
      </c>
      <c r="C56">
        <v>488.8</v>
      </c>
      <c r="D56">
        <v>83.9</v>
      </c>
      <c r="E56">
        <v>37740</v>
      </c>
      <c r="F56">
        <v>435430.3</v>
      </c>
      <c r="G56">
        <v>2679.8</v>
      </c>
      <c r="H56">
        <v>674.7</v>
      </c>
      <c r="I56">
        <v>7998.1</v>
      </c>
      <c r="J56">
        <v>23116.1</v>
      </c>
      <c r="K56">
        <v>216.8</v>
      </c>
      <c r="L56">
        <v>850.2</v>
      </c>
      <c r="M56">
        <v>212.9</v>
      </c>
      <c r="N56">
        <v>478</v>
      </c>
      <c r="O56">
        <v>363.9</v>
      </c>
      <c r="P56">
        <v>49.7</v>
      </c>
      <c r="Q56">
        <v>118.8</v>
      </c>
      <c r="R56">
        <v>32.9</v>
      </c>
      <c r="S56">
        <v>8.2899999999999991</v>
      </c>
      <c r="U56">
        <v>48.8</v>
      </c>
      <c r="V56">
        <f t="shared" si="0"/>
        <v>494009.19999999995</v>
      </c>
      <c r="W56">
        <f t="shared" si="1"/>
        <v>7381.6439046074465</v>
      </c>
      <c r="X56">
        <f t="shared" si="2"/>
        <v>1535.5989321656359</v>
      </c>
      <c r="Y56">
        <f t="shared" si="3"/>
        <v>92585.522698767556</v>
      </c>
      <c r="Z56">
        <f t="shared" si="4"/>
        <v>117.38647782268023</v>
      </c>
      <c r="AA56">
        <f t="shared" si="9"/>
        <v>98.783585406911456</v>
      </c>
      <c r="AB56">
        <f t="shared" si="5"/>
        <v>803.22390757095206</v>
      </c>
      <c r="AC56">
        <f t="shared" si="6"/>
        <v>869.82185756864465</v>
      </c>
      <c r="AD56">
        <f t="shared" si="7"/>
        <v>12.278508747194241</v>
      </c>
      <c r="AE56">
        <f t="shared" si="8"/>
        <v>62.883255733747212</v>
      </c>
    </row>
    <row r="57" spans="1:31" x14ac:dyDescent="0.35">
      <c r="A57">
        <v>15.2774</v>
      </c>
      <c r="B57">
        <v>32815.4</v>
      </c>
      <c r="C57">
        <v>495.4</v>
      </c>
      <c r="D57">
        <v>90.3</v>
      </c>
      <c r="E57">
        <v>51437.4</v>
      </c>
      <c r="F57">
        <v>420154.5</v>
      </c>
      <c r="G57">
        <v>3238.2</v>
      </c>
      <c r="H57">
        <v>768.4</v>
      </c>
      <c r="I57">
        <v>9545.2999999999993</v>
      </c>
      <c r="J57">
        <v>21640.1</v>
      </c>
      <c r="K57">
        <v>301.3</v>
      </c>
      <c r="L57">
        <v>728.4</v>
      </c>
      <c r="M57">
        <v>218</v>
      </c>
      <c r="N57">
        <v>621.5</v>
      </c>
      <c r="O57">
        <v>540.4</v>
      </c>
      <c r="P57">
        <v>57.6</v>
      </c>
      <c r="Q57">
        <v>121.7</v>
      </c>
      <c r="R57">
        <v>21.3</v>
      </c>
      <c r="S57">
        <v>8.2899999999999991</v>
      </c>
      <c r="U57">
        <v>42.5</v>
      </c>
      <c r="V57">
        <f t="shared" ref="V57:V75" si="10">B57+F57+J57</f>
        <v>474610</v>
      </c>
      <c r="W57">
        <f t="shared" ref="W57:W75" si="11">(C57+G57+N57)*1000000/V57</f>
        <v>9176.165693938181</v>
      </c>
      <c r="X57">
        <f t="shared" ref="X57:X75" si="12">(D57+H57)*1000000/V57</f>
        <v>1809.2749836708031</v>
      </c>
      <c r="Y57">
        <f t="shared" ref="Y57:Y75" si="13">(E57+I57)*1000000/V57</f>
        <v>128490.12873727902</v>
      </c>
      <c r="Z57">
        <f t="shared" ref="Z57:Z75" si="14">(P57+S57+T57)*1000000/V57</f>
        <v>138.8297760266324</v>
      </c>
      <c r="AA57">
        <f t="shared" si="9"/>
        <v>89.547207180632526</v>
      </c>
      <c r="AB57">
        <f t="shared" ref="AB57:AB75" si="15">(O57+R57)*1000000/V57</f>
        <v>1183.4980299614417</v>
      </c>
      <c r="AC57">
        <f t="shared" si="6"/>
        <v>1094.1615220918227</v>
      </c>
      <c r="AD57">
        <f t="shared" ref="AD57:AD75" si="16">F57/B57</f>
        <v>12.803576979101274</v>
      </c>
      <c r="AE57">
        <f t="shared" si="8"/>
        <v>66.09652451054788</v>
      </c>
    </row>
    <row r="58" spans="1:31" x14ac:dyDescent="0.35">
      <c r="A58">
        <v>15.2872</v>
      </c>
      <c r="B58">
        <v>32236.3</v>
      </c>
      <c r="C58">
        <v>435.2</v>
      </c>
      <c r="D58">
        <v>92.2</v>
      </c>
      <c r="E58">
        <v>46646.7</v>
      </c>
      <c r="F58">
        <v>475062.9</v>
      </c>
      <c r="G58">
        <v>3114.3</v>
      </c>
      <c r="H58">
        <v>787.6</v>
      </c>
      <c r="I58">
        <v>10121.299999999999</v>
      </c>
      <c r="J58">
        <v>22651.5</v>
      </c>
      <c r="K58">
        <v>232.2</v>
      </c>
      <c r="L58">
        <v>845.6</v>
      </c>
      <c r="M58">
        <v>232.2</v>
      </c>
      <c r="N58">
        <v>650.70000000000005</v>
      </c>
      <c r="O58">
        <v>528.79999999999995</v>
      </c>
      <c r="P58">
        <v>42.4</v>
      </c>
      <c r="Q58">
        <v>221.9</v>
      </c>
      <c r="R58">
        <v>15.5</v>
      </c>
      <c r="S58">
        <v>8.7799999999999994</v>
      </c>
      <c r="U58">
        <v>56.1</v>
      </c>
      <c r="V58">
        <f t="shared" si="10"/>
        <v>529950.69999999995</v>
      </c>
      <c r="W58">
        <f t="shared" si="11"/>
        <v>7925.642894706999</v>
      </c>
      <c r="X58">
        <f t="shared" si="12"/>
        <v>1660.1544256852576</v>
      </c>
      <c r="Y58">
        <f t="shared" si="13"/>
        <v>107119.39808740701</v>
      </c>
      <c r="Z58">
        <f t="shared" si="14"/>
        <v>96.575021034975521</v>
      </c>
      <c r="AA58">
        <f t="shared" si="9"/>
        <v>105.85890347913495</v>
      </c>
      <c r="AB58">
        <f t="shared" si="15"/>
        <v>1027.0766695845482</v>
      </c>
      <c r="AC58">
        <f t="shared" si="6"/>
        <v>876.30792826578022</v>
      </c>
      <c r="AD58">
        <f t="shared" si="16"/>
        <v>14.736892881627234</v>
      </c>
      <c r="AE58">
        <f t="shared" si="8"/>
        <v>82.067213755373203</v>
      </c>
    </row>
    <row r="59" spans="1:31" x14ac:dyDescent="0.35">
      <c r="A59">
        <v>15.2971</v>
      </c>
      <c r="B59">
        <v>33015.5</v>
      </c>
      <c r="C59">
        <v>515.1</v>
      </c>
      <c r="D59">
        <v>146.4</v>
      </c>
      <c r="E59">
        <v>47003.7</v>
      </c>
      <c r="F59">
        <v>420280</v>
      </c>
      <c r="G59">
        <v>3259.9</v>
      </c>
      <c r="H59">
        <v>892.1</v>
      </c>
      <c r="I59">
        <v>9834</v>
      </c>
      <c r="J59">
        <v>23161.7</v>
      </c>
      <c r="K59">
        <v>250.3</v>
      </c>
      <c r="L59">
        <v>708.2</v>
      </c>
      <c r="M59">
        <v>180.6</v>
      </c>
      <c r="N59">
        <v>593.70000000000005</v>
      </c>
      <c r="O59">
        <v>476.7</v>
      </c>
      <c r="P59">
        <v>26.3</v>
      </c>
      <c r="Q59">
        <v>169.6</v>
      </c>
      <c r="R59">
        <v>32.6</v>
      </c>
      <c r="S59">
        <v>14.1</v>
      </c>
      <c r="U59">
        <v>35.1</v>
      </c>
      <c r="V59">
        <f t="shared" si="10"/>
        <v>476457.2</v>
      </c>
      <c r="W59">
        <f t="shared" si="11"/>
        <v>9169.1341845605439</v>
      </c>
      <c r="X59">
        <f t="shared" si="12"/>
        <v>2179.6291461226738</v>
      </c>
      <c r="Y59">
        <f t="shared" si="13"/>
        <v>119292.35196781579</v>
      </c>
      <c r="Z59">
        <f t="shared" si="14"/>
        <v>84.792506021527217</v>
      </c>
      <c r="AA59">
        <f t="shared" si="9"/>
        <v>73.668736667217956</v>
      </c>
      <c r="AB59">
        <f t="shared" si="15"/>
        <v>1068.9312702169261</v>
      </c>
      <c r="AC59">
        <f t="shared" si="6"/>
        <v>904.38343674940791</v>
      </c>
      <c r="AD59">
        <f t="shared" si="16"/>
        <v>12.729778437400615</v>
      </c>
      <c r="AE59">
        <f t="shared" si="8"/>
        <v>108.13613861386139</v>
      </c>
    </row>
    <row r="60" spans="1:31" x14ac:dyDescent="0.35">
      <c r="A60">
        <v>15.307</v>
      </c>
      <c r="B60">
        <v>32812.6</v>
      </c>
      <c r="C60">
        <v>494.6</v>
      </c>
      <c r="D60">
        <v>107.7</v>
      </c>
      <c r="E60">
        <v>46897.1</v>
      </c>
      <c r="F60">
        <v>430778.2</v>
      </c>
      <c r="G60">
        <v>2789.5</v>
      </c>
      <c r="H60">
        <v>598.6</v>
      </c>
      <c r="I60">
        <v>9736.9</v>
      </c>
      <c r="J60">
        <v>21579</v>
      </c>
      <c r="K60">
        <v>227.1</v>
      </c>
      <c r="L60">
        <v>792.2</v>
      </c>
      <c r="M60">
        <v>172.9</v>
      </c>
      <c r="N60">
        <v>561</v>
      </c>
      <c r="O60">
        <v>378.2</v>
      </c>
      <c r="P60">
        <v>41.5</v>
      </c>
      <c r="Q60">
        <v>154.19999999999999</v>
      </c>
      <c r="R60">
        <v>9.68</v>
      </c>
      <c r="S60">
        <v>3.41</v>
      </c>
      <c r="U60">
        <v>30.7</v>
      </c>
      <c r="V60">
        <f t="shared" si="10"/>
        <v>485169.8</v>
      </c>
      <c r="W60">
        <f t="shared" si="11"/>
        <v>7925.2665767737399</v>
      </c>
      <c r="X60">
        <f t="shared" si="12"/>
        <v>1455.7789870680328</v>
      </c>
      <c r="Y60">
        <f t="shared" si="13"/>
        <v>116730.26639333281</v>
      </c>
      <c r="Z60">
        <f t="shared" si="14"/>
        <v>92.565530665758672</v>
      </c>
      <c r="AA60">
        <f t="shared" si="9"/>
        <v>63.276815663299736</v>
      </c>
      <c r="AB60">
        <f t="shared" si="15"/>
        <v>799.47267946191209</v>
      </c>
      <c r="AC60">
        <f t="shared" si="6"/>
        <v>824.45362427752104</v>
      </c>
      <c r="AD60">
        <f t="shared" si="16"/>
        <v>13.128438465711344</v>
      </c>
      <c r="AE60">
        <f t="shared" si="8"/>
        <v>85.617902471609881</v>
      </c>
    </row>
    <row r="61" spans="1:31" x14ac:dyDescent="0.35">
      <c r="A61">
        <v>15.317</v>
      </c>
      <c r="B61">
        <v>34841.800000000003</v>
      </c>
      <c r="C61">
        <v>359.5</v>
      </c>
      <c r="D61">
        <v>37.1</v>
      </c>
      <c r="E61">
        <v>29931.1</v>
      </c>
      <c r="F61">
        <v>425012.7</v>
      </c>
      <c r="G61">
        <v>1266.0999999999999</v>
      </c>
      <c r="H61">
        <v>42.6</v>
      </c>
      <c r="I61">
        <v>5976.5</v>
      </c>
      <c r="J61">
        <v>23364.799999999999</v>
      </c>
      <c r="K61">
        <v>152.9</v>
      </c>
      <c r="L61">
        <v>729.3</v>
      </c>
      <c r="M61">
        <v>32.4</v>
      </c>
      <c r="N61">
        <v>155.30000000000001</v>
      </c>
      <c r="O61">
        <v>24.7</v>
      </c>
      <c r="P61">
        <v>41.5</v>
      </c>
      <c r="Q61">
        <v>19.399999999999999</v>
      </c>
      <c r="R61">
        <v>11.6</v>
      </c>
      <c r="S61">
        <v>11.2</v>
      </c>
      <c r="U61">
        <v>8.2899999999999991</v>
      </c>
      <c r="V61">
        <f t="shared" si="10"/>
        <v>483219.3</v>
      </c>
      <c r="W61">
        <f t="shared" si="11"/>
        <v>3685.4902111732704</v>
      </c>
      <c r="X61">
        <f t="shared" si="12"/>
        <v>164.93546511904637</v>
      </c>
      <c r="Y61">
        <f t="shared" si="13"/>
        <v>74309.118033985811</v>
      </c>
      <c r="Z61">
        <f t="shared" si="14"/>
        <v>109.06021344760029</v>
      </c>
      <c r="AA61">
        <f t="shared" si="9"/>
        <v>17.155771716899551</v>
      </c>
      <c r="AB61">
        <f t="shared" si="15"/>
        <v>75.121171691610826</v>
      </c>
      <c r="AC61">
        <f t="shared" si="6"/>
        <v>383.46978276736877</v>
      </c>
      <c r="AD61">
        <f t="shared" si="16"/>
        <v>12.198356571704101</v>
      </c>
      <c r="AE61">
        <f t="shared" si="8"/>
        <v>33.793168880455404</v>
      </c>
    </row>
    <row r="62" spans="1:31" x14ac:dyDescent="0.35">
      <c r="A62">
        <v>15.3269</v>
      </c>
      <c r="B62">
        <v>35599.199999999997</v>
      </c>
      <c r="C62">
        <v>379.6</v>
      </c>
      <c r="D62">
        <v>35.5</v>
      </c>
      <c r="E62">
        <v>28018.1</v>
      </c>
      <c r="F62">
        <v>421120</v>
      </c>
      <c r="G62">
        <v>1222.8</v>
      </c>
      <c r="H62">
        <v>40.5</v>
      </c>
      <c r="I62">
        <v>5306.4</v>
      </c>
      <c r="J62">
        <v>23596.6</v>
      </c>
      <c r="K62">
        <v>193.5</v>
      </c>
      <c r="L62">
        <v>820.5</v>
      </c>
      <c r="M62">
        <v>35.5</v>
      </c>
      <c r="N62">
        <v>170</v>
      </c>
      <c r="O62">
        <v>5.16</v>
      </c>
      <c r="P62">
        <v>53.2</v>
      </c>
      <c r="Q62">
        <v>25.8</v>
      </c>
      <c r="R62">
        <v>5.81</v>
      </c>
      <c r="S62">
        <v>15.1</v>
      </c>
      <c r="U62">
        <v>0</v>
      </c>
      <c r="V62">
        <f t="shared" si="10"/>
        <v>480315.8</v>
      </c>
      <c r="W62">
        <f t="shared" si="11"/>
        <v>3690.0722399721185</v>
      </c>
      <c r="X62">
        <f t="shared" si="12"/>
        <v>158.22923168465414</v>
      </c>
      <c r="Y62">
        <f t="shared" si="13"/>
        <v>69380.395148358642</v>
      </c>
      <c r="Z62">
        <f t="shared" si="14"/>
        <v>142.19811215870891</v>
      </c>
      <c r="AA62">
        <f t="shared" si="9"/>
        <v>0</v>
      </c>
      <c r="AB62">
        <f t="shared" si="15"/>
        <v>22.839140415534942</v>
      </c>
      <c r="AC62">
        <f t="shared" si="6"/>
        <v>476.76965862876051</v>
      </c>
      <c r="AD62">
        <f t="shared" si="16"/>
        <v>11.829479314141892</v>
      </c>
      <c r="AE62">
        <f t="shared" si="8"/>
        <v>25.950219619326504</v>
      </c>
    </row>
    <row r="63" spans="1:31" x14ac:dyDescent="0.35">
      <c r="A63">
        <v>15.3368</v>
      </c>
      <c r="B63">
        <v>34917.300000000003</v>
      </c>
      <c r="C63">
        <v>307.3</v>
      </c>
      <c r="D63">
        <v>25.8</v>
      </c>
      <c r="E63">
        <v>25463.200000000001</v>
      </c>
      <c r="F63">
        <v>427610.9</v>
      </c>
      <c r="G63">
        <v>1184.8</v>
      </c>
      <c r="H63">
        <v>15.5</v>
      </c>
      <c r="I63">
        <v>5160.8999999999996</v>
      </c>
      <c r="J63">
        <v>23237</v>
      </c>
      <c r="K63">
        <v>120.6</v>
      </c>
      <c r="L63">
        <v>793.1</v>
      </c>
      <c r="M63">
        <v>38.1</v>
      </c>
      <c r="N63">
        <v>156.1</v>
      </c>
      <c r="O63">
        <v>5.81</v>
      </c>
      <c r="P63">
        <v>50.2</v>
      </c>
      <c r="Q63">
        <v>36.1</v>
      </c>
      <c r="R63">
        <v>4.51</v>
      </c>
      <c r="S63">
        <v>0</v>
      </c>
      <c r="U63">
        <v>0</v>
      </c>
      <c r="V63">
        <f t="shared" si="10"/>
        <v>485765.2</v>
      </c>
      <c r="W63">
        <f t="shared" si="11"/>
        <v>3392.9972752267963</v>
      </c>
      <c r="X63">
        <f t="shared" si="12"/>
        <v>85.020499615863798</v>
      </c>
      <c r="Y63">
        <f t="shared" si="13"/>
        <v>63043.009256323836</v>
      </c>
      <c r="Z63">
        <f t="shared" si="14"/>
        <v>103.34210849192161</v>
      </c>
      <c r="AA63">
        <f t="shared" si="9"/>
        <v>0</v>
      </c>
      <c r="AB63">
        <f t="shared" si="15"/>
        <v>21.244831865271532</v>
      </c>
      <c r="AC63">
        <f t="shared" si="6"/>
        <v>326.70104816071631</v>
      </c>
      <c r="AD63">
        <f t="shared" si="16"/>
        <v>12.246390757590076</v>
      </c>
      <c r="AE63">
        <f t="shared" si="8"/>
        <v>32.832669322709158</v>
      </c>
    </row>
    <row r="64" spans="1:31" x14ac:dyDescent="0.35">
      <c r="A64">
        <v>15.3467</v>
      </c>
      <c r="B64">
        <v>35459.5</v>
      </c>
      <c r="C64">
        <v>305.39999999999998</v>
      </c>
      <c r="D64">
        <v>34.200000000000003</v>
      </c>
      <c r="E64">
        <v>24560</v>
      </c>
      <c r="F64">
        <v>422594.5</v>
      </c>
      <c r="G64">
        <v>967.2</v>
      </c>
      <c r="H64">
        <v>14.2</v>
      </c>
      <c r="I64">
        <v>5207.1000000000004</v>
      </c>
      <c r="J64">
        <v>23542.9</v>
      </c>
      <c r="K64">
        <v>128.4</v>
      </c>
      <c r="L64">
        <v>787.7</v>
      </c>
      <c r="M64">
        <v>60.6</v>
      </c>
      <c r="N64">
        <v>123.9</v>
      </c>
      <c r="O64">
        <v>3.87</v>
      </c>
      <c r="P64">
        <v>56.1</v>
      </c>
      <c r="Q64">
        <v>33.5</v>
      </c>
      <c r="R64">
        <v>4.5199999999999996</v>
      </c>
      <c r="S64">
        <v>11.2</v>
      </c>
      <c r="U64">
        <v>3.41</v>
      </c>
      <c r="V64">
        <f t="shared" si="10"/>
        <v>481596.9</v>
      </c>
      <c r="W64">
        <f t="shared" si="11"/>
        <v>2899.727967518063</v>
      </c>
      <c r="X64">
        <f t="shared" si="12"/>
        <v>100.49898577004961</v>
      </c>
      <c r="Y64">
        <f t="shared" si="13"/>
        <v>61809.160316438909</v>
      </c>
      <c r="Z64">
        <f t="shared" si="14"/>
        <v>139.7434244281888</v>
      </c>
      <c r="AA64">
        <f t="shared" si="9"/>
        <v>7.0806103610716757</v>
      </c>
      <c r="AB64">
        <f t="shared" si="15"/>
        <v>17.421208483692482</v>
      </c>
      <c r="AC64">
        <f t="shared" si="6"/>
        <v>392.444386581392</v>
      </c>
      <c r="AD64">
        <f t="shared" si="16"/>
        <v>11.917666633765281</v>
      </c>
      <c r="AE64">
        <f t="shared" si="8"/>
        <v>20.750371471025257</v>
      </c>
    </row>
    <row r="65" spans="1:31" x14ac:dyDescent="0.35">
      <c r="A65">
        <v>15.3567</v>
      </c>
      <c r="B65">
        <v>36006.300000000003</v>
      </c>
      <c r="C65">
        <v>268.3</v>
      </c>
      <c r="D65">
        <v>53.5</v>
      </c>
      <c r="E65">
        <v>24691.3</v>
      </c>
      <c r="F65">
        <v>422861.8</v>
      </c>
      <c r="G65">
        <v>948.8</v>
      </c>
      <c r="H65">
        <v>11</v>
      </c>
      <c r="I65">
        <v>4875.5</v>
      </c>
      <c r="J65">
        <v>23111.599999999999</v>
      </c>
      <c r="K65">
        <v>148.4</v>
      </c>
      <c r="L65">
        <v>858</v>
      </c>
      <c r="M65">
        <v>30.3</v>
      </c>
      <c r="N65">
        <v>156.1</v>
      </c>
      <c r="O65">
        <v>19.399999999999999</v>
      </c>
      <c r="P65">
        <v>52.7</v>
      </c>
      <c r="Q65">
        <v>21.3</v>
      </c>
      <c r="R65">
        <v>5.81</v>
      </c>
      <c r="S65">
        <v>9.27</v>
      </c>
      <c r="U65">
        <v>12.7</v>
      </c>
      <c r="V65">
        <f t="shared" si="10"/>
        <v>481979.69999999995</v>
      </c>
      <c r="W65">
        <f t="shared" si="11"/>
        <v>2849.0826480866308</v>
      </c>
      <c r="X65">
        <f t="shared" si="12"/>
        <v>133.82306350246702</v>
      </c>
      <c r="Y65">
        <f t="shared" si="13"/>
        <v>61344.492309530884</v>
      </c>
      <c r="Z65">
        <f t="shared" si="14"/>
        <v>128.57387977128499</v>
      </c>
      <c r="AA65">
        <f t="shared" si="9"/>
        <v>26.349657464826841</v>
      </c>
      <c r="AB65">
        <f t="shared" si="15"/>
        <v>52.30510745577044</v>
      </c>
      <c r="AC65">
        <f t="shared" si="6"/>
        <v>370.76250306807538</v>
      </c>
      <c r="AD65">
        <f t="shared" si="16"/>
        <v>11.744105892579908</v>
      </c>
      <c r="AE65">
        <f t="shared" si="8"/>
        <v>22.159109246409546</v>
      </c>
    </row>
    <row r="66" spans="1:31" x14ac:dyDescent="0.35">
      <c r="A66">
        <v>15.3666</v>
      </c>
      <c r="B66">
        <v>35960.199999999997</v>
      </c>
      <c r="C66">
        <v>416.2</v>
      </c>
      <c r="D66">
        <v>54.8</v>
      </c>
      <c r="E66">
        <v>24250.7</v>
      </c>
      <c r="F66">
        <v>486480.3</v>
      </c>
      <c r="G66">
        <v>990.7</v>
      </c>
      <c r="H66">
        <v>4.51</v>
      </c>
      <c r="I66">
        <v>4478.3999999999996</v>
      </c>
      <c r="J66">
        <v>23295.9</v>
      </c>
      <c r="K66">
        <v>134.80000000000001</v>
      </c>
      <c r="L66">
        <v>725.3</v>
      </c>
      <c r="M66">
        <v>34.200000000000003</v>
      </c>
      <c r="N66">
        <v>134.1</v>
      </c>
      <c r="O66">
        <v>11.6</v>
      </c>
      <c r="P66">
        <v>54.6</v>
      </c>
      <c r="Q66">
        <v>15.5</v>
      </c>
      <c r="R66">
        <v>14.2</v>
      </c>
      <c r="S66">
        <v>3.9</v>
      </c>
      <c r="U66">
        <v>4.3899999999999997</v>
      </c>
      <c r="V66">
        <f t="shared" si="10"/>
        <v>545736.4</v>
      </c>
      <c r="W66">
        <f t="shared" si="11"/>
        <v>2823.707562845359</v>
      </c>
      <c r="X66">
        <f t="shared" si="12"/>
        <v>108.67884201970034</v>
      </c>
      <c r="Y66">
        <f t="shared" si="13"/>
        <v>52642.814369721353</v>
      </c>
      <c r="Z66">
        <f t="shared" si="14"/>
        <v>107.19460897239033</v>
      </c>
      <c r="AA66">
        <f t="shared" si="9"/>
        <v>8.0441766391246752</v>
      </c>
      <c r="AB66">
        <f t="shared" si="15"/>
        <v>47.275571136541366</v>
      </c>
      <c r="AC66">
        <f t="shared" si="6"/>
        <v>309.67331480912759</v>
      </c>
      <c r="AD66">
        <f t="shared" si="16"/>
        <v>13.528297951624296</v>
      </c>
      <c r="AE66">
        <f t="shared" si="8"/>
        <v>26.341880341880344</v>
      </c>
    </row>
    <row r="67" spans="1:31" x14ac:dyDescent="0.35">
      <c r="A67">
        <v>15.3765</v>
      </c>
      <c r="B67">
        <v>35463.699999999997</v>
      </c>
      <c r="C67">
        <v>316.60000000000002</v>
      </c>
      <c r="D67">
        <v>20.6</v>
      </c>
      <c r="E67">
        <v>23202.9</v>
      </c>
      <c r="F67">
        <v>422354.6</v>
      </c>
      <c r="G67">
        <v>1062.4000000000001</v>
      </c>
      <c r="H67">
        <v>9.0299999999999994</v>
      </c>
      <c r="I67">
        <v>4486.8</v>
      </c>
      <c r="J67">
        <v>22848.3</v>
      </c>
      <c r="K67">
        <v>186.2</v>
      </c>
      <c r="L67">
        <v>775</v>
      </c>
      <c r="M67">
        <v>20.6</v>
      </c>
      <c r="N67">
        <v>182.9</v>
      </c>
      <c r="O67">
        <v>11</v>
      </c>
      <c r="P67">
        <v>42.4</v>
      </c>
      <c r="Q67">
        <v>27.7</v>
      </c>
      <c r="R67">
        <v>3.87</v>
      </c>
      <c r="S67">
        <v>6.34</v>
      </c>
      <c r="U67">
        <v>7.9</v>
      </c>
      <c r="V67">
        <f t="shared" si="10"/>
        <v>480666.6</v>
      </c>
      <c r="W67">
        <f t="shared" si="11"/>
        <v>3249.445665665141</v>
      </c>
      <c r="X67">
        <f t="shared" si="12"/>
        <v>61.643559173863977</v>
      </c>
      <c r="Y67">
        <f t="shared" si="13"/>
        <v>57606.87345449008</v>
      </c>
      <c r="Z67">
        <f t="shared" si="14"/>
        <v>101.40084624144885</v>
      </c>
      <c r="AA67">
        <f t="shared" si="9"/>
        <v>16.435508520874968</v>
      </c>
      <c r="AB67">
        <f t="shared" si="15"/>
        <v>30.936204013343144</v>
      </c>
      <c r="AC67">
        <f t="shared" si="6"/>
        <v>430.23584330594218</v>
      </c>
      <c r="AD67">
        <f t="shared" si="16"/>
        <v>11.909490549491451</v>
      </c>
      <c r="AE67">
        <f t="shared" si="8"/>
        <v>32.045547804677888</v>
      </c>
    </row>
    <row r="68" spans="1:31" x14ac:dyDescent="0.35">
      <c r="A68">
        <v>15.3864</v>
      </c>
      <c r="B68">
        <v>36557.4</v>
      </c>
      <c r="C68">
        <v>315.10000000000002</v>
      </c>
      <c r="D68">
        <v>43.9</v>
      </c>
      <c r="E68">
        <v>23083.5</v>
      </c>
      <c r="F68">
        <v>425467.3</v>
      </c>
      <c r="G68">
        <v>840.4</v>
      </c>
      <c r="H68">
        <v>5.8</v>
      </c>
      <c r="I68">
        <v>4902</v>
      </c>
      <c r="J68">
        <v>23992.799999999999</v>
      </c>
      <c r="K68">
        <v>152</v>
      </c>
      <c r="L68">
        <v>678.2</v>
      </c>
      <c r="M68">
        <v>36.799999999999997</v>
      </c>
      <c r="N68">
        <v>160</v>
      </c>
      <c r="O68">
        <v>9.68</v>
      </c>
      <c r="P68">
        <v>49.3</v>
      </c>
      <c r="Q68">
        <v>23.2</v>
      </c>
      <c r="R68">
        <v>0</v>
      </c>
      <c r="S68">
        <v>7.8</v>
      </c>
      <c r="U68">
        <v>3.9</v>
      </c>
      <c r="V68">
        <f t="shared" si="10"/>
        <v>486017.5</v>
      </c>
      <c r="W68">
        <f t="shared" si="11"/>
        <v>2706.6926602437156</v>
      </c>
      <c r="X68">
        <f t="shared" si="12"/>
        <v>102.25969229503052</v>
      </c>
      <c r="Y68">
        <f t="shared" si="13"/>
        <v>57581.259934055874</v>
      </c>
      <c r="Z68">
        <f t="shared" si="14"/>
        <v>117.48548148986403</v>
      </c>
      <c r="AA68">
        <f t="shared" si="9"/>
        <v>8.0244024134933412</v>
      </c>
      <c r="AB68">
        <f t="shared" si="15"/>
        <v>19.91697829810655</v>
      </c>
      <c r="AC68">
        <f t="shared" si="6"/>
        <v>388.46337837629301</v>
      </c>
      <c r="AD68">
        <f t="shared" si="16"/>
        <v>11.638335877277925</v>
      </c>
      <c r="AE68">
        <f t="shared" si="8"/>
        <v>23.03852889667251</v>
      </c>
    </row>
    <row r="69" spans="1:31" x14ac:dyDescent="0.35">
      <c r="A69">
        <v>15.3963</v>
      </c>
      <c r="B69">
        <v>36766.5</v>
      </c>
      <c r="C69">
        <v>299.5</v>
      </c>
      <c r="D69">
        <v>21.9</v>
      </c>
      <c r="E69">
        <v>22115.7</v>
      </c>
      <c r="F69">
        <v>425883</v>
      </c>
      <c r="G69">
        <v>902.4</v>
      </c>
      <c r="H69">
        <v>10.7</v>
      </c>
      <c r="I69">
        <v>4408.1000000000004</v>
      </c>
      <c r="J69">
        <v>22929.5</v>
      </c>
      <c r="K69">
        <v>156.69999999999999</v>
      </c>
      <c r="L69">
        <v>792.2</v>
      </c>
      <c r="M69">
        <v>29.7</v>
      </c>
      <c r="N69">
        <v>92.7</v>
      </c>
      <c r="O69">
        <v>8.39</v>
      </c>
      <c r="P69">
        <v>61</v>
      </c>
      <c r="Q69">
        <v>20.6</v>
      </c>
      <c r="R69">
        <v>0</v>
      </c>
      <c r="S69">
        <v>11.7</v>
      </c>
      <c r="U69">
        <v>14.1</v>
      </c>
      <c r="V69">
        <f t="shared" si="10"/>
        <v>485579</v>
      </c>
      <c r="W69">
        <f t="shared" si="11"/>
        <v>2666.0955271953694</v>
      </c>
      <c r="X69">
        <f t="shared" si="12"/>
        <v>67.136346505923839</v>
      </c>
      <c r="Y69">
        <f t="shared" si="13"/>
        <v>54623.037651957777</v>
      </c>
      <c r="Z69">
        <f t="shared" si="14"/>
        <v>149.71817150247438</v>
      </c>
      <c r="AA69">
        <f t="shared" si="9"/>
        <v>29.037499562378109</v>
      </c>
      <c r="AB69">
        <f t="shared" si="15"/>
        <v>17.278341938181018</v>
      </c>
      <c r="AC69">
        <f t="shared" si="6"/>
        <v>383.87162542037436</v>
      </c>
      <c r="AD69">
        <f t="shared" si="16"/>
        <v>11.583452327526416</v>
      </c>
      <c r="AE69">
        <f t="shared" si="8"/>
        <v>17.807427785419534</v>
      </c>
    </row>
    <row r="70" spans="1:31" x14ac:dyDescent="0.35">
      <c r="A70">
        <v>15.4063</v>
      </c>
      <c r="B70">
        <v>36434.5</v>
      </c>
      <c r="C70">
        <v>254.6</v>
      </c>
      <c r="D70">
        <v>35.5</v>
      </c>
      <c r="E70">
        <v>22062.400000000001</v>
      </c>
      <c r="F70">
        <v>423829.1</v>
      </c>
      <c r="G70">
        <v>831.7</v>
      </c>
      <c r="H70">
        <v>35.5</v>
      </c>
      <c r="I70">
        <v>4516.2</v>
      </c>
      <c r="J70">
        <v>22695.200000000001</v>
      </c>
      <c r="K70">
        <v>165.2</v>
      </c>
      <c r="L70">
        <v>861.9</v>
      </c>
      <c r="M70">
        <v>35.5</v>
      </c>
      <c r="N70">
        <v>118.5</v>
      </c>
      <c r="O70">
        <v>20.399999999999999</v>
      </c>
      <c r="P70">
        <v>56.6</v>
      </c>
      <c r="Q70">
        <v>4.5199999999999996</v>
      </c>
      <c r="R70">
        <v>4.5199999999999996</v>
      </c>
      <c r="S70">
        <v>3.41</v>
      </c>
      <c r="U70">
        <v>0</v>
      </c>
      <c r="V70">
        <f t="shared" si="10"/>
        <v>482958.8</v>
      </c>
      <c r="W70">
        <f t="shared" si="11"/>
        <v>2494.6227297235291</v>
      </c>
      <c r="X70">
        <f t="shared" si="12"/>
        <v>147.01046963012166</v>
      </c>
      <c r="Y70">
        <f t="shared" si="13"/>
        <v>55032.851663537353</v>
      </c>
      <c r="Z70">
        <f t="shared" si="14"/>
        <v>124.25490538737468</v>
      </c>
      <c r="AA70">
        <f t="shared" ref="AA70:AA126" si="17">U70*1000000/V70</f>
        <v>0</v>
      </c>
      <c r="AB70">
        <f t="shared" si="15"/>
        <v>51.598604270177916</v>
      </c>
      <c r="AC70">
        <f t="shared" ref="AC70:AC133" si="18">(K70+M70)*1000000/V70</f>
        <v>415.56339795444251</v>
      </c>
      <c r="AD70">
        <f t="shared" si="16"/>
        <v>11.632631160026897</v>
      </c>
      <c r="AE70">
        <f t="shared" ref="AE70:AE133" si="19">W70/Z70</f>
        <v>20.076653891018161</v>
      </c>
    </row>
    <row r="71" spans="1:31" x14ac:dyDescent="0.35">
      <c r="A71">
        <v>15.4162</v>
      </c>
      <c r="B71">
        <v>35683.300000000003</v>
      </c>
      <c r="C71">
        <v>289.5</v>
      </c>
      <c r="D71">
        <v>26.5</v>
      </c>
      <c r="E71">
        <v>21390.400000000001</v>
      </c>
      <c r="F71">
        <v>425803.6</v>
      </c>
      <c r="G71">
        <v>804</v>
      </c>
      <c r="H71">
        <v>9.68</v>
      </c>
      <c r="I71">
        <v>4422</v>
      </c>
      <c r="J71">
        <v>23692.1</v>
      </c>
      <c r="K71">
        <v>116.8</v>
      </c>
      <c r="L71">
        <v>774.6</v>
      </c>
      <c r="M71">
        <v>48</v>
      </c>
      <c r="N71">
        <v>135.6</v>
      </c>
      <c r="O71">
        <v>0</v>
      </c>
      <c r="P71">
        <v>44.9</v>
      </c>
      <c r="Q71">
        <v>26.4</v>
      </c>
      <c r="R71">
        <v>5.16</v>
      </c>
      <c r="S71">
        <v>4.3899999999999997</v>
      </c>
      <c r="U71">
        <v>0</v>
      </c>
      <c r="V71">
        <f t="shared" si="10"/>
        <v>485178.99999999994</v>
      </c>
      <c r="W71">
        <f t="shared" si="11"/>
        <v>2533.2918366211238</v>
      </c>
      <c r="X71">
        <f t="shared" si="12"/>
        <v>74.570416279352571</v>
      </c>
      <c r="Y71">
        <f t="shared" si="13"/>
        <v>53201.807992514106</v>
      </c>
      <c r="Z71">
        <f t="shared" si="14"/>
        <v>101.59137143198697</v>
      </c>
      <c r="AA71">
        <f t="shared" si="17"/>
        <v>0</v>
      </c>
      <c r="AB71">
        <f t="shared" si="15"/>
        <v>10.635250082959073</v>
      </c>
      <c r="AC71">
        <f t="shared" si="18"/>
        <v>339.66845226194874</v>
      </c>
      <c r="AD71">
        <f t="shared" si="16"/>
        <v>11.932853743908213</v>
      </c>
      <c r="AE71">
        <f t="shared" si="19"/>
        <v>24.936092513694462</v>
      </c>
    </row>
    <row r="72" spans="1:31" x14ac:dyDescent="0.35">
      <c r="A72">
        <v>15.4261</v>
      </c>
      <c r="B72">
        <v>35849</v>
      </c>
      <c r="C72">
        <v>224.4</v>
      </c>
      <c r="D72">
        <v>46.4</v>
      </c>
      <c r="E72">
        <v>21528.400000000001</v>
      </c>
      <c r="F72">
        <v>423749.7</v>
      </c>
      <c r="G72">
        <v>676.6</v>
      </c>
      <c r="H72">
        <v>0</v>
      </c>
      <c r="I72">
        <v>4172.8999999999996</v>
      </c>
      <c r="J72">
        <v>22868.9</v>
      </c>
      <c r="K72">
        <v>144.6</v>
      </c>
      <c r="L72">
        <v>783.8</v>
      </c>
      <c r="M72">
        <v>80</v>
      </c>
      <c r="N72">
        <v>132.19999999999999</v>
      </c>
      <c r="O72">
        <v>21.9</v>
      </c>
      <c r="P72">
        <v>65.900000000000006</v>
      </c>
      <c r="Q72">
        <v>26.4</v>
      </c>
      <c r="R72">
        <v>10.3</v>
      </c>
      <c r="S72">
        <v>19</v>
      </c>
      <c r="U72">
        <v>3.9</v>
      </c>
      <c r="V72">
        <f t="shared" si="10"/>
        <v>482467.60000000003</v>
      </c>
      <c r="W72">
        <f t="shared" si="11"/>
        <v>2141.4909519312796</v>
      </c>
      <c r="X72">
        <f t="shared" si="12"/>
        <v>96.172261101056307</v>
      </c>
      <c r="Y72">
        <f t="shared" si="13"/>
        <v>53270.520134409031</v>
      </c>
      <c r="Z72">
        <f t="shared" si="14"/>
        <v>175.9703656784414</v>
      </c>
      <c r="AA72">
        <f t="shared" si="17"/>
        <v>8.0834443597870607</v>
      </c>
      <c r="AB72">
        <f t="shared" si="15"/>
        <v>66.740232919267541</v>
      </c>
      <c r="AC72">
        <f t="shared" si="18"/>
        <v>465.52348800209586</v>
      </c>
      <c r="AD72">
        <f t="shared" si="16"/>
        <v>11.820405032218472</v>
      </c>
      <c r="AE72">
        <f t="shared" si="19"/>
        <v>12.169611307420494</v>
      </c>
    </row>
    <row r="73" spans="1:31" x14ac:dyDescent="0.35">
      <c r="A73">
        <v>15.4384</v>
      </c>
      <c r="B73">
        <v>36264.6</v>
      </c>
      <c r="C73">
        <v>217.5</v>
      </c>
      <c r="D73">
        <v>42.6</v>
      </c>
      <c r="E73">
        <v>20470.3</v>
      </c>
      <c r="F73">
        <v>421579.9</v>
      </c>
      <c r="G73">
        <v>808.2</v>
      </c>
      <c r="H73">
        <v>4.5199999999999996</v>
      </c>
      <c r="I73">
        <v>4249.3999999999996</v>
      </c>
      <c r="J73">
        <v>22314.799999999999</v>
      </c>
      <c r="K73">
        <v>120</v>
      </c>
      <c r="L73">
        <v>683.4</v>
      </c>
      <c r="M73">
        <v>49.7</v>
      </c>
      <c r="N73">
        <v>112.4</v>
      </c>
      <c r="O73">
        <v>5.16</v>
      </c>
      <c r="P73">
        <v>27.3</v>
      </c>
      <c r="Q73">
        <v>45.2</v>
      </c>
      <c r="R73">
        <v>5.81</v>
      </c>
      <c r="S73">
        <v>7.32</v>
      </c>
      <c r="U73">
        <v>0</v>
      </c>
      <c r="V73">
        <f t="shared" si="10"/>
        <v>480159.3</v>
      </c>
      <c r="W73">
        <f t="shared" si="11"/>
        <v>2370.2550382758395</v>
      </c>
      <c r="X73">
        <f t="shared" si="12"/>
        <v>98.134098412755947</v>
      </c>
      <c r="Y73">
        <f t="shared" si="13"/>
        <v>51482.289315233502</v>
      </c>
      <c r="Z73">
        <f t="shared" si="14"/>
        <v>72.101071456910262</v>
      </c>
      <c r="AA73">
        <f t="shared" si="17"/>
        <v>0</v>
      </c>
      <c r="AB73">
        <f t="shared" si="15"/>
        <v>22.846584456450177</v>
      </c>
      <c r="AC73">
        <f t="shared" si="18"/>
        <v>353.42437395256115</v>
      </c>
      <c r="AD73">
        <f t="shared" si="16"/>
        <v>11.625108232270589</v>
      </c>
      <c r="AE73">
        <f t="shared" si="19"/>
        <v>32.874061236279609</v>
      </c>
    </row>
    <row r="74" spans="1:31" x14ac:dyDescent="0.35">
      <c r="A74">
        <v>15.4483</v>
      </c>
      <c r="B74">
        <v>35734.400000000001</v>
      </c>
      <c r="C74">
        <v>262.89999999999998</v>
      </c>
      <c r="D74">
        <v>50.3</v>
      </c>
      <c r="E74">
        <v>20516.8</v>
      </c>
      <c r="F74">
        <v>427921.8</v>
      </c>
      <c r="G74">
        <v>632.70000000000005</v>
      </c>
      <c r="H74">
        <v>4.5199999999999996</v>
      </c>
      <c r="I74">
        <v>3991.1</v>
      </c>
      <c r="J74">
        <v>22202.799999999999</v>
      </c>
      <c r="K74">
        <v>114.2</v>
      </c>
      <c r="L74">
        <v>755.7</v>
      </c>
      <c r="M74">
        <v>31.6</v>
      </c>
      <c r="N74">
        <v>109.8</v>
      </c>
      <c r="O74">
        <v>5.81</v>
      </c>
      <c r="P74">
        <v>7.8</v>
      </c>
      <c r="Q74">
        <v>35.5</v>
      </c>
      <c r="R74">
        <v>6.45</v>
      </c>
      <c r="S74">
        <v>7.8</v>
      </c>
      <c r="U74">
        <v>4.3899999999999997</v>
      </c>
      <c r="V74">
        <f t="shared" si="10"/>
        <v>485859</v>
      </c>
      <c r="W74">
        <f t="shared" si="11"/>
        <v>2069.3246394530101</v>
      </c>
      <c r="X74">
        <f t="shared" si="12"/>
        <v>112.83108885499701</v>
      </c>
      <c r="Y74">
        <f t="shared" si="13"/>
        <v>50442.412304804471</v>
      </c>
      <c r="Z74">
        <f t="shared" si="14"/>
        <v>32.108080739473799</v>
      </c>
      <c r="AA74">
        <f t="shared" si="17"/>
        <v>9.0355432337365365</v>
      </c>
      <c r="AB74">
        <f t="shared" si="15"/>
        <v>25.233658324740304</v>
      </c>
      <c r="AC74">
        <f t="shared" si="18"/>
        <v>300.08706229585124</v>
      </c>
      <c r="AD74">
        <f t="shared" si="16"/>
        <v>11.975066042804691</v>
      </c>
      <c r="AE74">
        <f t="shared" si="19"/>
        <v>64.448717948717956</v>
      </c>
    </row>
    <row r="75" spans="1:31" x14ac:dyDescent="0.35">
      <c r="A75">
        <v>15.4582</v>
      </c>
      <c r="B75">
        <v>36109.4</v>
      </c>
      <c r="C75">
        <v>243.9</v>
      </c>
      <c r="D75">
        <v>34.200000000000003</v>
      </c>
      <c r="E75">
        <v>19907.099999999999</v>
      </c>
      <c r="F75">
        <v>419183.6</v>
      </c>
      <c r="G75">
        <v>666.3</v>
      </c>
      <c r="H75">
        <v>9.68</v>
      </c>
      <c r="I75">
        <v>3896.3</v>
      </c>
      <c r="J75">
        <v>22067.599999999999</v>
      </c>
      <c r="K75">
        <v>155.5</v>
      </c>
      <c r="L75">
        <v>749.3</v>
      </c>
      <c r="M75">
        <v>47.7</v>
      </c>
      <c r="N75">
        <v>130.69999999999999</v>
      </c>
      <c r="O75">
        <v>4.5199999999999996</v>
      </c>
      <c r="P75">
        <v>15.1</v>
      </c>
      <c r="Q75">
        <v>29.7</v>
      </c>
      <c r="R75">
        <v>0</v>
      </c>
      <c r="S75">
        <v>0</v>
      </c>
      <c r="U75">
        <v>4.88</v>
      </c>
      <c r="V75">
        <f t="shared" si="10"/>
        <v>477360.6</v>
      </c>
      <c r="W75">
        <f t="shared" si="11"/>
        <v>2180.5318662662985</v>
      </c>
      <c r="X75">
        <f t="shared" si="12"/>
        <v>91.922123442948589</v>
      </c>
      <c r="Y75">
        <f t="shared" si="13"/>
        <v>49864.609689195124</v>
      </c>
      <c r="Z75">
        <f t="shared" si="14"/>
        <v>31.632271285062071</v>
      </c>
      <c r="AA75">
        <f t="shared" si="17"/>
        <v>10.222879726563106</v>
      </c>
      <c r="AB75">
        <f t="shared" si="15"/>
        <v>9.4687328614887782</v>
      </c>
      <c r="AC75">
        <f t="shared" si="18"/>
        <v>425.67400828639819</v>
      </c>
      <c r="AD75">
        <f t="shared" si="16"/>
        <v>11.608711305089532</v>
      </c>
      <c r="AE75">
        <f t="shared" si="19"/>
        <v>68.933774834437074</v>
      </c>
    </row>
    <row r="76" spans="1:31" x14ac:dyDescent="0.35">
      <c r="A76">
        <v>15.4681</v>
      </c>
      <c r="B76">
        <v>37366.800000000003</v>
      </c>
      <c r="C76">
        <v>235.1</v>
      </c>
      <c r="D76">
        <v>47.1</v>
      </c>
      <c r="E76">
        <v>19665.8</v>
      </c>
      <c r="F76">
        <v>419660.1</v>
      </c>
      <c r="G76">
        <v>600.4</v>
      </c>
      <c r="H76">
        <v>32</v>
      </c>
      <c r="I76">
        <v>3828.8</v>
      </c>
      <c r="J76">
        <v>22421</v>
      </c>
      <c r="K76">
        <v>167.1</v>
      </c>
      <c r="L76">
        <v>685.9</v>
      </c>
      <c r="M76">
        <v>41.9</v>
      </c>
      <c r="N76">
        <v>70.7</v>
      </c>
      <c r="O76">
        <v>10.3</v>
      </c>
      <c r="P76">
        <v>0</v>
      </c>
      <c r="Q76">
        <v>9.0299999999999994</v>
      </c>
      <c r="R76">
        <v>3.87</v>
      </c>
      <c r="S76">
        <v>7.4</v>
      </c>
      <c r="U76">
        <v>3.41</v>
      </c>
      <c r="V76">
        <f t="shared" ref="V76:V110" si="20">B76+F76+J76</f>
        <v>479447.89999999997</v>
      </c>
      <c r="W76">
        <f t="shared" ref="W76:W110" si="21">(C76+G76+N76)*1000000/V76</f>
        <v>1890.0906646999601</v>
      </c>
      <c r="X76">
        <f t="shared" ref="X76:X110" si="22">(D76+H76)*1000000/V76</f>
        <v>164.98142968193207</v>
      </c>
      <c r="Y76">
        <f t="shared" ref="Y76:Y110" si="23">(E76+I76)*1000000/V76</f>
        <v>49003.447507017969</v>
      </c>
      <c r="Z76">
        <f t="shared" ref="Z76:Z110" si="24">(P76+S76+T76)*1000000/V76</f>
        <v>15.434419464554962</v>
      </c>
      <c r="AA76">
        <f t="shared" si="17"/>
        <v>7.1123473478557324</v>
      </c>
      <c r="AB76">
        <f t="shared" ref="AB76:AB110" si="25">(O76+R76)*1000000/V76</f>
        <v>29.554827542262679</v>
      </c>
      <c r="AC76">
        <f t="shared" si="18"/>
        <v>435.91806325567393</v>
      </c>
      <c r="AD76">
        <f t="shared" ref="AD76:AD110" si="26">F76/B76</f>
        <v>11.230827900703297</v>
      </c>
      <c r="AE76">
        <f t="shared" si="19"/>
        <v>122.45945945945945</v>
      </c>
    </row>
    <row r="77" spans="1:31" x14ac:dyDescent="0.35">
      <c r="A77">
        <v>15.542400000000001</v>
      </c>
      <c r="B77">
        <v>37716.5</v>
      </c>
      <c r="C77">
        <v>205.9</v>
      </c>
      <c r="D77">
        <v>39</v>
      </c>
      <c r="E77">
        <v>17775.599999999999</v>
      </c>
      <c r="F77">
        <v>425757</v>
      </c>
      <c r="G77">
        <v>510.3</v>
      </c>
      <c r="H77">
        <v>11</v>
      </c>
      <c r="I77">
        <v>3274.1</v>
      </c>
      <c r="J77">
        <v>23836.6</v>
      </c>
      <c r="K77">
        <v>121.3</v>
      </c>
      <c r="L77">
        <v>629.6</v>
      </c>
      <c r="M77">
        <v>56.1</v>
      </c>
      <c r="N77">
        <v>77.400000000000006</v>
      </c>
      <c r="O77">
        <v>4.5199999999999996</v>
      </c>
      <c r="P77">
        <v>15.6</v>
      </c>
      <c r="Q77">
        <v>41.5</v>
      </c>
      <c r="R77">
        <v>10.3</v>
      </c>
      <c r="S77">
        <v>11.7</v>
      </c>
      <c r="U77">
        <v>0</v>
      </c>
      <c r="V77">
        <f t="shared" si="20"/>
        <v>487310.1</v>
      </c>
      <c r="W77">
        <f t="shared" si="21"/>
        <v>1628.5318116739218</v>
      </c>
      <c r="X77">
        <f t="shared" si="22"/>
        <v>102.60407079598802</v>
      </c>
      <c r="Y77">
        <f t="shared" si="23"/>
        <v>43195.698180686173</v>
      </c>
      <c r="Z77">
        <f t="shared" si="24"/>
        <v>56.021822654609451</v>
      </c>
      <c r="AA77">
        <f t="shared" si="17"/>
        <v>0</v>
      </c>
      <c r="AB77">
        <f t="shared" si="25"/>
        <v>30.411846583930849</v>
      </c>
      <c r="AC77">
        <f t="shared" si="18"/>
        <v>364.03924318416551</v>
      </c>
      <c r="AD77">
        <f t="shared" si="26"/>
        <v>11.288348600745032</v>
      </c>
      <c r="AE77">
        <f t="shared" si="19"/>
        <v>29.069597069597073</v>
      </c>
    </row>
    <row r="78" spans="1:31" x14ac:dyDescent="0.35">
      <c r="A78">
        <v>15.552300000000001</v>
      </c>
      <c r="B78">
        <v>35283.800000000003</v>
      </c>
      <c r="C78">
        <v>175.6</v>
      </c>
      <c r="D78">
        <v>25.8</v>
      </c>
      <c r="E78">
        <v>16166.9</v>
      </c>
      <c r="F78">
        <v>415160</v>
      </c>
      <c r="G78">
        <v>485.8</v>
      </c>
      <c r="H78">
        <v>0</v>
      </c>
      <c r="I78">
        <v>3135.7</v>
      </c>
      <c r="J78">
        <v>23399.4</v>
      </c>
      <c r="K78">
        <v>129.69999999999999</v>
      </c>
      <c r="L78">
        <v>697.9</v>
      </c>
      <c r="M78">
        <v>32.9</v>
      </c>
      <c r="N78">
        <v>84.4</v>
      </c>
      <c r="O78">
        <v>9.68</v>
      </c>
      <c r="P78">
        <v>10.7</v>
      </c>
      <c r="Q78">
        <v>35.5</v>
      </c>
      <c r="R78">
        <v>0</v>
      </c>
      <c r="S78">
        <v>14.1</v>
      </c>
      <c r="U78">
        <v>11.7</v>
      </c>
      <c r="V78">
        <f t="shared" si="20"/>
        <v>473843.20000000001</v>
      </c>
      <c r="W78">
        <f t="shared" si="21"/>
        <v>1573.9383829925173</v>
      </c>
      <c r="X78">
        <f t="shared" si="22"/>
        <v>54.44839136659553</v>
      </c>
      <c r="Y78">
        <f t="shared" si="23"/>
        <v>40736.260433831274</v>
      </c>
      <c r="Z78">
        <f t="shared" si="24"/>
        <v>52.337988600448412</v>
      </c>
      <c r="AA78">
        <f t="shared" si="17"/>
        <v>24.69171236392123</v>
      </c>
      <c r="AB78">
        <f t="shared" si="25"/>
        <v>20.42869877630406</v>
      </c>
      <c r="AC78">
        <f t="shared" si="18"/>
        <v>343.15148977552064</v>
      </c>
      <c r="AD78">
        <f t="shared" si="26"/>
        <v>11.766306350223047</v>
      </c>
      <c r="AE78">
        <f t="shared" si="19"/>
        <v>30.072580645161292</v>
      </c>
    </row>
    <row r="79" spans="1:31" x14ac:dyDescent="0.35">
      <c r="A79">
        <v>15.562200000000001</v>
      </c>
      <c r="B79">
        <v>34873.4</v>
      </c>
      <c r="C79">
        <v>135.6</v>
      </c>
      <c r="D79">
        <v>25.2</v>
      </c>
      <c r="E79">
        <v>16197.6</v>
      </c>
      <c r="F79">
        <v>408654.5</v>
      </c>
      <c r="G79">
        <v>432.6</v>
      </c>
      <c r="H79">
        <v>11.6</v>
      </c>
      <c r="I79">
        <v>3083</v>
      </c>
      <c r="J79">
        <v>21925.4</v>
      </c>
      <c r="K79">
        <v>156.69999999999999</v>
      </c>
      <c r="L79">
        <v>721.9</v>
      </c>
      <c r="M79">
        <v>23.9</v>
      </c>
      <c r="N79">
        <v>66.3</v>
      </c>
      <c r="O79">
        <v>19.399999999999999</v>
      </c>
      <c r="P79">
        <v>23.9</v>
      </c>
      <c r="Q79">
        <v>5.81</v>
      </c>
      <c r="R79">
        <v>4.5199999999999996</v>
      </c>
      <c r="S79">
        <v>10.7</v>
      </c>
      <c r="U79">
        <v>4</v>
      </c>
      <c r="V79">
        <f t="shared" si="20"/>
        <v>465453.30000000005</v>
      </c>
      <c r="W79">
        <f t="shared" si="21"/>
        <v>1363.1872413408605</v>
      </c>
      <c r="X79">
        <f t="shared" si="22"/>
        <v>79.062711554521144</v>
      </c>
      <c r="Y79">
        <f t="shared" si="23"/>
        <v>41423.274902122292</v>
      </c>
      <c r="Z79">
        <f t="shared" si="24"/>
        <v>74.336136407239977</v>
      </c>
      <c r="AA79">
        <f t="shared" si="17"/>
        <v>8.5937729950566464</v>
      </c>
      <c r="AB79">
        <f t="shared" si="25"/>
        <v>51.390762510438741</v>
      </c>
      <c r="AC79">
        <f t="shared" si="18"/>
        <v>388.00885072680757</v>
      </c>
      <c r="AD79">
        <f t="shared" si="26"/>
        <v>11.718229366795322</v>
      </c>
      <c r="AE79">
        <f t="shared" si="19"/>
        <v>18.338150289017346</v>
      </c>
    </row>
    <row r="80" spans="1:31" x14ac:dyDescent="0.35">
      <c r="A80">
        <v>15.572100000000001</v>
      </c>
      <c r="B80">
        <v>33682.1</v>
      </c>
      <c r="C80">
        <v>125.4</v>
      </c>
      <c r="D80">
        <v>20.6</v>
      </c>
      <c r="E80">
        <v>16496.3</v>
      </c>
      <c r="F80">
        <v>419659.2</v>
      </c>
      <c r="G80">
        <v>515.1</v>
      </c>
      <c r="H80">
        <v>17.600000000000001</v>
      </c>
      <c r="I80">
        <v>2983</v>
      </c>
      <c r="J80">
        <v>22374.3</v>
      </c>
      <c r="K80">
        <v>123.2</v>
      </c>
      <c r="L80">
        <v>619.4</v>
      </c>
      <c r="M80">
        <v>50.3</v>
      </c>
      <c r="N80">
        <v>58</v>
      </c>
      <c r="O80">
        <v>0</v>
      </c>
      <c r="P80">
        <v>6.83</v>
      </c>
      <c r="Q80">
        <v>20.6</v>
      </c>
      <c r="R80">
        <v>3.87</v>
      </c>
      <c r="S80">
        <v>15.2</v>
      </c>
      <c r="U80">
        <v>3.9</v>
      </c>
      <c r="V80">
        <f t="shared" si="20"/>
        <v>475715.6</v>
      </c>
      <c r="W80">
        <f t="shared" si="21"/>
        <v>1468.3142617143521</v>
      </c>
      <c r="X80">
        <f t="shared" si="22"/>
        <v>80.300078450233713</v>
      </c>
      <c r="Y80">
        <f t="shared" si="23"/>
        <v>40947.364349624018</v>
      </c>
      <c r="Z80">
        <f t="shared" si="24"/>
        <v>46.309181368027453</v>
      </c>
      <c r="AA80">
        <f t="shared" si="17"/>
        <v>8.1981755485840697</v>
      </c>
      <c r="AB80">
        <f t="shared" si="25"/>
        <v>8.1351126597488079</v>
      </c>
      <c r="AC80">
        <f t="shared" si="18"/>
        <v>364.71370709726568</v>
      </c>
      <c r="AD80">
        <f t="shared" si="26"/>
        <v>12.459413160105814</v>
      </c>
      <c r="AE80">
        <f t="shared" si="19"/>
        <v>31.706763504312303</v>
      </c>
    </row>
    <row r="81" spans="1:31" x14ac:dyDescent="0.35">
      <c r="A81">
        <v>15.582000000000001</v>
      </c>
      <c r="B81">
        <v>34797.300000000003</v>
      </c>
      <c r="C81">
        <v>149.69999999999999</v>
      </c>
      <c r="D81">
        <v>14.8</v>
      </c>
      <c r="E81">
        <v>15624.5</v>
      </c>
      <c r="F81">
        <v>407732.2</v>
      </c>
      <c r="G81">
        <v>385.8</v>
      </c>
      <c r="H81">
        <v>4.5199999999999996</v>
      </c>
      <c r="I81">
        <v>3147.7</v>
      </c>
      <c r="J81">
        <v>21824.6</v>
      </c>
      <c r="K81">
        <v>115.5</v>
      </c>
      <c r="L81">
        <v>806.8</v>
      </c>
      <c r="M81">
        <v>20</v>
      </c>
      <c r="N81">
        <v>80</v>
      </c>
      <c r="O81">
        <v>15.5</v>
      </c>
      <c r="P81">
        <v>7.8</v>
      </c>
      <c r="Q81">
        <v>14.3</v>
      </c>
      <c r="R81">
        <v>10.3</v>
      </c>
      <c r="S81">
        <v>9.76</v>
      </c>
      <c r="U81">
        <v>7.32</v>
      </c>
      <c r="V81">
        <f t="shared" si="20"/>
        <v>464354.1</v>
      </c>
      <c r="W81">
        <f t="shared" si="21"/>
        <v>1325.4970721697084</v>
      </c>
      <c r="X81">
        <f t="shared" si="22"/>
        <v>41.606179422126353</v>
      </c>
      <c r="Y81">
        <f t="shared" si="23"/>
        <v>40426.476260250529</v>
      </c>
      <c r="Z81">
        <f t="shared" si="24"/>
        <v>37.815968460276331</v>
      </c>
      <c r="AA81">
        <f t="shared" si="17"/>
        <v>15.763831954967126</v>
      </c>
      <c r="AB81">
        <f t="shared" si="25"/>
        <v>55.561047054392333</v>
      </c>
      <c r="AC81">
        <f t="shared" si="18"/>
        <v>291.80317348333955</v>
      </c>
      <c r="AD81">
        <f t="shared" si="26"/>
        <v>11.717351633603755</v>
      </c>
      <c r="AE81">
        <f t="shared" si="19"/>
        <v>35.051252847380404</v>
      </c>
    </row>
    <row r="82" spans="1:31" x14ac:dyDescent="0.35">
      <c r="A82">
        <v>15.591900000000001</v>
      </c>
      <c r="B82">
        <v>33965.5</v>
      </c>
      <c r="C82">
        <v>88.3</v>
      </c>
      <c r="D82">
        <v>4.5199999999999996</v>
      </c>
      <c r="E82">
        <v>15658.4</v>
      </c>
      <c r="F82">
        <v>412458.2</v>
      </c>
      <c r="G82">
        <v>470.7</v>
      </c>
      <c r="H82">
        <v>13.5</v>
      </c>
      <c r="I82">
        <v>3428.2</v>
      </c>
      <c r="J82">
        <v>21104.6</v>
      </c>
      <c r="K82">
        <v>151.6</v>
      </c>
      <c r="L82">
        <v>661.3</v>
      </c>
      <c r="M82">
        <v>38.700000000000003</v>
      </c>
      <c r="N82">
        <v>81</v>
      </c>
      <c r="O82">
        <v>0</v>
      </c>
      <c r="P82">
        <v>11.2</v>
      </c>
      <c r="Q82">
        <v>20</v>
      </c>
      <c r="R82">
        <v>0</v>
      </c>
      <c r="S82">
        <v>3.41</v>
      </c>
      <c r="U82">
        <v>0</v>
      </c>
      <c r="V82">
        <f t="shared" si="20"/>
        <v>467528.3</v>
      </c>
      <c r="W82">
        <f t="shared" si="21"/>
        <v>1368.9010911211151</v>
      </c>
      <c r="X82">
        <f t="shared" si="22"/>
        <v>38.543121346878898</v>
      </c>
      <c r="Y82">
        <f t="shared" si="23"/>
        <v>40824.480571550426</v>
      </c>
      <c r="Z82">
        <f t="shared" si="24"/>
        <v>31.249445220749205</v>
      </c>
      <c r="AA82">
        <f t="shared" si="17"/>
        <v>0</v>
      </c>
      <c r="AB82">
        <f t="shared" si="25"/>
        <v>0</v>
      </c>
      <c r="AC82">
        <f t="shared" si="18"/>
        <v>407.03418381304408</v>
      </c>
      <c r="AD82">
        <f t="shared" si="26"/>
        <v>12.143445555048505</v>
      </c>
      <c r="AE82">
        <f t="shared" si="19"/>
        <v>43.805612594113619</v>
      </c>
    </row>
    <row r="83" spans="1:31" x14ac:dyDescent="0.35">
      <c r="A83">
        <v>15.601800000000001</v>
      </c>
      <c r="B83">
        <v>34583.9</v>
      </c>
      <c r="C83">
        <v>98.5</v>
      </c>
      <c r="D83">
        <v>35.5</v>
      </c>
      <c r="E83">
        <v>15562.8</v>
      </c>
      <c r="F83">
        <v>408000</v>
      </c>
      <c r="G83">
        <v>427.8</v>
      </c>
      <c r="H83">
        <v>0</v>
      </c>
      <c r="I83">
        <v>2990.3</v>
      </c>
      <c r="J83">
        <v>21965.4</v>
      </c>
      <c r="K83">
        <v>111.6</v>
      </c>
      <c r="L83">
        <v>720.4</v>
      </c>
      <c r="M83">
        <v>38.1</v>
      </c>
      <c r="N83">
        <v>84.9</v>
      </c>
      <c r="O83">
        <v>20.6</v>
      </c>
      <c r="P83">
        <v>0</v>
      </c>
      <c r="Q83">
        <v>15.5</v>
      </c>
      <c r="R83">
        <v>0</v>
      </c>
      <c r="S83">
        <v>10.7</v>
      </c>
      <c r="U83">
        <v>3.41</v>
      </c>
      <c r="V83">
        <f t="shared" si="20"/>
        <v>464549.30000000005</v>
      </c>
      <c r="W83">
        <f t="shared" si="21"/>
        <v>1315.6838251612903</v>
      </c>
      <c r="X83">
        <f t="shared" si="22"/>
        <v>76.418154111953228</v>
      </c>
      <c r="Y83">
        <f t="shared" si="23"/>
        <v>39937.849438154357</v>
      </c>
      <c r="Z83">
        <f t="shared" si="24"/>
        <v>23.033077436560554</v>
      </c>
      <c r="AA83">
        <f t="shared" si="17"/>
        <v>7.3404480428664938</v>
      </c>
      <c r="AB83">
        <f t="shared" si="25"/>
        <v>44.344055625527794</v>
      </c>
      <c r="AC83">
        <f t="shared" si="18"/>
        <v>322.24782170589856</v>
      </c>
      <c r="AD83">
        <f t="shared" si="26"/>
        <v>11.797397054698862</v>
      </c>
      <c r="AE83">
        <f t="shared" si="19"/>
        <v>57.121495327102785</v>
      </c>
    </row>
    <row r="84" spans="1:31" x14ac:dyDescent="0.35">
      <c r="A84">
        <v>15.611700000000001</v>
      </c>
      <c r="B84">
        <v>34566</v>
      </c>
      <c r="C84">
        <v>164.9</v>
      </c>
      <c r="D84">
        <v>20.6</v>
      </c>
      <c r="E84">
        <v>15608</v>
      </c>
      <c r="F84">
        <v>411709.2</v>
      </c>
      <c r="G84">
        <v>416.1</v>
      </c>
      <c r="H84">
        <v>0</v>
      </c>
      <c r="I84">
        <v>3144.1</v>
      </c>
      <c r="J84">
        <v>22301.599999999999</v>
      </c>
      <c r="K84">
        <v>127.7</v>
      </c>
      <c r="L84">
        <v>772.4</v>
      </c>
      <c r="M84">
        <v>48.4</v>
      </c>
      <c r="N84">
        <v>104.9</v>
      </c>
      <c r="O84">
        <v>20</v>
      </c>
      <c r="P84">
        <v>3.41</v>
      </c>
      <c r="Q84">
        <v>16.100000000000001</v>
      </c>
      <c r="R84">
        <v>0</v>
      </c>
      <c r="S84">
        <v>6.34</v>
      </c>
      <c r="U84">
        <v>0</v>
      </c>
      <c r="V84">
        <f t="shared" si="20"/>
        <v>468576.8</v>
      </c>
      <c r="W84">
        <f t="shared" si="21"/>
        <v>1463.7941955299536</v>
      </c>
      <c r="X84">
        <f t="shared" si="22"/>
        <v>43.962910669072819</v>
      </c>
      <c r="Y84">
        <f t="shared" si="23"/>
        <v>40019.266852306813</v>
      </c>
      <c r="Z84">
        <f t="shared" si="24"/>
        <v>20.807688302109707</v>
      </c>
      <c r="AA84">
        <f t="shared" si="17"/>
        <v>0</v>
      </c>
      <c r="AB84">
        <f t="shared" si="25"/>
        <v>42.682437542789145</v>
      </c>
      <c r="AC84">
        <f t="shared" si="18"/>
        <v>375.81886256425844</v>
      </c>
      <c r="AD84">
        <f t="shared" si="26"/>
        <v>11.910814094775214</v>
      </c>
      <c r="AE84">
        <f t="shared" si="19"/>
        <v>70.348717948717947</v>
      </c>
    </row>
    <row r="85" spans="1:31" x14ac:dyDescent="0.35">
      <c r="A85">
        <v>15.6251</v>
      </c>
      <c r="B85">
        <v>30600.799999999999</v>
      </c>
      <c r="C85">
        <v>152.19999999999999</v>
      </c>
      <c r="D85">
        <v>27.1</v>
      </c>
      <c r="E85">
        <v>20522.5</v>
      </c>
      <c r="F85">
        <v>344196.4</v>
      </c>
      <c r="G85">
        <v>753.1</v>
      </c>
      <c r="H85">
        <v>353.5</v>
      </c>
      <c r="I85">
        <v>4453.1000000000004</v>
      </c>
      <c r="J85">
        <v>19835.900000000001</v>
      </c>
      <c r="K85">
        <v>118.7</v>
      </c>
      <c r="L85">
        <v>632.1</v>
      </c>
      <c r="M85">
        <v>130.30000000000001</v>
      </c>
      <c r="N85">
        <v>322.3</v>
      </c>
      <c r="O85">
        <v>252.3</v>
      </c>
      <c r="P85">
        <v>3.9</v>
      </c>
      <c r="Q85">
        <v>61.9</v>
      </c>
      <c r="R85">
        <v>14.8</v>
      </c>
      <c r="S85">
        <v>3.41</v>
      </c>
      <c r="U85">
        <v>12.7</v>
      </c>
      <c r="V85">
        <f t="shared" si="20"/>
        <v>394633.10000000003</v>
      </c>
      <c r="W85">
        <f t="shared" si="21"/>
        <v>3110.7375433028801</v>
      </c>
      <c r="X85">
        <f t="shared" si="22"/>
        <v>964.4401343931869</v>
      </c>
      <c r="Y85">
        <f t="shared" si="23"/>
        <v>63288.152970442665</v>
      </c>
      <c r="Z85">
        <f t="shared" si="24"/>
        <v>18.52353489861849</v>
      </c>
      <c r="AA85">
        <f t="shared" si="17"/>
        <v>32.181791137134717</v>
      </c>
      <c r="AB85">
        <f t="shared" si="25"/>
        <v>676.83121360068378</v>
      </c>
      <c r="AC85">
        <f t="shared" si="18"/>
        <v>630.96582623201141</v>
      </c>
      <c r="AD85">
        <f t="shared" si="26"/>
        <v>11.247954301848319</v>
      </c>
      <c r="AE85">
        <f t="shared" si="19"/>
        <v>167.93433652530777</v>
      </c>
    </row>
    <row r="86" spans="1:31" x14ac:dyDescent="0.35">
      <c r="A86">
        <v>15.635</v>
      </c>
      <c r="B86">
        <v>34220.199999999997</v>
      </c>
      <c r="C86">
        <v>152.19999999999999</v>
      </c>
      <c r="D86">
        <v>60.6</v>
      </c>
      <c r="E86">
        <v>28174.5</v>
      </c>
      <c r="F86">
        <v>410770.1</v>
      </c>
      <c r="G86">
        <v>998</v>
      </c>
      <c r="H86">
        <v>537.4</v>
      </c>
      <c r="I86">
        <v>6537</v>
      </c>
      <c r="J86">
        <v>20783.2</v>
      </c>
      <c r="K86">
        <v>129</v>
      </c>
      <c r="L86">
        <v>718</v>
      </c>
      <c r="M86">
        <v>116.1</v>
      </c>
      <c r="N86">
        <v>410.2</v>
      </c>
      <c r="O86">
        <v>283.89999999999998</v>
      </c>
      <c r="P86">
        <v>3.9</v>
      </c>
      <c r="Q86">
        <v>136.1</v>
      </c>
      <c r="R86">
        <v>30.3</v>
      </c>
      <c r="S86">
        <v>7.8</v>
      </c>
      <c r="U86">
        <v>8</v>
      </c>
      <c r="V86">
        <f t="shared" si="20"/>
        <v>465773.5</v>
      </c>
      <c r="W86">
        <f t="shared" si="21"/>
        <v>3350.1261879432814</v>
      </c>
      <c r="X86">
        <f t="shared" si="22"/>
        <v>1283.8858372148695</v>
      </c>
      <c r="Y86">
        <f t="shared" si="23"/>
        <v>74524.420131244042</v>
      </c>
      <c r="Z86">
        <f t="shared" si="24"/>
        <v>25.119505510725705</v>
      </c>
      <c r="AA86">
        <f t="shared" si="17"/>
        <v>17.175730263744072</v>
      </c>
      <c r="AB86">
        <f t="shared" si="25"/>
        <v>674.57680610854845</v>
      </c>
      <c r="AC86">
        <f t="shared" si="18"/>
        <v>526.22143595545901</v>
      </c>
      <c r="AD86">
        <f t="shared" si="26"/>
        <v>12.003731714016867</v>
      </c>
      <c r="AE86">
        <f t="shared" si="19"/>
        <v>133.36752136752136</v>
      </c>
    </row>
    <row r="87" spans="1:31" x14ac:dyDescent="0.35">
      <c r="A87">
        <v>15.6449</v>
      </c>
      <c r="B87">
        <v>34922.1</v>
      </c>
      <c r="C87">
        <v>171.2</v>
      </c>
      <c r="D87">
        <v>51</v>
      </c>
      <c r="E87">
        <v>30510.3</v>
      </c>
      <c r="F87">
        <v>409716.5</v>
      </c>
      <c r="G87">
        <v>992.1</v>
      </c>
      <c r="H87">
        <v>720.6</v>
      </c>
      <c r="I87">
        <v>6958.5</v>
      </c>
      <c r="J87">
        <v>25596.9</v>
      </c>
      <c r="K87">
        <v>185.2</v>
      </c>
      <c r="L87">
        <v>698</v>
      </c>
      <c r="M87">
        <v>125.2</v>
      </c>
      <c r="N87">
        <v>414.1</v>
      </c>
      <c r="O87">
        <v>402.6</v>
      </c>
      <c r="P87">
        <v>8.7799999999999994</v>
      </c>
      <c r="Q87">
        <v>117.4</v>
      </c>
      <c r="R87">
        <v>20.6</v>
      </c>
      <c r="S87">
        <v>0</v>
      </c>
      <c r="U87">
        <v>26.2</v>
      </c>
      <c r="V87">
        <f t="shared" si="20"/>
        <v>470235.5</v>
      </c>
      <c r="W87">
        <f t="shared" si="21"/>
        <v>3354.4893994604831</v>
      </c>
      <c r="X87">
        <f t="shared" si="22"/>
        <v>1640.8799420715791</v>
      </c>
      <c r="Y87">
        <f t="shared" si="23"/>
        <v>79680.925833970425</v>
      </c>
      <c r="Z87">
        <f t="shared" si="24"/>
        <v>18.671495452810348</v>
      </c>
      <c r="AA87">
        <f t="shared" si="17"/>
        <v>55.716763196313337</v>
      </c>
      <c r="AB87">
        <f t="shared" si="25"/>
        <v>899.9745872015194</v>
      </c>
      <c r="AC87">
        <f t="shared" si="18"/>
        <v>660.09478229525416</v>
      </c>
      <c r="AD87">
        <f t="shared" si="26"/>
        <v>11.732298458569216</v>
      </c>
      <c r="AE87">
        <f t="shared" si="19"/>
        <v>179.65831435079727</v>
      </c>
    </row>
    <row r="88" spans="1:31" x14ac:dyDescent="0.35">
      <c r="A88">
        <v>15.65</v>
      </c>
      <c r="B88">
        <v>34031</v>
      </c>
      <c r="C88">
        <v>242.9</v>
      </c>
      <c r="D88">
        <v>81.400000000000006</v>
      </c>
      <c r="E88">
        <v>35841.9</v>
      </c>
      <c r="F88">
        <v>408033.6</v>
      </c>
      <c r="G88">
        <v>1818.7</v>
      </c>
      <c r="H88">
        <v>748.3</v>
      </c>
      <c r="I88">
        <v>7705.2</v>
      </c>
      <c r="J88">
        <v>20685.7</v>
      </c>
      <c r="K88">
        <v>234.2</v>
      </c>
      <c r="L88">
        <v>675.5</v>
      </c>
      <c r="M88">
        <v>104.3</v>
      </c>
      <c r="N88">
        <v>439.5</v>
      </c>
      <c r="O88">
        <v>366.4</v>
      </c>
      <c r="P88">
        <v>4.3899999999999997</v>
      </c>
      <c r="Q88">
        <v>153.1</v>
      </c>
      <c r="R88">
        <v>5.16</v>
      </c>
      <c r="S88">
        <v>3.41</v>
      </c>
      <c r="U88">
        <v>14.6</v>
      </c>
      <c r="V88">
        <f t="shared" si="20"/>
        <v>462750.3</v>
      </c>
      <c r="W88">
        <f t="shared" si="21"/>
        <v>5404.8587326685692</v>
      </c>
      <c r="X88">
        <f t="shared" si="22"/>
        <v>1792.9756069309947</v>
      </c>
      <c r="Y88">
        <f t="shared" si="23"/>
        <v>94104.963303103214</v>
      </c>
      <c r="Z88">
        <f t="shared" si="24"/>
        <v>16.85574271912952</v>
      </c>
      <c r="AA88">
        <f t="shared" si="17"/>
        <v>31.550492781960379</v>
      </c>
      <c r="AB88">
        <f t="shared" si="25"/>
        <v>802.93843137432873</v>
      </c>
      <c r="AC88">
        <f t="shared" si="18"/>
        <v>731.49601415709515</v>
      </c>
      <c r="AD88">
        <f t="shared" si="26"/>
        <v>11.990056125297523</v>
      </c>
      <c r="AE88">
        <f t="shared" si="19"/>
        <v>320.65384615384613</v>
      </c>
    </row>
    <row r="89" spans="1:31" x14ac:dyDescent="0.35">
      <c r="A89">
        <v>15.664</v>
      </c>
      <c r="B89">
        <v>33368</v>
      </c>
      <c r="C89">
        <v>150.69999999999999</v>
      </c>
      <c r="D89">
        <v>61.3</v>
      </c>
      <c r="E89">
        <v>33279.4</v>
      </c>
      <c r="F89">
        <v>407602.5</v>
      </c>
      <c r="G89">
        <v>1299</v>
      </c>
      <c r="H89">
        <v>616.1</v>
      </c>
      <c r="I89">
        <v>7506.6</v>
      </c>
      <c r="J89">
        <v>21650.2</v>
      </c>
      <c r="K89">
        <v>169.7</v>
      </c>
      <c r="L89">
        <v>635.5</v>
      </c>
      <c r="M89">
        <v>134.80000000000001</v>
      </c>
      <c r="N89">
        <v>313.7</v>
      </c>
      <c r="O89">
        <v>412.9</v>
      </c>
      <c r="P89">
        <v>27.3</v>
      </c>
      <c r="Q89">
        <v>98.7</v>
      </c>
      <c r="R89">
        <v>40.6</v>
      </c>
      <c r="S89">
        <v>15.1</v>
      </c>
      <c r="U89">
        <v>7.32</v>
      </c>
      <c r="V89">
        <f t="shared" si="20"/>
        <v>462620.7</v>
      </c>
      <c r="W89">
        <f t="shared" si="21"/>
        <v>3811.7619898979874</v>
      </c>
      <c r="X89">
        <f t="shared" si="22"/>
        <v>1464.2665146630923</v>
      </c>
      <c r="Y89">
        <f t="shared" si="23"/>
        <v>88162.937801961729</v>
      </c>
      <c r="Z89">
        <f t="shared" si="24"/>
        <v>91.651757044161656</v>
      </c>
      <c r="AA89">
        <f t="shared" si="17"/>
        <v>15.822897678378853</v>
      </c>
      <c r="AB89">
        <f t="shared" si="25"/>
        <v>980.28471272470074</v>
      </c>
      <c r="AC89">
        <f t="shared" si="18"/>
        <v>658.20660424403832</v>
      </c>
      <c r="AD89">
        <f t="shared" si="26"/>
        <v>12.215371014145289</v>
      </c>
      <c r="AE89">
        <f t="shared" si="19"/>
        <v>41.589622641509436</v>
      </c>
    </row>
    <row r="90" spans="1:31" x14ac:dyDescent="0.35">
      <c r="A90">
        <v>15.6739</v>
      </c>
      <c r="B90">
        <v>33662.400000000001</v>
      </c>
      <c r="C90">
        <v>165.8</v>
      </c>
      <c r="D90">
        <v>81.3</v>
      </c>
      <c r="E90">
        <v>34235</v>
      </c>
      <c r="F90">
        <v>400613.4</v>
      </c>
      <c r="G90">
        <v>1358</v>
      </c>
      <c r="H90">
        <v>648.4</v>
      </c>
      <c r="I90">
        <v>7931.1</v>
      </c>
      <c r="J90">
        <v>21919.8</v>
      </c>
      <c r="K90">
        <v>168.3</v>
      </c>
      <c r="L90">
        <v>600</v>
      </c>
      <c r="M90">
        <v>134.80000000000001</v>
      </c>
      <c r="N90">
        <v>317.10000000000002</v>
      </c>
      <c r="O90">
        <v>388.4</v>
      </c>
      <c r="P90">
        <v>4.3899999999999997</v>
      </c>
      <c r="Q90">
        <v>191</v>
      </c>
      <c r="R90">
        <v>9.68</v>
      </c>
      <c r="S90">
        <v>3.41</v>
      </c>
      <c r="U90">
        <v>22.9</v>
      </c>
      <c r="V90">
        <f t="shared" si="20"/>
        <v>456195.60000000003</v>
      </c>
      <c r="W90">
        <f t="shared" si="21"/>
        <v>4035.3304591276196</v>
      </c>
      <c r="X90">
        <f t="shared" si="22"/>
        <v>1599.533182696194</v>
      </c>
      <c r="Y90">
        <f t="shared" si="23"/>
        <v>92429.86999436206</v>
      </c>
      <c r="Z90">
        <f t="shared" si="24"/>
        <v>17.097929046224909</v>
      </c>
      <c r="AA90">
        <f t="shared" si="17"/>
        <v>50.197766045967995</v>
      </c>
      <c r="AB90">
        <f t="shared" si="25"/>
        <v>872.60815316938601</v>
      </c>
      <c r="AC90">
        <f t="shared" si="18"/>
        <v>664.40798639881655</v>
      </c>
      <c r="AD90">
        <f t="shared" si="26"/>
        <v>11.900916155710823</v>
      </c>
      <c r="AE90">
        <f t="shared" si="19"/>
        <v>236.0128205128205</v>
      </c>
    </row>
    <row r="91" spans="1:31" ht="19" customHeight="1" x14ac:dyDescent="0.35">
      <c r="A91">
        <v>15.6839</v>
      </c>
      <c r="B91">
        <v>33892.300000000003</v>
      </c>
      <c r="C91">
        <v>147.30000000000001</v>
      </c>
      <c r="D91">
        <v>85.2</v>
      </c>
      <c r="E91">
        <v>34518.5</v>
      </c>
      <c r="F91">
        <v>413020</v>
      </c>
      <c r="G91">
        <v>1313.6</v>
      </c>
      <c r="H91">
        <v>846.4</v>
      </c>
      <c r="I91">
        <v>7710</v>
      </c>
      <c r="J91">
        <v>20520.900000000001</v>
      </c>
      <c r="K91">
        <v>174.8</v>
      </c>
      <c r="L91">
        <v>614.6</v>
      </c>
      <c r="M91">
        <v>136.80000000000001</v>
      </c>
      <c r="N91">
        <v>314.60000000000002</v>
      </c>
      <c r="O91">
        <v>376.8</v>
      </c>
      <c r="P91">
        <v>11.7</v>
      </c>
      <c r="Q91">
        <v>144.5</v>
      </c>
      <c r="R91">
        <v>25.2</v>
      </c>
      <c r="S91">
        <v>11.7</v>
      </c>
      <c r="U91">
        <v>25.4</v>
      </c>
      <c r="V91">
        <f t="shared" si="20"/>
        <v>467433.2</v>
      </c>
      <c r="W91">
        <f t="shared" si="21"/>
        <v>3798.4037077383464</v>
      </c>
      <c r="X91">
        <f t="shared" si="22"/>
        <v>1993.0120496361833</v>
      </c>
      <c r="Y91">
        <f t="shared" si="23"/>
        <v>90341.250899593782</v>
      </c>
      <c r="Z91">
        <f t="shared" si="24"/>
        <v>50.06062898399172</v>
      </c>
      <c r="AA91">
        <f t="shared" si="17"/>
        <v>54.339315221939735</v>
      </c>
      <c r="AB91">
        <f t="shared" si="25"/>
        <v>860.01593382755004</v>
      </c>
      <c r="AC91">
        <f t="shared" si="18"/>
        <v>666.61931587230004</v>
      </c>
      <c r="AD91">
        <f t="shared" si="26"/>
        <v>12.186248793973851</v>
      </c>
      <c r="AE91">
        <f t="shared" si="19"/>
        <v>75.876068376068389</v>
      </c>
    </row>
    <row r="92" spans="1:31" x14ac:dyDescent="0.35">
      <c r="A92">
        <v>15.694699999999999</v>
      </c>
      <c r="B92">
        <v>33323.599999999999</v>
      </c>
      <c r="C92">
        <v>381.5</v>
      </c>
      <c r="D92">
        <v>87.1</v>
      </c>
      <c r="E92">
        <v>41089.9</v>
      </c>
      <c r="F92">
        <v>410509.1</v>
      </c>
      <c r="G92">
        <v>2255.9</v>
      </c>
      <c r="H92">
        <v>852.8</v>
      </c>
      <c r="I92">
        <v>8918.9</v>
      </c>
      <c r="J92">
        <v>21927.599999999999</v>
      </c>
      <c r="K92">
        <v>170.3</v>
      </c>
      <c r="L92">
        <v>656</v>
      </c>
      <c r="M92">
        <v>220</v>
      </c>
      <c r="N92">
        <v>511.2</v>
      </c>
      <c r="O92">
        <v>292.8</v>
      </c>
      <c r="P92">
        <v>20.6</v>
      </c>
      <c r="Q92">
        <v>109.7</v>
      </c>
      <c r="R92">
        <v>14.2</v>
      </c>
      <c r="S92">
        <v>14.6</v>
      </c>
      <c r="U92">
        <v>35</v>
      </c>
      <c r="V92">
        <f t="shared" si="20"/>
        <v>465760.29999999993</v>
      </c>
      <c r="W92">
        <f t="shared" si="21"/>
        <v>6760.1296203218708</v>
      </c>
      <c r="X92">
        <f t="shared" si="22"/>
        <v>2017.990799129939</v>
      </c>
      <c r="Y92">
        <f t="shared" si="23"/>
        <v>107370.25031974603</v>
      </c>
      <c r="Z92">
        <f t="shared" si="24"/>
        <v>75.575354962627785</v>
      </c>
      <c r="AA92">
        <f t="shared" si="17"/>
        <v>75.145949536703768</v>
      </c>
      <c r="AB92">
        <f t="shared" si="25"/>
        <v>659.13732879337294</v>
      </c>
      <c r="AC92">
        <f t="shared" si="18"/>
        <v>837.98468869072792</v>
      </c>
      <c r="AD92">
        <f t="shared" si="26"/>
        <v>12.31887011007214</v>
      </c>
      <c r="AE92">
        <f t="shared" si="19"/>
        <v>89.44886363636364</v>
      </c>
    </row>
    <row r="93" spans="1:31" x14ac:dyDescent="0.35">
      <c r="A93">
        <v>15.704700000000001</v>
      </c>
      <c r="B93">
        <v>32553.3</v>
      </c>
      <c r="C93">
        <v>132.19999999999999</v>
      </c>
      <c r="D93">
        <v>77.900000000000006</v>
      </c>
      <c r="E93">
        <v>34853.5</v>
      </c>
      <c r="F93">
        <v>408798.2</v>
      </c>
      <c r="G93">
        <v>1491.2</v>
      </c>
      <c r="H93">
        <v>821.9</v>
      </c>
      <c r="I93">
        <v>8004.6</v>
      </c>
      <c r="J93">
        <v>20956.099999999999</v>
      </c>
      <c r="K93">
        <v>169</v>
      </c>
      <c r="L93">
        <v>691.2</v>
      </c>
      <c r="M93">
        <v>184.5</v>
      </c>
      <c r="N93">
        <v>281.60000000000002</v>
      </c>
      <c r="O93">
        <v>267.8</v>
      </c>
      <c r="P93">
        <v>21.5</v>
      </c>
      <c r="Q93">
        <v>142.6</v>
      </c>
      <c r="R93">
        <v>5.16</v>
      </c>
      <c r="S93">
        <v>6.83</v>
      </c>
      <c r="U93">
        <v>15.1</v>
      </c>
      <c r="V93">
        <f t="shared" si="20"/>
        <v>462307.6</v>
      </c>
      <c r="W93">
        <f t="shared" si="21"/>
        <v>4120.6331022894719</v>
      </c>
      <c r="X93">
        <f t="shared" si="22"/>
        <v>1946.3231839580401</v>
      </c>
      <c r="Y93">
        <f t="shared" si="23"/>
        <v>92704.727328730922</v>
      </c>
      <c r="Z93">
        <f t="shared" si="24"/>
        <v>61.279546345333713</v>
      </c>
      <c r="AA93">
        <f t="shared" si="17"/>
        <v>32.662236138882427</v>
      </c>
      <c r="AB93">
        <f t="shared" si="25"/>
        <v>590.42940241518863</v>
      </c>
      <c r="AC93">
        <f t="shared" si="18"/>
        <v>764.64241556920115</v>
      </c>
      <c r="AD93">
        <f t="shared" si="26"/>
        <v>12.557811343243236</v>
      </c>
      <c r="AE93">
        <f t="shared" si="19"/>
        <v>67.243205082950951</v>
      </c>
    </row>
    <row r="94" spans="1:31" x14ac:dyDescent="0.35">
      <c r="A94">
        <v>15.714600000000001</v>
      </c>
      <c r="B94">
        <v>33874.1</v>
      </c>
      <c r="C94">
        <v>114.1</v>
      </c>
      <c r="D94">
        <v>92.9</v>
      </c>
      <c r="E94">
        <v>35750.699999999997</v>
      </c>
      <c r="F94">
        <v>402677.2</v>
      </c>
      <c r="G94">
        <v>1560.9</v>
      </c>
      <c r="H94">
        <v>755.4</v>
      </c>
      <c r="I94">
        <v>8022.1</v>
      </c>
      <c r="J94">
        <v>20539.900000000001</v>
      </c>
      <c r="K94">
        <v>151</v>
      </c>
      <c r="L94">
        <v>712.7</v>
      </c>
      <c r="M94">
        <v>178.1</v>
      </c>
      <c r="N94">
        <v>286.3</v>
      </c>
      <c r="O94">
        <v>180</v>
      </c>
      <c r="P94">
        <v>3.41</v>
      </c>
      <c r="Q94">
        <v>141.9</v>
      </c>
      <c r="R94">
        <v>5.81</v>
      </c>
      <c r="S94">
        <v>3.9</v>
      </c>
      <c r="U94">
        <v>39</v>
      </c>
      <c r="V94">
        <f t="shared" si="20"/>
        <v>457091.2</v>
      </c>
      <c r="W94">
        <f t="shared" si="21"/>
        <v>4290.8286136333409</v>
      </c>
      <c r="X94">
        <f t="shared" si="22"/>
        <v>1855.8659628538023</v>
      </c>
      <c r="Y94">
        <f t="shared" si="23"/>
        <v>95763.82131180822</v>
      </c>
      <c r="Z94">
        <f t="shared" si="24"/>
        <v>15.992432144832367</v>
      </c>
      <c r="AA94">
        <f t="shared" si="17"/>
        <v>85.322141401978428</v>
      </c>
      <c r="AB94">
        <f t="shared" si="25"/>
        <v>406.5053101000413</v>
      </c>
      <c r="AC94">
        <f t="shared" si="18"/>
        <v>719.98760859977176</v>
      </c>
      <c r="AD94">
        <f t="shared" si="26"/>
        <v>11.887465644843701</v>
      </c>
      <c r="AE94">
        <f t="shared" si="19"/>
        <v>268.30369357045146</v>
      </c>
    </row>
    <row r="95" spans="1:31" x14ac:dyDescent="0.35">
      <c r="A95">
        <v>15.724500000000001</v>
      </c>
      <c r="B95">
        <v>32032.2</v>
      </c>
      <c r="C95">
        <v>111.2</v>
      </c>
      <c r="D95">
        <v>74.8</v>
      </c>
      <c r="E95">
        <v>34573.300000000003</v>
      </c>
      <c r="F95">
        <v>398420</v>
      </c>
      <c r="G95">
        <v>1551.1</v>
      </c>
      <c r="H95">
        <v>767.7</v>
      </c>
      <c r="I95">
        <v>8439.5</v>
      </c>
      <c r="J95">
        <v>20957.900000000001</v>
      </c>
      <c r="K95">
        <v>166.5</v>
      </c>
      <c r="L95">
        <v>727.3</v>
      </c>
      <c r="M95">
        <v>151</v>
      </c>
      <c r="N95">
        <v>364.9</v>
      </c>
      <c r="O95">
        <v>255.4</v>
      </c>
      <c r="P95">
        <v>15.1</v>
      </c>
      <c r="Q95">
        <v>140</v>
      </c>
      <c r="R95">
        <v>9.68</v>
      </c>
      <c r="S95">
        <v>0</v>
      </c>
      <c r="U95">
        <v>34.1</v>
      </c>
      <c r="V95">
        <f t="shared" si="20"/>
        <v>451410.10000000003</v>
      </c>
      <c r="W95">
        <f t="shared" si="21"/>
        <v>4490.8166653781109</v>
      </c>
      <c r="X95">
        <f t="shared" si="22"/>
        <v>1866.3738361193068</v>
      </c>
      <c r="Y95">
        <f t="shared" si="23"/>
        <v>95285.417849534148</v>
      </c>
      <c r="Z95">
        <f t="shared" si="24"/>
        <v>33.450735816500334</v>
      </c>
      <c r="AA95">
        <f t="shared" si="17"/>
        <v>75.541065651831886</v>
      </c>
      <c r="AB95">
        <f t="shared" si="25"/>
        <v>587.22655961840451</v>
      </c>
      <c r="AC95">
        <f t="shared" si="18"/>
        <v>703.35156435356669</v>
      </c>
      <c r="AD95">
        <f t="shared" si="26"/>
        <v>12.438109152665131</v>
      </c>
      <c r="AE95">
        <f t="shared" si="19"/>
        <v>134.25165562913907</v>
      </c>
    </row>
    <row r="96" spans="1:31" x14ac:dyDescent="0.35">
      <c r="A96">
        <v>15.734400000000001</v>
      </c>
      <c r="B96">
        <v>32998.800000000003</v>
      </c>
      <c r="C96">
        <v>130.19999999999999</v>
      </c>
      <c r="D96">
        <v>49</v>
      </c>
      <c r="E96">
        <v>34450.1</v>
      </c>
      <c r="F96">
        <v>402436.4</v>
      </c>
      <c r="G96">
        <v>1501.8</v>
      </c>
      <c r="H96">
        <v>835.4</v>
      </c>
      <c r="I96">
        <v>8147.2</v>
      </c>
      <c r="J96">
        <v>20773.3</v>
      </c>
      <c r="K96">
        <v>194.2</v>
      </c>
      <c r="L96">
        <v>666.3</v>
      </c>
      <c r="M96">
        <v>122.6</v>
      </c>
      <c r="N96">
        <v>383.4</v>
      </c>
      <c r="O96">
        <v>298.7</v>
      </c>
      <c r="P96">
        <v>7.32</v>
      </c>
      <c r="Q96">
        <v>229.6</v>
      </c>
      <c r="R96">
        <v>15.5</v>
      </c>
      <c r="S96">
        <v>0</v>
      </c>
      <c r="U96">
        <v>46.3</v>
      </c>
      <c r="V96">
        <f t="shared" si="20"/>
        <v>456208.5</v>
      </c>
      <c r="W96">
        <f t="shared" si="21"/>
        <v>4417.7168991809667</v>
      </c>
      <c r="X96">
        <f t="shared" si="22"/>
        <v>1938.5872906795905</v>
      </c>
      <c r="Y96">
        <f t="shared" si="23"/>
        <v>93372.438260137613</v>
      </c>
      <c r="Z96">
        <f t="shared" si="24"/>
        <v>16.045295078894849</v>
      </c>
      <c r="AA96">
        <f t="shared" si="17"/>
        <v>101.48868335421194</v>
      </c>
      <c r="AB96">
        <f t="shared" si="25"/>
        <v>688.72017947933898</v>
      </c>
      <c r="AC96">
        <f t="shared" si="18"/>
        <v>694.41932800462928</v>
      </c>
      <c r="AD96">
        <f t="shared" si="26"/>
        <v>12.195485896456841</v>
      </c>
      <c r="AE96">
        <f t="shared" si="19"/>
        <v>275.32786885245901</v>
      </c>
    </row>
    <row r="97" spans="1:31" x14ac:dyDescent="0.35">
      <c r="A97">
        <v>15.744300000000001</v>
      </c>
      <c r="B97">
        <v>32565.3</v>
      </c>
      <c r="C97">
        <v>135.6</v>
      </c>
      <c r="D97">
        <v>72.900000000000006</v>
      </c>
      <c r="E97">
        <v>35584.800000000003</v>
      </c>
      <c r="F97">
        <v>396460</v>
      </c>
      <c r="G97">
        <v>1523.9</v>
      </c>
      <c r="H97">
        <v>797.4</v>
      </c>
      <c r="I97">
        <v>8319.4</v>
      </c>
      <c r="J97">
        <v>20786.5</v>
      </c>
      <c r="K97">
        <v>193.5</v>
      </c>
      <c r="L97">
        <v>776</v>
      </c>
      <c r="M97">
        <v>254.8</v>
      </c>
      <c r="N97">
        <v>323.89999999999998</v>
      </c>
      <c r="O97">
        <v>275.39999999999998</v>
      </c>
      <c r="P97">
        <v>12.7</v>
      </c>
      <c r="Q97">
        <v>147.69999999999999</v>
      </c>
      <c r="R97">
        <v>16.8</v>
      </c>
      <c r="S97">
        <v>7.32</v>
      </c>
      <c r="U97">
        <v>6.83</v>
      </c>
      <c r="V97">
        <f t="shared" si="20"/>
        <v>449811.8</v>
      </c>
      <c r="W97">
        <f t="shared" si="21"/>
        <v>4409.3996644819008</v>
      </c>
      <c r="X97">
        <f t="shared" si="22"/>
        <v>1934.8091801949172</v>
      </c>
      <c r="Y97">
        <f t="shared" si="23"/>
        <v>97605.709765728709</v>
      </c>
      <c r="Z97">
        <f t="shared" si="24"/>
        <v>44.507502915663842</v>
      </c>
      <c r="AA97">
        <f t="shared" si="17"/>
        <v>15.18412811758162</v>
      </c>
      <c r="AB97">
        <f t="shared" si="25"/>
        <v>649.60501258526347</v>
      </c>
      <c r="AC97">
        <f t="shared" si="18"/>
        <v>996.63903881578926</v>
      </c>
      <c r="AD97">
        <f t="shared" si="26"/>
        <v>12.174308236067224</v>
      </c>
      <c r="AE97">
        <f t="shared" si="19"/>
        <v>99.070929070929054</v>
      </c>
    </row>
    <row r="98" spans="1:31" x14ac:dyDescent="0.35">
      <c r="A98">
        <v>15.754200000000001</v>
      </c>
      <c r="B98">
        <v>32011.8</v>
      </c>
      <c r="C98">
        <v>102.7</v>
      </c>
      <c r="D98">
        <v>67.7</v>
      </c>
      <c r="E98">
        <v>35530</v>
      </c>
      <c r="F98">
        <v>398669.1</v>
      </c>
      <c r="G98">
        <v>1499.4</v>
      </c>
      <c r="H98">
        <v>726.4</v>
      </c>
      <c r="I98">
        <v>8100.2</v>
      </c>
      <c r="J98">
        <v>20529.5</v>
      </c>
      <c r="K98">
        <v>189.7</v>
      </c>
      <c r="L98">
        <v>632.70000000000005</v>
      </c>
      <c r="M98">
        <v>196.4</v>
      </c>
      <c r="N98">
        <v>400.5</v>
      </c>
      <c r="O98">
        <v>245.1</v>
      </c>
      <c r="P98">
        <v>16.100000000000001</v>
      </c>
      <c r="Q98">
        <v>185.2</v>
      </c>
      <c r="R98">
        <v>9.0299999999999994</v>
      </c>
      <c r="S98">
        <v>11.7</v>
      </c>
      <c r="U98">
        <v>22.9</v>
      </c>
      <c r="V98">
        <f t="shared" si="20"/>
        <v>451210.39999999997</v>
      </c>
      <c r="W98">
        <f t="shared" si="21"/>
        <v>4438.2842239451938</v>
      </c>
      <c r="X98">
        <f t="shared" si="22"/>
        <v>1759.9328384274831</v>
      </c>
      <c r="Y98">
        <f t="shared" si="23"/>
        <v>96695.909491447906</v>
      </c>
      <c r="Z98">
        <f t="shared" si="24"/>
        <v>61.612055041284513</v>
      </c>
      <c r="AA98">
        <f t="shared" si="17"/>
        <v>50.752376275014939</v>
      </c>
      <c r="AB98">
        <f t="shared" si="25"/>
        <v>563.21840099430335</v>
      </c>
      <c r="AC98">
        <f t="shared" si="18"/>
        <v>855.69836156258816</v>
      </c>
      <c r="AD98">
        <f t="shared" si="26"/>
        <v>12.453817029970198</v>
      </c>
      <c r="AE98">
        <f t="shared" si="19"/>
        <v>72.035971223021591</v>
      </c>
    </row>
    <row r="99" spans="1:31" x14ac:dyDescent="0.35">
      <c r="A99">
        <v>15.764099999999999</v>
      </c>
      <c r="B99">
        <v>32319.9</v>
      </c>
      <c r="C99">
        <v>68.8</v>
      </c>
      <c r="D99">
        <v>94.8</v>
      </c>
      <c r="E99">
        <v>36086.400000000001</v>
      </c>
      <c r="F99">
        <v>399801.5</v>
      </c>
      <c r="G99">
        <v>1471.6</v>
      </c>
      <c r="H99">
        <v>1027</v>
      </c>
      <c r="I99">
        <v>8603.4</v>
      </c>
      <c r="J99">
        <v>21305.7</v>
      </c>
      <c r="K99">
        <v>143.30000000000001</v>
      </c>
      <c r="L99">
        <v>695.6</v>
      </c>
      <c r="M99">
        <v>172.9</v>
      </c>
      <c r="N99">
        <v>376.1</v>
      </c>
      <c r="O99">
        <v>220</v>
      </c>
      <c r="P99">
        <v>3.41</v>
      </c>
      <c r="Q99">
        <v>191.6</v>
      </c>
      <c r="R99">
        <v>12.3</v>
      </c>
      <c r="S99">
        <v>18.5</v>
      </c>
      <c r="U99">
        <v>13.7</v>
      </c>
      <c r="V99">
        <f t="shared" si="20"/>
        <v>453427.10000000003</v>
      </c>
      <c r="W99">
        <f t="shared" si="21"/>
        <v>4226.6992863902487</v>
      </c>
      <c r="X99">
        <f t="shared" si="22"/>
        <v>2474.0470959940417</v>
      </c>
      <c r="Y99">
        <f t="shared" si="23"/>
        <v>98560.055188584884</v>
      </c>
      <c r="Z99">
        <f t="shared" si="24"/>
        <v>48.320887745791985</v>
      </c>
      <c r="AA99">
        <f t="shared" si="17"/>
        <v>30.214338754785498</v>
      </c>
      <c r="AB99">
        <f t="shared" si="25"/>
        <v>512.320503119465</v>
      </c>
      <c r="AC99">
        <f t="shared" si="18"/>
        <v>697.35576016519531</v>
      </c>
      <c r="AD99">
        <f t="shared" si="26"/>
        <v>12.370134189771626</v>
      </c>
      <c r="AE99">
        <f t="shared" si="19"/>
        <v>87.471474212688278</v>
      </c>
    </row>
    <row r="100" spans="1:31" x14ac:dyDescent="0.35">
      <c r="A100">
        <v>15.773999999999999</v>
      </c>
      <c r="B100">
        <v>32959.4</v>
      </c>
      <c r="C100">
        <v>110.2</v>
      </c>
      <c r="D100">
        <v>76.099999999999994</v>
      </c>
      <c r="E100">
        <v>39172.9</v>
      </c>
      <c r="F100">
        <v>405784.3</v>
      </c>
      <c r="G100">
        <v>1552.1</v>
      </c>
      <c r="H100">
        <v>893.5</v>
      </c>
      <c r="I100">
        <v>8145.9</v>
      </c>
      <c r="J100">
        <v>21913.4</v>
      </c>
      <c r="K100">
        <v>155.5</v>
      </c>
      <c r="L100">
        <v>635.6</v>
      </c>
      <c r="M100">
        <v>206.4</v>
      </c>
      <c r="N100">
        <v>323.39999999999998</v>
      </c>
      <c r="O100">
        <v>232.2</v>
      </c>
      <c r="P100">
        <v>14.6</v>
      </c>
      <c r="Q100">
        <v>160</v>
      </c>
      <c r="R100">
        <v>4.5199999999999996</v>
      </c>
      <c r="S100">
        <v>12.3</v>
      </c>
      <c r="U100">
        <v>27.3</v>
      </c>
      <c r="V100">
        <f t="shared" si="20"/>
        <v>460657.10000000003</v>
      </c>
      <c r="W100">
        <f t="shared" si="21"/>
        <v>4310.5815583869207</v>
      </c>
      <c r="X100">
        <f t="shared" si="22"/>
        <v>2104.8193982031316</v>
      </c>
      <c r="Y100">
        <f t="shared" si="23"/>
        <v>102720.22291635144</v>
      </c>
      <c r="Z100">
        <f t="shared" si="24"/>
        <v>58.394845102789034</v>
      </c>
      <c r="AA100">
        <f t="shared" si="17"/>
        <v>59.26316993703125</v>
      </c>
      <c r="AB100">
        <f t="shared" si="25"/>
        <v>513.87463690454354</v>
      </c>
      <c r="AC100">
        <f t="shared" si="18"/>
        <v>785.616893780645</v>
      </c>
      <c r="AD100">
        <f t="shared" si="26"/>
        <v>12.311640988610229</v>
      </c>
      <c r="AE100">
        <f t="shared" si="19"/>
        <v>73.817843866170989</v>
      </c>
    </row>
    <row r="101" spans="1:31" x14ac:dyDescent="0.35">
      <c r="A101">
        <v>15.784000000000001</v>
      </c>
      <c r="B101">
        <v>32498.2</v>
      </c>
      <c r="C101">
        <v>88.3</v>
      </c>
      <c r="D101">
        <v>57.4</v>
      </c>
      <c r="E101">
        <v>35406.699999999997</v>
      </c>
      <c r="F101">
        <v>398798.2</v>
      </c>
      <c r="G101">
        <v>1529.7</v>
      </c>
      <c r="H101">
        <v>872.7</v>
      </c>
      <c r="I101">
        <v>8563.9</v>
      </c>
      <c r="J101">
        <v>20917</v>
      </c>
      <c r="K101">
        <v>134.80000000000001</v>
      </c>
      <c r="L101">
        <v>593.70000000000005</v>
      </c>
      <c r="M101">
        <v>145.80000000000001</v>
      </c>
      <c r="N101">
        <v>362</v>
      </c>
      <c r="O101">
        <v>263.2</v>
      </c>
      <c r="P101">
        <v>13.7</v>
      </c>
      <c r="Q101">
        <v>185.8</v>
      </c>
      <c r="R101">
        <v>10.3</v>
      </c>
      <c r="S101">
        <v>12.2</v>
      </c>
      <c r="U101">
        <v>39</v>
      </c>
      <c r="V101">
        <f t="shared" si="20"/>
        <v>452213.4</v>
      </c>
      <c r="W101">
        <f t="shared" si="21"/>
        <v>4378.4637960750388</v>
      </c>
      <c r="X101">
        <f t="shared" si="22"/>
        <v>2056.7723114794917</v>
      </c>
      <c r="Y101">
        <f t="shared" si="23"/>
        <v>97234.181914998539</v>
      </c>
      <c r="Z101">
        <f t="shared" si="24"/>
        <v>57.273844605223992</v>
      </c>
      <c r="AA101">
        <f t="shared" si="17"/>
        <v>86.242468710568943</v>
      </c>
      <c r="AB101">
        <f t="shared" si="25"/>
        <v>604.80295364975916</v>
      </c>
      <c r="AC101">
        <f t="shared" si="18"/>
        <v>620.50350564578582</v>
      </c>
      <c r="AD101">
        <f t="shared" si="26"/>
        <v>12.271393492562664</v>
      </c>
      <c r="AE101">
        <f t="shared" si="19"/>
        <v>76.447876447876453</v>
      </c>
    </row>
    <row r="102" spans="1:31" x14ac:dyDescent="0.35">
      <c r="A102">
        <v>15.793900000000001</v>
      </c>
      <c r="B102">
        <v>32932.400000000001</v>
      </c>
      <c r="C102">
        <v>92.2</v>
      </c>
      <c r="D102">
        <v>91.9</v>
      </c>
      <c r="E102">
        <v>34269.699999999997</v>
      </c>
      <c r="F102">
        <v>397263.6</v>
      </c>
      <c r="G102">
        <v>1489.2</v>
      </c>
      <c r="H102">
        <v>690.3</v>
      </c>
      <c r="I102">
        <v>8499.4</v>
      </c>
      <c r="J102">
        <v>20621</v>
      </c>
      <c r="K102">
        <v>196.1</v>
      </c>
      <c r="L102">
        <v>615.6</v>
      </c>
      <c r="M102">
        <v>160</v>
      </c>
      <c r="N102">
        <v>361.9</v>
      </c>
      <c r="O102">
        <v>265.8</v>
      </c>
      <c r="P102">
        <v>0</v>
      </c>
      <c r="Q102">
        <v>158.69999999999999</v>
      </c>
      <c r="R102">
        <v>11</v>
      </c>
      <c r="S102">
        <v>10.199999999999999</v>
      </c>
      <c r="U102">
        <v>22.9</v>
      </c>
      <c r="V102">
        <f t="shared" si="20"/>
        <v>450817</v>
      </c>
      <c r="W102">
        <f t="shared" si="21"/>
        <v>4310.6182774828812</v>
      </c>
      <c r="X102">
        <f t="shared" si="22"/>
        <v>1735.0721024273705</v>
      </c>
      <c r="Y102">
        <f t="shared" si="23"/>
        <v>94870.202321562858</v>
      </c>
      <c r="Z102">
        <f t="shared" si="24"/>
        <v>22.62558865348911</v>
      </c>
      <c r="AA102">
        <f t="shared" si="17"/>
        <v>50.79666472204908</v>
      </c>
      <c r="AB102">
        <f t="shared" si="25"/>
        <v>613.99636659664566</v>
      </c>
      <c r="AC102">
        <f t="shared" si="18"/>
        <v>789.89922740269333</v>
      </c>
      <c r="AD102">
        <f t="shared" si="26"/>
        <v>12.0630017854757</v>
      </c>
      <c r="AE102">
        <f t="shared" si="19"/>
        <v>190.51960784313727</v>
      </c>
    </row>
    <row r="103" spans="1:31" x14ac:dyDescent="0.35">
      <c r="A103">
        <v>15.803800000000001</v>
      </c>
      <c r="B103">
        <v>32744.1</v>
      </c>
      <c r="C103">
        <v>154.6</v>
      </c>
      <c r="D103">
        <v>44.5</v>
      </c>
      <c r="E103">
        <v>34881.4</v>
      </c>
      <c r="F103">
        <v>395991.5</v>
      </c>
      <c r="G103">
        <v>1495.6</v>
      </c>
      <c r="H103">
        <v>778</v>
      </c>
      <c r="I103">
        <v>8120.8</v>
      </c>
      <c r="J103">
        <v>20090.7</v>
      </c>
      <c r="K103">
        <v>144.5</v>
      </c>
      <c r="L103">
        <v>607.70000000000005</v>
      </c>
      <c r="M103">
        <v>174.8</v>
      </c>
      <c r="N103">
        <v>330.7</v>
      </c>
      <c r="O103">
        <v>292.89999999999998</v>
      </c>
      <c r="P103">
        <v>22.4</v>
      </c>
      <c r="Q103">
        <v>133.5</v>
      </c>
      <c r="R103">
        <v>11.6</v>
      </c>
      <c r="S103">
        <v>8.2899999999999991</v>
      </c>
      <c r="U103">
        <v>20</v>
      </c>
      <c r="V103">
        <f t="shared" si="20"/>
        <v>448826.3</v>
      </c>
      <c r="W103">
        <f t="shared" si="21"/>
        <v>4413.5114185599186</v>
      </c>
      <c r="X103">
        <f t="shared" si="22"/>
        <v>1832.5574949596314</v>
      </c>
      <c r="Y103">
        <f t="shared" si="23"/>
        <v>95810.339100003737</v>
      </c>
      <c r="Z103">
        <f t="shared" si="24"/>
        <v>68.378345921350856</v>
      </c>
      <c r="AA103">
        <f t="shared" si="17"/>
        <v>44.560668570446964</v>
      </c>
      <c r="AB103">
        <f t="shared" si="25"/>
        <v>678.43617898505499</v>
      </c>
      <c r="AC103">
        <f t="shared" si="18"/>
        <v>711.41107372718579</v>
      </c>
      <c r="AD103">
        <f t="shared" si="26"/>
        <v>12.093522191784169</v>
      </c>
      <c r="AE103">
        <f t="shared" si="19"/>
        <v>64.545454545454547</v>
      </c>
    </row>
    <row r="104" spans="1:31" x14ac:dyDescent="0.35">
      <c r="A104">
        <v>15.813700000000001</v>
      </c>
      <c r="B104">
        <v>31229.200000000001</v>
      </c>
      <c r="C104">
        <v>76.599999999999994</v>
      </c>
      <c r="D104">
        <v>73.5</v>
      </c>
      <c r="E104">
        <v>37126.5</v>
      </c>
      <c r="F104">
        <v>396769.1</v>
      </c>
      <c r="G104">
        <v>1506.6</v>
      </c>
      <c r="H104">
        <v>742.2</v>
      </c>
      <c r="I104">
        <v>8578</v>
      </c>
      <c r="J104">
        <v>20262.900000000001</v>
      </c>
      <c r="K104">
        <v>203.2</v>
      </c>
      <c r="L104">
        <v>665.3</v>
      </c>
      <c r="M104">
        <v>183.2</v>
      </c>
      <c r="N104">
        <v>349.8</v>
      </c>
      <c r="O104">
        <v>260</v>
      </c>
      <c r="P104">
        <v>25.4</v>
      </c>
      <c r="Q104">
        <v>118.7</v>
      </c>
      <c r="R104">
        <v>5.16</v>
      </c>
      <c r="S104">
        <v>8.2899999999999991</v>
      </c>
      <c r="U104">
        <v>22.4</v>
      </c>
      <c r="V104">
        <f t="shared" si="20"/>
        <v>448261.2</v>
      </c>
      <c r="W104">
        <f t="shared" si="21"/>
        <v>4312.2179657753104</v>
      </c>
      <c r="X104">
        <f t="shared" si="22"/>
        <v>1819.6979796600731</v>
      </c>
      <c r="Y104">
        <f t="shared" si="23"/>
        <v>101959.52716853477</v>
      </c>
      <c r="Z104">
        <f t="shared" si="24"/>
        <v>75.157073599053405</v>
      </c>
      <c r="AA104">
        <f t="shared" si="17"/>
        <v>49.970865200914112</v>
      </c>
      <c r="AB104">
        <f t="shared" si="25"/>
        <v>591.53011681582086</v>
      </c>
      <c r="AC104">
        <f t="shared" si="18"/>
        <v>861.99742471576837</v>
      </c>
      <c r="AD104">
        <f t="shared" si="26"/>
        <v>12.705067693056497</v>
      </c>
      <c r="AE104">
        <f t="shared" si="19"/>
        <v>57.376075986939732</v>
      </c>
    </row>
    <row r="105" spans="1:31" x14ac:dyDescent="0.35">
      <c r="A105">
        <v>15.823600000000001</v>
      </c>
      <c r="B105">
        <v>32244.9</v>
      </c>
      <c r="C105">
        <v>101</v>
      </c>
      <c r="D105">
        <v>87.7</v>
      </c>
      <c r="E105">
        <v>35059.699999999997</v>
      </c>
      <c r="F105">
        <v>384389.1</v>
      </c>
      <c r="G105">
        <v>1552.5</v>
      </c>
      <c r="H105">
        <v>656.1</v>
      </c>
      <c r="I105">
        <v>8138.6</v>
      </c>
      <c r="J105">
        <v>20281.900000000001</v>
      </c>
      <c r="K105">
        <v>156.1</v>
      </c>
      <c r="L105">
        <v>644.4</v>
      </c>
      <c r="M105">
        <v>182.5</v>
      </c>
      <c r="N105">
        <v>341.9</v>
      </c>
      <c r="O105">
        <v>251.6</v>
      </c>
      <c r="P105">
        <v>16.600000000000001</v>
      </c>
      <c r="Q105">
        <v>201.3</v>
      </c>
      <c r="R105">
        <v>9.68</v>
      </c>
      <c r="S105">
        <v>12.2</v>
      </c>
      <c r="U105">
        <v>26.3</v>
      </c>
      <c r="V105">
        <f t="shared" si="20"/>
        <v>436915.9</v>
      </c>
      <c r="W105">
        <f t="shared" si="21"/>
        <v>4567.011637708767</v>
      </c>
      <c r="X105">
        <f t="shared" si="22"/>
        <v>1702.3871184362943</v>
      </c>
      <c r="Y105">
        <f t="shared" si="23"/>
        <v>98870.972651716249</v>
      </c>
      <c r="Z105">
        <f t="shared" si="24"/>
        <v>65.916575707132651</v>
      </c>
      <c r="AA105">
        <f t="shared" si="17"/>
        <v>60.194650732555161</v>
      </c>
      <c r="AB105">
        <f t="shared" si="25"/>
        <v>598.00982294304231</v>
      </c>
      <c r="AC105">
        <f t="shared" si="18"/>
        <v>774.97751855677484</v>
      </c>
      <c r="AD105">
        <f t="shared" si="26"/>
        <v>11.920927030321073</v>
      </c>
      <c r="AE105">
        <f t="shared" si="19"/>
        <v>69.284722222222214</v>
      </c>
    </row>
    <row r="106" spans="1:31" x14ac:dyDescent="0.35">
      <c r="A106">
        <v>15.833500000000001</v>
      </c>
      <c r="B106">
        <v>32007.5</v>
      </c>
      <c r="C106">
        <v>92.2</v>
      </c>
      <c r="D106">
        <v>83.9</v>
      </c>
      <c r="E106">
        <v>33499.800000000003</v>
      </c>
      <c r="F106">
        <v>382181.6</v>
      </c>
      <c r="G106">
        <v>1487.1</v>
      </c>
      <c r="H106">
        <v>932.9</v>
      </c>
      <c r="I106">
        <v>7643.4</v>
      </c>
      <c r="J106">
        <v>19335.2</v>
      </c>
      <c r="K106">
        <v>193.5</v>
      </c>
      <c r="L106">
        <v>614.5</v>
      </c>
      <c r="M106">
        <v>191.6</v>
      </c>
      <c r="N106">
        <v>365.4</v>
      </c>
      <c r="O106">
        <v>253.5</v>
      </c>
      <c r="P106">
        <v>11.7</v>
      </c>
      <c r="Q106">
        <v>196.1</v>
      </c>
      <c r="R106">
        <v>5.16</v>
      </c>
      <c r="S106">
        <v>14.1</v>
      </c>
      <c r="U106">
        <v>18</v>
      </c>
      <c r="V106">
        <f t="shared" si="20"/>
        <v>433524.3</v>
      </c>
      <c r="W106">
        <f t="shared" si="21"/>
        <v>4485.7923765749692</v>
      </c>
      <c r="X106">
        <f t="shared" si="22"/>
        <v>2345.42792641612</v>
      </c>
      <c r="Y106">
        <f t="shared" si="23"/>
        <v>94904.022681081566</v>
      </c>
      <c r="Z106">
        <f t="shared" si="24"/>
        <v>59.512234954303594</v>
      </c>
      <c r="AA106">
        <f t="shared" si="17"/>
        <v>41.520163921607164</v>
      </c>
      <c r="AB106">
        <f t="shared" si="25"/>
        <v>596.64475555349497</v>
      </c>
      <c r="AC106">
        <f t="shared" si="18"/>
        <v>888.30084034505103</v>
      </c>
      <c r="AD106">
        <f t="shared" si="26"/>
        <v>11.940376474263843</v>
      </c>
      <c r="AE106">
        <f t="shared" si="19"/>
        <v>75.375968992248062</v>
      </c>
    </row>
    <row r="107" spans="1:31" x14ac:dyDescent="0.35">
      <c r="A107">
        <v>15.843500000000001</v>
      </c>
      <c r="B107">
        <v>32049.1</v>
      </c>
      <c r="C107">
        <v>117.6</v>
      </c>
      <c r="D107">
        <v>91.6</v>
      </c>
      <c r="E107">
        <v>34617</v>
      </c>
      <c r="F107">
        <v>380283.7</v>
      </c>
      <c r="G107">
        <v>1407.1</v>
      </c>
      <c r="H107">
        <v>762.5</v>
      </c>
      <c r="I107">
        <v>8006.5</v>
      </c>
      <c r="J107">
        <v>19565.900000000001</v>
      </c>
      <c r="K107">
        <v>157.4</v>
      </c>
      <c r="L107">
        <v>772.1</v>
      </c>
      <c r="M107">
        <v>171</v>
      </c>
      <c r="N107">
        <v>335.5</v>
      </c>
      <c r="O107">
        <v>385.1</v>
      </c>
      <c r="P107">
        <v>11.7</v>
      </c>
      <c r="Q107">
        <v>169.7</v>
      </c>
      <c r="R107">
        <v>4.5199999999999996</v>
      </c>
      <c r="S107">
        <v>0</v>
      </c>
      <c r="U107">
        <v>31.2</v>
      </c>
      <c r="V107">
        <f t="shared" si="20"/>
        <v>431898.7</v>
      </c>
      <c r="W107">
        <f t="shared" si="21"/>
        <v>4307.0284768164383</v>
      </c>
      <c r="X107">
        <f t="shared" si="22"/>
        <v>1977.5470498058919</v>
      </c>
      <c r="Y107">
        <f t="shared" si="23"/>
        <v>98688.650834096043</v>
      </c>
      <c r="Z107">
        <f t="shared" si="24"/>
        <v>27.089685613779341</v>
      </c>
      <c r="AA107">
        <f t="shared" si="17"/>
        <v>72.23916163674491</v>
      </c>
      <c r="AB107">
        <f t="shared" si="25"/>
        <v>902.10968451629969</v>
      </c>
      <c r="AC107">
        <f t="shared" si="18"/>
        <v>760.36348338163555</v>
      </c>
      <c r="AD107">
        <f t="shared" si="26"/>
        <v>11.865659254082018</v>
      </c>
      <c r="AE107">
        <f t="shared" si="19"/>
        <v>158.99145299145297</v>
      </c>
    </row>
    <row r="108" spans="1:31" x14ac:dyDescent="0.35">
      <c r="A108">
        <v>15.853400000000001</v>
      </c>
      <c r="B108">
        <v>31791.200000000001</v>
      </c>
      <c r="C108">
        <v>104.7</v>
      </c>
      <c r="D108">
        <v>51.6</v>
      </c>
      <c r="E108">
        <v>34375.5</v>
      </c>
      <c r="F108">
        <v>384914.5</v>
      </c>
      <c r="G108">
        <v>1426.2</v>
      </c>
      <c r="H108">
        <v>821.3</v>
      </c>
      <c r="I108">
        <v>7983.3</v>
      </c>
      <c r="J108">
        <v>22851.9</v>
      </c>
      <c r="K108">
        <v>181.3</v>
      </c>
      <c r="L108">
        <v>776.2</v>
      </c>
      <c r="M108">
        <v>211.6</v>
      </c>
      <c r="N108">
        <v>353.6</v>
      </c>
      <c r="O108">
        <v>232.2</v>
      </c>
      <c r="P108">
        <v>0</v>
      </c>
      <c r="Q108">
        <v>163.9</v>
      </c>
      <c r="R108">
        <v>11</v>
      </c>
      <c r="S108">
        <v>7.8</v>
      </c>
      <c r="U108">
        <v>7.8</v>
      </c>
      <c r="V108">
        <f t="shared" si="20"/>
        <v>439557.60000000003</v>
      </c>
      <c r="W108">
        <f t="shared" si="21"/>
        <v>4287.2651957331645</v>
      </c>
      <c r="X108">
        <f t="shared" si="22"/>
        <v>1985.8603286577229</v>
      </c>
      <c r="Y108">
        <f t="shared" si="23"/>
        <v>96366.89253012574</v>
      </c>
      <c r="Z108">
        <f t="shared" si="24"/>
        <v>17.745114633440529</v>
      </c>
      <c r="AA108">
        <f t="shared" si="17"/>
        <v>17.745114633440529</v>
      </c>
      <c r="AB108">
        <f t="shared" si="25"/>
        <v>553.28357421188934</v>
      </c>
      <c r="AC108">
        <f t="shared" si="18"/>
        <v>893.85327429215181</v>
      </c>
      <c r="AD108">
        <f t="shared" si="26"/>
        <v>12.107580085054984</v>
      </c>
      <c r="AE108">
        <f t="shared" si="19"/>
        <v>241.60256410256414</v>
      </c>
    </row>
    <row r="109" spans="1:31" x14ac:dyDescent="0.35">
      <c r="A109">
        <v>15.863300000000001</v>
      </c>
      <c r="B109">
        <v>32598.5</v>
      </c>
      <c r="C109">
        <v>107.3</v>
      </c>
      <c r="D109">
        <v>60</v>
      </c>
      <c r="E109">
        <v>33237.4</v>
      </c>
      <c r="F109">
        <v>389093.7</v>
      </c>
      <c r="G109">
        <v>1454.1</v>
      </c>
      <c r="H109">
        <v>705.1</v>
      </c>
      <c r="I109">
        <v>7487.1</v>
      </c>
      <c r="J109">
        <v>19161.099999999999</v>
      </c>
      <c r="K109">
        <v>172.2</v>
      </c>
      <c r="L109">
        <v>579</v>
      </c>
      <c r="M109">
        <v>121.3</v>
      </c>
      <c r="N109">
        <v>377</v>
      </c>
      <c r="O109">
        <v>297.39999999999998</v>
      </c>
      <c r="P109">
        <v>10.199999999999999</v>
      </c>
      <c r="Q109">
        <v>167.1</v>
      </c>
      <c r="R109">
        <v>11</v>
      </c>
      <c r="S109">
        <v>15.1</v>
      </c>
      <c r="U109">
        <v>38.299999999999997</v>
      </c>
      <c r="V109">
        <f t="shared" si="20"/>
        <v>440853.3</v>
      </c>
      <c r="W109">
        <f t="shared" si="21"/>
        <v>4396.9275040018974</v>
      </c>
      <c r="X109">
        <f t="shared" si="22"/>
        <v>1735.497953627658</v>
      </c>
      <c r="Y109">
        <f t="shared" si="23"/>
        <v>92376.534325590852</v>
      </c>
      <c r="Z109">
        <f t="shared" si="24"/>
        <v>57.38870504088321</v>
      </c>
      <c r="AA109">
        <f t="shared" si="17"/>
        <v>86.876972453194753</v>
      </c>
      <c r="AB109">
        <f t="shared" si="25"/>
        <v>699.55243615052905</v>
      </c>
      <c r="AC109">
        <f t="shared" si="18"/>
        <v>665.75434503949498</v>
      </c>
      <c r="AD109">
        <f t="shared" si="26"/>
        <v>11.935938770188812</v>
      </c>
      <c r="AE109">
        <f t="shared" si="19"/>
        <v>76.616600790513829</v>
      </c>
    </row>
    <row r="110" spans="1:31" x14ac:dyDescent="0.35">
      <c r="A110">
        <v>15.873200000000001</v>
      </c>
      <c r="B110">
        <v>32797.199999999997</v>
      </c>
      <c r="C110">
        <v>85.9</v>
      </c>
      <c r="D110">
        <v>73.5</v>
      </c>
      <c r="E110">
        <v>33037.4</v>
      </c>
      <c r="F110">
        <v>378143.6</v>
      </c>
      <c r="G110">
        <v>1278.3</v>
      </c>
      <c r="H110">
        <v>764.4</v>
      </c>
      <c r="I110">
        <v>7900.6</v>
      </c>
      <c r="J110">
        <v>18963.8</v>
      </c>
      <c r="K110">
        <v>154.19999999999999</v>
      </c>
      <c r="L110">
        <v>649.20000000000005</v>
      </c>
      <c r="M110">
        <v>144.5</v>
      </c>
      <c r="N110">
        <v>281</v>
      </c>
      <c r="O110">
        <v>208.4</v>
      </c>
      <c r="P110">
        <v>3.9</v>
      </c>
      <c r="Q110">
        <v>159.30000000000001</v>
      </c>
      <c r="R110">
        <v>0</v>
      </c>
      <c r="S110">
        <v>20.100000000000001</v>
      </c>
      <c r="U110">
        <v>14.6</v>
      </c>
      <c r="V110">
        <f t="shared" si="20"/>
        <v>429904.6</v>
      </c>
      <c r="W110">
        <f t="shared" si="21"/>
        <v>3826.8955484542385</v>
      </c>
      <c r="X110">
        <f t="shared" si="22"/>
        <v>1949.0370654326566</v>
      </c>
      <c r="Y110">
        <f t="shared" si="23"/>
        <v>95225.777998188438</v>
      </c>
      <c r="Z110">
        <f t="shared" si="24"/>
        <v>55.82633914594075</v>
      </c>
      <c r="AA110">
        <f t="shared" si="17"/>
        <v>33.961022980447289</v>
      </c>
      <c r="AB110">
        <f t="shared" si="25"/>
        <v>484.75871158391885</v>
      </c>
      <c r="AC110">
        <f t="shared" si="18"/>
        <v>694.80531262052091</v>
      </c>
      <c r="AD110">
        <f t="shared" si="26"/>
        <v>11.529752539850962</v>
      </c>
      <c r="AE110">
        <f t="shared" si="19"/>
        <v>68.55</v>
      </c>
    </row>
    <row r="111" spans="1:31" x14ac:dyDescent="0.35">
      <c r="A111">
        <v>15.883100000000001</v>
      </c>
      <c r="B111">
        <v>31741.599999999999</v>
      </c>
      <c r="C111">
        <v>71.2</v>
      </c>
      <c r="D111">
        <v>38.1</v>
      </c>
      <c r="E111">
        <v>34222.6</v>
      </c>
      <c r="F111">
        <v>381966.9</v>
      </c>
      <c r="G111">
        <v>1314.6</v>
      </c>
      <c r="H111">
        <v>896.7</v>
      </c>
      <c r="I111">
        <v>8008.5</v>
      </c>
      <c r="J111">
        <v>19424.8</v>
      </c>
      <c r="K111">
        <v>150.30000000000001</v>
      </c>
      <c r="L111">
        <v>681.4</v>
      </c>
      <c r="M111">
        <v>200</v>
      </c>
      <c r="N111">
        <v>307.3</v>
      </c>
      <c r="O111">
        <v>245.1</v>
      </c>
      <c r="P111">
        <v>14.1</v>
      </c>
      <c r="Q111">
        <v>251.6</v>
      </c>
      <c r="R111">
        <v>9.0399999999999991</v>
      </c>
      <c r="S111">
        <v>15.6</v>
      </c>
      <c r="U111">
        <v>26.3</v>
      </c>
      <c r="V111">
        <f t="shared" ref="V111:V126" si="27">B111+F111+J111</f>
        <v>433133.3</v>
      </c>
      <c r="W111">
        <f t="shared" ref="W111:W126" si="28">(C111+G111+N111)*1000000/V111</f>
        <v>3908.9582814343762</v>
      </c>
      <c r="X111">
        <f t="shared" ref="X111:X126" si="29">(D111+H111)*1000000/V111</f>
        <v>2158.227040035943</v>
      </c>
      <c r="Y111">
        <f t="shared" ref="Y111:Y126" si="30">(E111+I111)*1000000/V111</f>
        <v>97501.392758303278</v>
      </c>
      <c r="Z111">
        <f t="shared" ref="Z111:Z126" si="31">(P111+S111+T111)*1000000/V111</f>
        <v>68.570114558266482</v>
      </c>
      <c r="AA111">
        <f t="shared" si="17"/>
        <v>60.720337134087821</v>
      </c>
      <c r="AB111">
        <f t="shared" ref="AB111:AB126" si="32">(O111+R111)*1000000/V111</f>
        <v>586.74777487669508</v>
      </c>
      <c r="AC111">
        <f t="shared" si="18"/>
        <v>808.75795049699479</v>
      </c>
      <c r="AD111">
        <f t="shared" ref="AD111:AD126" si="33">F111/B111</f>
        <v>12.033637245759509</v>
      </c>
      <c r="AE111">
        <f t="shared" si="19"/>
        <v>57.006734006734</v>
      </c>
    </row>
    <row r="112" spans="1:31" x14ac:dyDescent="0.35">
      <c r="A112">
        <v>15.893000000000001</v>
      </c>
      <c r="B112">
        <v>31276.799999999999</v>
      </c>
      <c r="C112">
        <v>80</v>
      </c>
      <c r="D112">
        <v>59.4</v>
      </c>
      <c r="E112">
        <v>33228.199999999997</v>
      </c>
      <c r="F112">
        <v>390247.7</v>
      </c>
      <c r="G112">
        <v>1444.6</v>
      </c>
      <c r="H112">
        <v>842.4</v>
      </c>
      <c r="I112">
        <v>7887.7</v>
      </c>
      <c r="J112">
        <v>19266.599999999999</v>
      </c>
      <c r="K112">
        <v>168.3</v>
      </c>
      <c r="L112">
        <v>642.6</v>
      </c>
      <c r="M112">
        <v>175.1</v>
      </c>
      <c r="N112">
        <v>324.39999999999998</v>
      </c>
      <c r="O112">
        <v>319.5</v>
      </c>
      <c r="P112">
        <v>12.2</v>
      </c>
      <c r="Q112">
        <v>149.6</v>
      </c>
      <c r="R112">
        <v>6.45</v>
      </c>
      <c r="S112">
        <v>3.9</v>
      </c>
      <c r="U112">
        <v>34.1</v>
      </c>
      <c r="V112">
        <f t="shared" si="27"/>
        <v>440791.1</v>
      </c>
      <c r="W112">
        <f t="shared" si="28"/>
        <v>4194.7307919783316</v>
      </c>
      <c r="X112">
        <f t="shared" si="29"/>
        <v>2045.867078532212</v>
      </c>
      <c r="Y112">
        <f t="shared" si="30"/>
        <v>93277.518534289818</v>
      </c>
      <c r="Z112">
        <f t="shared" si="31"/>
        <v>36.525238372553346</v>
      </c>
      <c r="AA112">
        <f t="shared" si="17"/>
        <v>77.360908602737226</v>
      </c>
      <c r="AB112">
        <f t="shared" si="32"/>
        <v>739.46592841824622</v>
      </c>
      <c r="AC112">
        <f t="shared" si="18"/>
        <v>779.05384205806342</v>
      </c>
      <c r="AD112">
        <f t="shared" si="33"/>
        <v>12.47722593104154</v>
      </c>
      <c r="AE112">
        <f t="shared" si="19"/>
        <v>114.84472049689441</v>
      </c>
    </row>
    <row r="113" spans="1:31" x14ac:dyDescent="0.35">
      <c r="A113">
        <v>15.902900000000001</v>
      </c>
      <c r="B113">
        <v>31752.6</v>
      </c>
      <c r="C113">
        <v>121.9</v>
      </c>
      <c r="D113">
        <v>61.7</v>
      </c>
      <c r="E113">
        <v>33846</v>
      </c>
      <c r="F113">
        <v>384321.8</v>
      </c>
      <c r="G113">
        <v>1246.3</v>
      </c>
      <c r="H113">
        <v>830.3</v>
      </c>
      <c r="I113">
        <v>8027.9</v>
      </c>
      <c r="J113">
        <v>19376.2</v>
      </c>
      <c r="K113">
        <v>166.4</v>
      </c>
      <c r="L113">
        <v>692.1</v>
      </c>
      <c r="M113">
        <v>165.2</v>
      </c>
      <c r="N113">
        <v>354</v>
      </c>
      <c r="O113">
        <v>274.10000000000002</v>
      </c>
      <c r="P113">
        <v>8.2899999999999991</v>
      </c>
      <c r="Q113">
        <v>201.3</v>
      </c>
      <c r="R113">
        <v>0</v>
      </c>
      <c r="S113">
        <v>5.85</v>
      </c>
      <c r="U113">
        <v>23.4</v>
      </c>
      <c r="V113">
        <f t="shared" si="27"/>
        <v>435450.6</v>
      </c>
      <c r="W113">
        <f t="shared" si="28"/>
        <v>3954.983642231748</v>
      </c>
      <c r="X113">
        <f t="shared" si="29"/>
        <v>2048.4527980900707</v>
      </c>
      <c r="Y113">
        <f t="shared" si="30"/>
        <v>96162.228275721747</v>
      </c>
      <c r="Z113">
        <f t="shared" si="31"/>
        <v>32.472110498871743</v>
      </c>
      <c r="AA113">
        <f t="shared" si="17"/>
        <v>53.737438873663287</v>
      </c>
      <c r="AB113">
        <f t="shared" si="32"/>
        <v>629.46290578081653</v>
      </c>
      <c r="AC113">
        <f t="shared" si="18"/>
        <v>761.51003121823692</v>
      </c>
      <c r="AD113">
        <f t="shared" si="33"/>
        <v>12.103632458444348</v>
      </c>
      <c r="AE113">
        <f t="shared" si="19"/>
        <v>121.7963224893918</v>
      </c>
    </row>
    <row r="114" spans="1:31" x14ac:dyDescent="0.35">
      <c r="A114">
        <v>15.912800000000001</v>
      </c>
      <c r="B114">
        <v>31811</v>
      </c>
      <c r="C114">
        <v>85.4</v>
      </c>
      <c r="D114">
        <v>81.3</v>
      </c>
      <c r="E114">
        <v>33965.5</v>
      </c>
      <c r="F114">
        <v>383250.9</v>
      </c>
      <c r="G114">
        <v>1274.0999999999999</v>
      </c>
      <c r="H114">
        <v>778</v>
      </c>
      <c r="I114">
        <v>8186</v>
      </c>
      <c r="J114">
        <v>19338.400000000001</v>
      </c>
      <c r="K114">
        <v>119.9</v>
      </c>
      <c r="L114">
        <v>667.4</v>
      </c>
      <c r="M114">
        <v>157.4</v>
      </c>
      <c r="N114">
        <v>397.5</v>
      </c>
      <c r="O114">
        <v>307.10000000000002</v>
      </c>
      <c r="P114">
        <v>22.9</v>
      </c>
      <c r="Q114">
        <v>172.3</v>
      </c>
      <c r="R114">
        <v>15.5</v>
      </c>
      <c r="S114">
        <v>0</v>
      </c>
      <c r="U114">
        <v>34.6</v>
      </c>
      <c r="V114">
        <f t="shared" si="27"/>
        <v>434400.30000000005</v>
      </c>
      <c r="W114">
        <f t="shared" si="28"/>
        <v>4044.6565069130934</v>
      </c>
      <c r="X114">
        <f t="shared" si="29"/>
        <v>1978.129388953</v>
      </c>
      <c r="Y114">
        <f t="shared" si="30"/>
        <v>97033.772766731505</v>
      </c>
      <c r="Z114">
        <f t="shared" si="31"/>
        <v>52.7163540172509</v>
      </c>
      <c r="AA114">
        <f t="shared" si="17"/>
        <v>79.650037074099615</v>
      </c>
      <c r="AB114">
        <f t="shared" si="32"/>
        <v>742.63300462729876</v>
      </c>
      <c r="AC114">
        <f t="shared" si="18"/>
        <v>638.35130868924352</v>
      </c>
      <c r="AD114">
        <f t="shared" si="33"/>
        <v>12.047747634466067</v>
      </c>
      <c r="AE114">
        <f t="shared" si="19"/>
        <v>76.724890829694331</v>
      </c>
    </row>
    <row r="115" spans="1:31" x14ac:dyDescent="0.35">
      <c r="A115">
        <v>15.922700000000001</v>
      </c>
      <c r="B115">
        <v>34459.199999999997</v>
      </c>
      <c r="C115">
        <v>83.9</v>
      </c>
      <c r="D115">
        <v>61.3</v>
      </c>
      <c r="E115">
        <v>33495.1</v>
      </c>
      <c r="F115">
        <v>382603.6</v>
      </c>
      <c r="G115">
        <v>1409.2</v>
      </c>
      <c r="H115">
        <v>907.1</v>
      </c>
      <c r="I115">
        <v>8173.6</v>
      </c>
      <c r="J115">
        <v>19579</v>
      </c>
      <c r="K115">
        <v>154.19999999999999</v>
      </c>
      <c r="L115">
        <v>665.3</v>
      </c>
      <c r="M115">
        <v>173.5</v>
      </c>
      <c r="N115">
        <v>342.4</v>
      </c>
      <c r="O115">
        <v>285.10000000000002</v>
      </c>
      <c r="P115">
        <v>9.75</v>
      </c>
      <c r="Q115">
        <v>158</v>
      </c>
      <c r="R115">
        <v>10.3</v>
      </c>
      <c r="S115">
        <v>11.2</v>
      </c>
      <c r="U115">
        <v>25.4</v>
      </c>
      <c r="V115">
        <f t="shared" si="27"/>
        <v>436641.8</v>
      </c>
      <c r="W115">
        <f t="shared" si="28"/>
        <v>4203.6744993264501</v>
      </c>
      <c r="X115">
        <f t="shared" si="29"/>
        <v>2217.8362218184334</v>
      </c>
      <c r="Y115">
        <f t="shared" si="30"/>
        <v>95429.938223962992</v>
      </c>
      <c r="Z115">
        <f t="shared" si="31"/>
        <v>47.979831523230253</v>
      </c>
      <c r="AA115">
        <f t="shared" si="17"/>
        <v>58.171251584250527</v>
      </c>
      <c r="AB115">
        <f t="shared" si="32"/>
        <v>676.52707551132312</v>
      </c>
      <c r="AC115">
        <f t="shared" si="18"/>
        <v>750.50075370704315</v>
      </c>
      <c r="AD115">
        <f t="shared" si="33"/>
        <v>11.103090031109254</v>
      </c>
      <c r="AE115">
        <f t="shared" si="19"/>
        <v>87.613365155131262</v>
      </c>
    </row>
    <row r="116" spans="1:31" x14ac:dyDescent="0.35">
      <c r="A116">
        <v>15.932600000000001</v>
      </c>
      <c r="B116">
        <v>32347.1</v>
      </c>
      <c r="C116">
        <v>81.5</v>
      </c>
      <c r="D116">
        <v>97.4</v>
      </c>
      <c r="E116">
        <v>32922.699999999997</v>
      </c>
      <c r="F116">
        <v>445332.7</v>
      </c>
      <c r="G116">
        <v>1251.7</v>
      </c>
      <c r="H116">
        <v>794.9</v>
      </c>
      <c r="I116">
        <v>7822.2</v>
      </c>
      <c r="J116">
        <v>19062.099999999999</v>
      </c>
      <c r="K116">
        <v>200</v>
      </c>
      <c r="L116">
        <v>620</v>
      </c>
      <c r="M116">
        <v>138.69999999999999</v>
      </c>
      <c r="N116">
        <v>333.2</v>
      </c>
      <c r="O116">
        <v>325.8</v>
      </c>
      <c r="P116">
        <v>11.2</v>
      </c>
      <c r="Q116">
        <v>207.7</v>
      </c>
      <c r="R116">
        <v>9.68</v>
      </c>
      <c r="S116">
        <v>15.6</v>
      </c>
      <c r="U116">
        <v>27.8</v>
      </c>
      <c r="V116">
        <f t="shared" si="27"/>
        <v>496741.89999999997</v>
      </c>
      <c r="W116">
        <f t="shared" si="28"/>
        <v>3354.6596331012142</v>
      </c>
      <c r="X116">
        <f t="shared" si="29"/>
        <v>1796.3050831830374</v>
      </c>
      <c r="Y116">
        <f t="shared" si="30"/>
        <v>82024.286656712458</v>
      </c>
      <c r="Z116">
        <f t="shared" si="31"/>
        <v>53.951559149731473</v>
      </c>
      <c r="AA116">
        <f t="shared" si="17"/>
        <v>55.964677028452805</v>
      </c>
      <c r="AB116">
        <f t="shared" si="32"/>
        <v>675.36078595342974</v>
      </c>
      <c r="AC116">
        <f t="shared" si="18"/>
        <v>681.8430255229124</v>
      </c>
      <c r="AD116">
        <f t="shared" si="33"/>
        <v>13.767314535151529</v>
      </c>
      <c r="AE116">
        <f t="shared" si="19"/>
        <v>62.179104477611951</v>
      </c>
    </row>
    <row r="117" spans="1:31" x14ac:dyDescent="0.35">
      <c r="A117">
        <v>15.942500000000001</v>
      </c>
      <c r="B117">
        <v>33040</v>
      </c>
      <c r="C117">
        <v>68.3</v>
      </c>
      <c r="D117">
        <v>90.3</v>
      </c>
      <c r="E117">
        <v>33000</v>
      </c>
      <c r="F117">
        <v>386949.1</v>
      </c>
      <c r="G117">
        <v>1353.5</v>
      </c>
      <c r="H117">
        <v>929.7</v>
      </c>
      <c r="I117">
        <v>7771.1</v>
      </c>
      <c r="J117">
        <v>19532.400000000001</v>
      </c>
      <c r="K117">
        <v>158.69999999999999</v>
      </c>
      <c r="L117">
        <v>768.3</v>
      </c>
      <c r="M117">
        <v>247.7</v>
      </c>
      <c r="N117">
        <v>383.4</v>
      </c>
      <c r="O117">
        <v>306.39999999999998</v>
      </c>
      <c r="P117">
        <v>9.76</v>
      </c>
      <c r="Q117">
        <v>212.3</v>
      </c>
      <c r="R117">
        <v>25.8</v>
      </c>
      <c r="S117">
        <v>12.2</v>
      </c>
      <c r="U117">
        <v>18.5</v>
      </c>
      <c r="V117">
        <f t="shared" si="27"/>
        <v>439521.5</v>
      </c>
      <c r="W117">
        <f t="shared" si="28"/>
        <v>4107.1938460348347</v>
      </c>
      <c r="X117">
        <f t="shared" si="29"/>
        <v>2320.7055855060562</v>
      </c>
      <c r="Y117">
        <f t="shared" si="30"/>
        <v>92762.470095319572</v>
      </c>
      <c r="Z117">
        <f t="shared" si="31"/>
        <v>49.963426135012739</v>
      </c>
      <c r="AA117">
        <f t="shared" si="17"/>
        <v>42.091228756727489</v>
      </c>
      <c r="AB117">
        <f t="shared" si="32"/>
        <v>755.82195637756058</v>
      </c>
      <c r="AC117">
        <f t="shared" si="18"/>
        <v>924.64191171535413</v>
      </c>
      <c r="AD117">
        <f t="shared" si="33"/>
        <v>11.711534503631961</v>
      </c>
      <c r="AE117">
        <f t="shared" si="19"/>
        <v>82.20400728597447</v>
      </c>
    </row>
    <row r="118" spans="1:31" x14ac:dyDescent="0.35">
      <c r="A118">
        <v>15.952500000000001</v>
      </c>
      <c r="B118">
        <v>31004.799999999999</v>
      </c>
      <c r="C118">
        <v>63.5</v>
      </c>
      <c r="D118">
        <v>60.6</v>
      </c>
      <c r="E118">
        <v>32637.3</v>
      </c>
      <c r="F118">
        <v>389276.4</v>
      </c>
      <c r="G118">
        <v>1144.3</v>
      </c>
      <c r="H118">
        <v>779.9</v>
      </c>
      <c r="I118">
        <v>7516.3</v>
      </c>
      <c r="J118">
        <v>19321.900000000001</v>
      </c>
      <c r="K118">
        <v>188.4</v>
      </c>
      <c r="L118">
        <v>666.3</v>
      </c>
      <c r="M118">
        <v>136.1</v>
      </c>
      <c r="N118">
        <v>256.60000000000002</v>
      </c>
      <c r="O118">
        <v>210.3</v>
      </c>
      <c r="P118">
        <v>8.2899999999999991</v>
      </c>
      <c r="Q118">
        <v>95.5</v>
      </c>
      <c r="R118">
        <v>11</v>
      </c>
      <c r="S118">
        <v>3.9</v>
      </c>
      <c r="U118">
        <v>12.3</v>
      </c>
      <c r="V118">
        <f t="shared" si="27"/>
        <v>439603.10000000003</v>
      </c>
      <c r="W118">
        <f t="shared" si="28"/>
        <v>3331.1867000027978</v>
      </c>
      <c r="X118">
        <f t="shared" si="29"/>
        <v>1911.9519402843155</v>
      </c>
      <c r="Y118">
        <f t="shared" si="30"/>
        <v>91340.575168828422</v>
      </c>
      <c r="Z118">
        <f t="shared" si="31"/>
        <v>27.729558776996793</v>
      </c>
      <c r="AA118">
        <f t="shared" si="17"/>
        <v>27.979784491965592</v>
      </c>
      <c r="AB118">
        <f t="shared" si="32"/>
        <v>503.40864293268174</v>
      </c>
      <c r="AC118">
        <f t="shared" si="18"/>
        <v>738.16585915795406</v>
      </c>
      <c r="AD118">
        <f t="shared" si="33"/>
        <v>12.555359170193004</v>
      </c>
      <c r="AE118">
        <f t="shared" si="19"/>
        <v>120.13125512715341</v>
      </c>
    </row>
    <row r="119" spans="1:31" x14ac:dyDescent="0.35">
      <c r="A119">
        <v>15.962400000000001</v>
      </c>
      <c r="B119">
        <v>31989.4</v>
      </c>
      <c r="C119">
        <v>46.8</v>
      </c>
      <c r="D119">
        <v>26.4</v>
      </c>
      <c r="E119">
        <v>13584.2</v>
      </c>
      <c r="F119">
        <v>354814.5</v>
      </c>
      <c r="G119">
        <v>310.2</v>
      </c>
      <c r="H119">
        <v>5.16</v>
      </c>
      <c r="I119">
        <v>2895.1</v>
      </c>
      <c r="J119">
        <v>19063.8</v>
      </c>
      <c r="K119">
        <v>166.3</v>
      </c>
      <c r="L119">
        <v>601.4</v>
      </c>
      <c r="M119">
        <v>49.7</v>
      </c>
      <c r="N119">
        <v>55.1</v>
      </c>
      <c r="O119">
        <v>8.39</v>
      </c>
      <c r="P119">
        <v>3.9</v>
      </c>
      <c r="Q119">
        <v>13.5</v>
      </c>
      <c r="R119">
        <v>3.93</v>
      </c>
      <c r="S119">
        <v>7.81</v>
      </c>
      <c r="U119">
        <v>7.32</v>
      </c>
      <c r="V119">
        <f t="shared" si="27"/>
        <v>405867.7</v>
      </c>
      <c r="W119">
        <f t="shared" si="28"/>
        <v>1015.3554963846593</v>
      </c>
      <c r="X119">
        <f t="shared" si="29"/>
        <v>77.759328963600694</v>
      </c>
      <c r="Y119">
        <f t="shared" si="30"/>
        <v>40602.639727182031</v>
      </c>
      <c r="Z119">
        <f t="shared" si="31"/>
        <v>28.851766228256153</v>
      </c>
      <c r="AA119">
        <f t="shared" si="17"/>
        <v>18.035433713991036</v>
      </c>
      <c r="AB119">
        <f t="shared" si="32"/>
        <v>30.354719037755405</v>
      </c>
      <c r="AC119">
        <f t="shared" si="18"/>
        <v>532.19312598662077</v>
      </c>
      <c r="AD119">
        <f t="shared" si="33"/>
        <v>11.091627226518783</v>
      </c>
      <c r="AE119">
        <f t="shared" si="19"/>
        <v>35.192143467122115</v>
      </c>
    </row>
    <row r="120" spans="1:31" x14ac:dyDescent="0.35">
      <c r="A120">
        <v>15.972200000000001</v>
      </c>
      <c r="B120">
        <v>31783.200000000001</v>
      </c>
      <c r="C120">
        <v>41.5</v>
      </c>
      <c r="D120">
        <v>15.5</v>
      </c>
      <c r="E120">
        <v>10902.6</v>
      </c>
      <c r="F120">
        <v>358681.8</v>
      </c>
      <c r="G120">
        <v>168.8</v>
      </c>
      <c r="H120">
        <v>15.5</v>
      </c>
      <c r="I120">
        <v>2543.1999999999998</v>
      </c>
      <c r="J120">
        <v>19867.599999999999</v>
      </c>
      <c r="K120">
        <v>148.4</v>
      </c>
      <c r="L120">
        <v>626.29999999999995</v>
      </c>
      <c r="M120">
        <v>27.7</v>
      </c>
      <c r="N120">
        <v>32.700000000000003</v>
      </c>
      <c r="O120">
        <v>5.16</v>
      </c>
      <c r="P120">
        <v>10.7</v>
      </c>
      <c r="Q120">
        <v>24.5</v>
      </c>
      <c r="R120">
        <v>0</v>
      </c>
      <c r="S120">
        <v>7.32</v>
      </c>
      <c r="U120">
        <v>11.2</v>
      </c>
      <c r="V120">
        <f t="shared" si="27"/>
        <v>410332.6</v>
      </c>
      <c r="W120">
        <f t="shared" si="28"/>
        <v>592.20252058939502</v>
      </c>
      <c r="X120">
        <f t="shared" si="29"/>
        <v>75.548469704819951</v>
      </c>
      <c r="Y120">
        <f t="shared" si="30"/>
        <v>32768.052063131225</v>
      </c>
      <c r="Z120">
        <f t="shared" si="31"/>
        <v>43.915594325188884</v>
      </c>
      <c r="AA120">
        <f t="shared" si="17"/>
        <v>27.294930990128496</v>
      </c>
      <c r="AB120">
        <f t="shared" si="32"/>
        <v>12.575164634737773</v>
      </c>
      <c r="AC120">
        <f t="shared" si="18"/>
        <v>429.16404887157398</v>
      </c>
      <c r="AD120">
        <f t="shared" si="33"/>
        <v>11.285263913010647</v>
      </c>
      <c r="AE120">
        <f t="shared" si="19"/>
        <v>13.485016648168701</v>
      </c>
    </row>
    <row r="121" spans="1:31" x14ac:dyDescent="0.35">
      <c r="A121">
        <v>15.982100000000001</v>
      </c>
      <c r="B121">
        <v>32654.799999999999</v>
      </c>
      <c r="C121">
        <v>30.2</v>
      </c>
      <c r="D121">
        <v>18.100000000000001</v>
      </c>
      <c r="E121">
        <v>10128.299999999999</v>
      </c>
      <c r="F121">
        <v>360731.5</v>
      </c>
      <c r="G121">
        <v>174.7</v>
      </c>
      <c r="H121">
        <v>19.399999999999999</v>
      </c>
      <c r="I121">
        <v>2379</v>
      </c>
      <c r="J121">
        <v>20380</v>
      </c>
      <c r="K121">
        <v>106.5</v>
      </c>
      <c r="L121">
        <v>570.20000000000005</v>
      </c>
      <c r="M121">
        <v>27.7</v>
      </c>
      <c r="N121">
        <v>25.4</v>
      </c>
      <c r="O121">
        <v>5.16</v>
      </c>
      <c r="P121">
        <v>3.9</v>
      </c>
      <c r="Q121">
        <v>10.3</v>
      </c>
      <c r="R121">
        <v>0</v>
      </c>
      <c r="S121">
        <v>8.7799999999999994</v>
      </c>
      <c r="U121">
        <v>0</v>
      </c>
      <c r="V121">
        <f t="shared" si="27"/>
        <v>413766.3</v>
      </c>
      <c r="W121">
        <f t="shared" si="28"/>
        <v>556.59438673473403</v>
      </c>
      <c r="X121">
        <f t="shared" si="29"/>
        <v>90.630870614644067</v>
      </c>
      <c r="Y121">
        <f t="shared" si="30"/>
        <v>30227.933014361006</v>
      </c>
      <c r="Z121">
        <f t="shared" si="31"/>
        <v>30.645318383831647</v>
      </c>
      <c r="AA121">
        <f t="shared" si="17"/>
        <v>0</v>
      </c>
      <c r="AB121">
        <f t="shared" si="32"/>
        <v>12.470807796575023</v>
      </c>
      <c r="AC121">
        <f t="shared" si="18"/>
        <v>324.33767563960618</v>
      </c>
      <c r="AD121">
        <f t="shared" si="33"/>
        <v>11.046813944657448</v>
      </c>
      <c r="AE121">
        <f t="shared" si="19"/>
        <v>18.162460567823342</v>
      </c>
    </row>
    <row r="122" spans="1:31" x14ac:dyDescent="0.35">
      <c r="A122">
        <v>15.992000000000001</v>
      </c>
      <c r="B122">
        <v>31703.7</v>
      </c>
      <c r="C122">
        <v>47.3</v>
      </c>
      <c r="D122">
        <v>20</v>
      </c>
      <c r="E122">
        <v>9860.4</v>
      </c>
      <c r="F122">
        <v>358214.5</v>
      </c>
      <c r="G122">
        <v>151.69999999999999</v>
      </c>
      <c r="H122">
        <v>5.16</v>
      </c>
      <c r="I122">
        <v>2292.1</v>
      </c>
      <c r="J122">
        <v>20095</v>
      </c>
      <c r="K122">
        <v>121.3</v>
      </c>
      <c r="L122">
        <v>642.79999999999995</v>
      </c>
      <c r="M122">
        <v>51</v>
      </c>
      <c r="N122">
        <v>63.4</v>
      </c>
      <c r="O122">
        <v>11.1</v>
      </c>
      <c r="P122">
        <v>22</v>
      </c>
      <c r="Q122">
        <v>35.5</v>
      </c>
      <c r="R122">
        <v>0</v>
      </c>
      <c r="S122">
        <v>7.32</v>
      </c>
      <c r="U122">
        <v>0</v>
      </c>
      <c r="V122">
        <f t="shared" si="27"/>
        <v>410013.2</v>
      </c>
      <c r="W122">
        <f t="shared" si="28"/>
        <v>639.97939578530634</v>
      </c>
      <c r="X122">
        <f t="shared" si="29"/>
        <v>61.363878040999651</v>
      </c>
      <c r="Y122">
        <f t="shared" si="30"/>
        <v>29639.28966189381</v>
      </c>
      <c r="Z122">
        <f t="shared" si="31"/>
        <v>71.509892852230124</v>
      </c>
      <c r="AA122">
        <f t="shared" si="17"/>
        <v>0</v>
      </c>
      <c r="AB122">
        <f t="shared" si="32"/>
        <v>27.07229913573514</v>
      </c>
      <c r="AC122">
        <f t="shared" si="18"/>
        <v>420.23037307091573</v>
      </c>
      <c r="AD122">
        <f t="shared" si="33"/>
        <v>11.29882316575037</v>
      </c>
      <c r="AE122">
        <f t="shared" si="19"/>
        <v>8.9495225102319225</v>
      </c>
    </row>
    <row r="123" spans="1:31" x14ac:dyDescent="0.35">
      <c r="A123">
        <v>16.001899999999999</v>
      </c>
      <c r="B123">
        <v>31991.7</v>
      </c>
      <c r="C123">
        <v>49.6</v>
      </c>
      <c r="D123">
        <v>9.0299999999999994</v>
      </c>
      <c r="E123">
        <v>9333.6</v>
      </c>
      <c r="F123">
        <v>361568.5</v>
      </c>
      <c r="G123">
        <v>157.5</v>
      </c>
      <c r="H123">
        <v>5.16</v>
      </c>
      <c r="I123">
        <v>2181.9</v>
      </c>
      <c r="J123">
        <v>20581.8</v>
      </c>
      <c r="K123">
        <v>100.6</v>
      </c>
      <c r="L123">
        <v>577</v>
      </c>
      <c r="M123">
        <v>36.9</v>
      </c>
      <c r="N123">
        <v>37.1</v>
      </c>
      <c r="O123">
        <v>0</v>
      </c>
      <c r="P123">
        <v>7.8</v>
      </c>
      <c r="Q123">
        <v>23.9</v>
      </c>
      <c r="R123">
        <v>5.16</v>
      </c>
      <c r="S123">
        <v>11.2</v>
      </c>
      <c r="U123">
        <v>0</v>
      </c>
      <c r="V123">
        <f t="shared" si="27"/>
        <v>414142</v>
      </c>
      <c r="W123">
        <f t="shared" si="28"/>
        <v>589.65282439356554</v>
      </c>
      <c r="X123">
        <f t="shared" si="29"/>
        <v>34.263610066112591</v>
      </c>
      <c r="Y123">
        <f t="shared" si="30"/>
        <v>27805.68017733048</v>
      </c>
      <c r="Z123">
        <f t="shared" si="31"/>
        <v>45.877983879925246</v>
      </c>
      <c r="AA123">
        <f t="shared" si="17"/>
        <v>0</v>
      </c>
      <c r="AB123">
        <f t="shared" si="32"/>
        <v>12.459494569495487</v>
      </c>
      <c r="AC123">
        <f t="shared" si="18"/>
        <v>332.01172544682743</v>
      </c>
      <c r="AD123">
        <f t="shared" si="33"/>
        <v>11.301947067520638</v>
      </c>
      <c r="AE123">
        <f t="shared" si="19"/>
        <v>12.852631578947369</v>
      </c>
    </row>
    <row r="124" spans="1:31" x14ac:dyDescent="0.35">
      <c r="A124">
        <v>16.011800000000001</v>
      </c>
      <c r="B124">
        <v>31555.9</v>
      </c>
      <c r="C124">
        <v>45.4</v>
      </c>
      <c r="D124">
        <v>14.8</v>
      </c>
      <c r="E124">
        <v>8912.4</v>
      </c>
      <c r="F124">
        <v>360492.5</v>
      </c>
      <c r="G124">
        <v>144.4</v>
      </c>
      <c r="H124">
        <v>0</v>
      </c>
      <c r="I124">
        <v>2016.8</v>
      </c>
      <c r="J124">
        <v>19639</v>
      </c>
      <c r="K124">
        <v>108.1</v>
      </c>
      <c r="L124">
        <v>631.6</v>
      </c>
      <c r="M124">
        <v>13.5</v>
      </c>
      <c r="N124">
        <v>27.3</v>
      </c>
      <c r="O124">
        <v>5.16</v>
      </c>
      <c r="P124">
        <v>3.9</v>
      </c>
      <c r="Q124">
        <v>15.5</v>
      </c>
      <c r="R124">
        <v>5.16</v>
      </c>
      <c r="S124">
        <v>3.9</v>
      </c>
      <c r="U124">
        <v>0</v>
      </c>
      <c r="V124">
        <f t="shared" si="27"/>
        <v>411687.4</v>
      </c>
      <c r="W124">
        <f t="shared" si="28"/>
        <v>527.34186181068458</v>
      </c>
      <c r="X124">
        <f t="shared" si="29"/>
        <v>35.949606424680475</v>
      </c>
      <c r="Y124">
        <f t="shared" si="30"/>
        <v>26547.326928149847</v>
      </c>
      <c r="Z124">
        <f t="shared" si="31"/>
        <v>18.946414196791061</v>
      </c>
      <c r="AA124">
        <f t="shared" si="17"/>
        <v>0</v>
      </c>
      <c r="AB124">
        <f t="shared" si="32"/>
        <v>25.067563398831247</v>
      </c>
      <c r="AC124">
        <f t="shared" si="18"/>
        <v>295.36973927305036</v>
      </c>
      <c r="AD124">
        <f t="shared" si="33"/>
        <v>11.423933400726963</v>
      </c>
      <c r="AE124">
        <f t="shared" si="19"/>
        <v>27.833333333333336</v>
      </c>
    </row>
    <row r="125" spans="1:31" x14ac:dyDescent="0.35">
      <c r="A125">
        <v>16.021699999999999</v>
      </c>
      <c r="B125">
        <v>30189.5</v>
      </c>
      <c r="C125">
        <v>42.4</v>
      </c>
      <c r="D125">
        <v>29.7</v>
      </c>
      <c r="E125">
        <v>8299.7000000000007</v>
      </c>
      <c r="F125">
        <v>346834.5</v>
      </c>
      <c r="G125">
        <v>140</v>
      </c>
      <c r="H125">
        <v>9.68</v>
      </c>
      <c r="I125">
        <v>1886.1</v>
      </c>
      <c r="J125">
        <v>18401.900000000001</v>
      </c>
      <c r="K125">
        <v>115.5</v>
      </c>
      <c r="L125">
        <v>552.20000000000005</v>
      </c>
      <c r="M125">
        <v>38.700000000000003</v>
      </c>
      <c r="N125">
        <v>39.5</v>
      </c>
      <c r="O125">
        <v>0</v>
      </c>
      <c r="P125">
        <v>10.7</v>
      </c>
      <c r="Q125">
        <v>23.2</v>
      </c>
      <c r="R125">
        <v>5.16</v>
      </c>
      <c r="S125">
        <v>4</v>
      </c>
      <c r="U125">
        <v>0</v>
      </c>
      <c r="V125">
        <f t="shared" si="27"/>
        <v>395425.9</v>
      </c>
      <c r="W125">
        <f t="shared" si="28"/>
        <v>561.16708591925817</v>
      </c>
      <c r="X125">
        <f t="shared" si="29"/>
        <v>99.588823089231099</v>
      </c>
      <c r="Y125">
        <f t="shared" si="30"/>
        <v>25759.06130579712</v>
      </c>
      <c r="Z125">
        <f t="shared" si="31"/>
        <v>37.175106638184296</v>
      </c>
      <c r="AA125">
        <f t="shared" si="17"/>
        <v>0</v>
      </c>
      <c r="AB125">
        <f t="shared" si="32"/>
        <v>13.049221105648364</v>
      </c>
      <c r="AC125">
        <f t="shared" si="18"/>
        <v>389.95928187809648</v>
      </c>
      <c r="AD125">
        <f t="shared" si="33"/>
        <v>11.488580466718561</v>
      </c>
      <c r="AE125">
        <f t="shared" si="19"/>
        <v>15.095238095238095</v>
      </c>
    </row>
    <row r="126" spans="1:31" x14ac:dyDescent="0.35">
      <c r="A126">
        <v>16.031600000000001</v>
      </c>
      <c r="B126">
        <v>25044.6</v>
      </c>
      <c r="C126">
        <v>37.1</v>
      </c>
      <c r="D126">
        <v>7.1</v>
      </c>
      <c r="E126">
        <v>6166.2</v>
      </c>
      <c r="F126">
        <v>276436.40000000002</v>
      </c>
      <c r="G126">
        <v>77.599999999999994</v>
      </c>
      <c r="H126">
        <v>5.16</v>
      </c>
      <c r="I126">
        <v>1263.0999999999999</v>
      </c>
      <c r="J126">
        <v>13339</v>
      </c>
      <c r="K126">
        <v>69.7</v>
      </c>
      <c r="L126">
        <v>378</v>
      </c>
      <c r="M126">
        <v>9.0299999999999994</v>
      </c>
      <c r="N126">
        <v>12.7</v>
      </c>
      <c r="O126">
        <v>0</v>
      </c>
      <c r="P126">
        <v>7.8</v>
      </c>
      <c r="Q126">
        <v>7.81</v>
      </c>
      <c r="R126">
        <v>4.5199999999999996</v>
      </c>
      <c r="S126">
        <v>9.76</v>
      </c>
      <c r="U126">
        <v>0</v>
      </c>
      <c r="V126">
        <f t="shared" si="27"/>
        <v>314820</v>
      </c>
      <c r="W126">
        <f t="shared" si="28"/>
        <v>404.67568769455556</v>
      </c>
      <c r="X126">
        <f t="shared" si="29"/>
        <v>38.942887999491774</v>
      </c>
      <c r="Y126">
        <f t="shared" si="30"/>
        <v>23598.564258941613</v>
      </c>
      <c r="Z126">
        <f t="shared" si="31"/>
        <v>55.777904834508611</v>
      </c>
      <c r="AA126">
        <f t="shared" si="17"/>
        <v>0</v>
      </c>
      <c r="AB126">
        <f t="shared" si="32"/>
        <v>14.357410583825677</v>
      </c>
      <c r="AC126">
        <f t="shared" si="18"/>
        <v>250.07941045676895</v>
      </c>
      <c r="AD126">
        <f t="shared" si="33"/>
        <v>11.037764627903821</v>
      </c>
      <c r="AE126">
        <f t="shared" si="19"/>
        <v>7.2551252847380399</v>
      </c>
    </row>
    <row r="127" spans="1:31" x14ac:dyDescent="0.35">
      <c r="A127">
        <v>16.041599999999999</v>
      </c>
      <c r="B127">
        <v>31771.7</v>
      </c>
      <c r="C127">
        <v>40</v>
      </c>
      <c r="D127">
        <v>16.899999999999999</v>
      </c>
      <c r="E127">
        <v>9173.1</v>
      </c>
      <c r="F127">
        <v>469121.8</v>
      </c>
      <c r="G127">
        <v>102.4</v>
      </c>
      <c r="H127">
        <v>0</v>
      </c>
      <c r="I127">
        <v>2237.8000000000002</v>
      </c>
      <c r="J127">
        <v>21698.1</v>
      </c>
      <c r="K127">
        <v>118.1</v>
      </c>
      <c r="L127">
        <v>773.1</v>
      </c>
      <c r="M127">
        <v>18.7</v>
      </c>
      <c r="N127">
        <v>84.9</v>
      </c>
      <c r="O127">
        <v>0</v>
      </c>
      <c r="P127">
        <v>13.7</v>
      </c>
      <c r="Q127">
        <v>20.6</v>
      </c>
      <c r="R127">
        <v>0</v>
      </c>
      <c r="S127">
        <v>11.2</v>
      </c>
      <c r="U127">
        <v>3.9</v>
      </c>
      <c r="V127">
        <f t="shared" ref="V127:V159" si="34">B127+F127+J127</f>
        <v>522591.6</v>
      </c>
      <c r="W127">
        <f t="shared" ref="W127:W159" si="35">(C127+G127+N127)*1000000/V127</f>
        <v>434.94767233151089</v>
      </c>
      <c r="X127">
        <f t="shared" ref="X127:X159" si="36">(D127+H127)*1000000/V127</f>
        <v>32.33882825518053</v>
      </c>
      <c r="Y127">
        <f t="shared" ref="Y127:Y159" si="37">(E127+I127)*1000000/V127</f>
        <v>21835.215108700566</v>
      </c>
      <c r="Z127">
        <f t="shared" ref="Z127:Z159" si="38">(P127+S127+T127)*1000000/V127</f>
        <v>47.64714932272161</v>
      </c>
      <c r="AA127">
        <f t="shared" ref="AA127:AA159" si="39">U127*1000000/V127</f>
        <v>7.4628065204262759</v>
      </c>
      <c r="AB127">
        <f t="shared" ref="AB127:AB159" si="40">(O127+R127)*1000000/V127</f>
        <v>0</v>
      </c>
      <c r="AC127">
        <f t="shared" si="18"/>
        <v>261.7722902549524</v>
      </c>
      <c r="AD127">
        <f t="shared" ref="AD127:AD159" si="41">F127/B127</f>
        <v>14.765398137336057</v>
      </c>
      <c r="AE127">
        <f t="shared" si="19"/>
        <v>9.1285140562248994</v>
      </c>
    </row>
    <row r="128" spans="1:31" x14ac:dyDescent="0.35">
      <c r="A128">
        <v>16.051400000000001</v>
      </c>
      <c r="B128">
        <v>38268.5</v>
      </c>
      <c r="C128">
        <v>61</v>
      </c>
      <c r="D128">
        <v>21.3</v>
      </c>
      <c r="E128">
        <v>9591.7999999999993</v>
      </c>
      <c r="F128">
        <v>467007.3</v>
      </c>
      <c r="G128">
        <v>168.3</v>
      </c>
      <c r="H128">
        <v>5.16</v>
      </c>
      <c r="I128">
        <v>2130.6999999999998</v>
      </c>
      <c r="J128">
        <v>21997</v>
      </c>
      <c r="K128">
        <v>88.4</v>
      </c>
      <c r="L128">
        <v>755.5</v>
      </c>
      <c r="M128">
        <v>43.3</v>
      </c>
      <c r="N128">
        <v>41.7</v>
      </c>
      <c r="O128">
        <v>6.45</v>
      </c>
      <c r="P128">
        <v>7.32</v>
      </c>
      <c r="Q128">
        <v>32.9</v>
      </c>
      <c r="R128">
        <v>5.31</v>
      </c>
      <c r="S128">
        <v>4.3899999999999997</v>
      </c>
      <c r="U128">
        <v>0</v>
      </c>
      <c r="V128">
        <f t="shared" si="34"/>
        <v>527272.80000000005</v>
      </c>
      <c r="W128">
        <f t="shared" si="35"/>
        <v>513.96544634959355</v>
      </c>
      <c r="X128">
        <f t="shared" si="36"/>
        <v>50.182751698930794</v>
      </c>
      <c r="Y128">
        <f t="shared" si="37"/>
        <v>22232.324519679376</v>
      </c>
      <c r="Z128">
        <f t="shared" si="38"/>
        <v>22.208617626397565</v>
      </c>
      <c r="AA128">
        <f t="shared" si="39"/>
        <v>0</v>
      </c>
      <c r="AB128">
        <f t="shared" si="40"/>
        <v>22.303445199524798</v>
      </c>
      <c r="AC128">
        <f t="shared" si="18"/>
        <v>249.77582761712716</v>
      </c>
      <c r="AD128">
        <f t="shared" si="41"/>
        <v>12.203438859636515</v>
      </c>
      <c r="AE128">
        <f t="shared" si="19"/>
        <v>23.142613151152862</v>
      </c>
    </row>
    <row r="129" spans="1:31" x14ac:dyDescent="0.35">
      <c r="A129">
        <v>16.061299999999999</v>
      </c>
      <c r="B129">
        <v>37680.300000000003</v>
      </c>
      <c r="C129">
        <v>35.6</v>
      </c>
      <c r="D129">
        <v>25.9</v>
      </c>
      <c r="E129">
        <v>9618.1</v>
      </c>
      <c r="F129">
        <v>466500.4</v>
      </c>
      <c r="G129">
        <v>138</v>
      </c>
      <c r="H129">
        <v>0</v>
      </c>
      <c r="I129">
        <v>2035.2</v>
      </c>
      <c r="J129">
        <v>21491.3</v>
      </c>
      <c r="K129">
        <v>112.9</v>
      </c>
      <c r="L129">
        <v>768.7</v>
      </c>
      <c r="M129">
        <v>29.7</v>
      </c>
      <c r="N129">
        <v>49.3</v>
      </c>
      <c r="O129">
        <v>9.68</v>
      </c>
      <c r="P129">
        <v>3.9</v>
      </c>
      <c r="Q129">
        <v>23.2</v>
      </c>
      <c r="R129">
        <v>4.5199999999999996</v>
      </c>
      <c r="S129">
        <v>15.1</v>
      </c>
      <c r="U129">
        <v>0</v>
      </c>
      <c r="V129">
        <f t="shared" si="34"/>
        <v>525672</v>
      </c>
      <c r="W129">
        <f t="shared" si="35"/>
        <v>424.02867187143306</v>
      </c>
      <c r="X129">
        <f t="shared" si="36"/>
        <v>49.270267391072757</v>
      </c>
      <c r="Y129">
        <f t="shared" si="37"/>
        <v>22168.386370208042</v>
      </c>
      <c r="Z129">
        <f t="shared" si="38"/>
        <v>36.144211599628669</v>
      </c>
      <c r="AA129">
        <f t="shared" si="39"/>
        <v>0</v>
      </c>
      <c r="AB129">
        <f t="shared" si="40"/>
        <v>27.013042353406686</v>
      </c>
      <c r="AC129">
        <f t="shared" si="18"/>
        <v>271.27181968984462</v>
      </c>
      <c r="AD129">
        <f t="shared" si="41"/>
        <v>12.380485293376115</v>
      </c>
      <c r="AE129">
        <f t="shared" si="19"/>
        <v>11.731578947368417</v>
      </c>
    </row>
    <row r="130" spans="1:31" x14ac:dyDescent="0.35">
      <c r="A130">
        <v>16.071300000000001</v>
      </c>
      <c r="B130">
        <v>37716.6</v>
      </c>
      <c r="C130">
        <v>45.9</v>
      </c>
      <c r="D130">
        <v>9.68</v>
      </c>
      <c r="E130">
        <v>9094.2000000000007</v>
      </c>
      <c r="F130">
        <v>454397.7</v>
      </c>
      <c r="G130">
        <v>146.30000000000001</v>
      </c>
      <c r="H130">
        <v>10.3</v>
      </c>
      <c r="I130">
        <v>2213.5</v>
      </c>
      <c r="J130">
        <v>21732</v>
      </c>
      <c r="K130">
        <v>91.6</v>
      </c>
      <c r="L130">
        <v>673.1</v>
      </c>
      <c r="M130">
        <v>47.7</v>
      </c>
      <c r="N130">
        <v>33.700000000000003</v>
      </c>
      <c r="O130">
        <v>0</v>
      </c>
      <c r="P130">
        <v>19</v>
      </c>
      <c r="Q130">
        <v>21.9</v>
      </c>
      <c r="R130">
        <v>5.16</v>
      </c>
      <c r="S130">
        <v>0</v>
      </c>
      <c r="U130">
        <v>0</v>
      </c>
      <c r="V130">
        <f t="shared" si="34"/>
        <v>513846.3</v>
      </c>
      <c r="W130">
        <f t="shared" si="35"/>
        <v>439.62562345977784</v>
      </c>
      <c r="X130">
        <f t="shared" si="36"/>
        <v>38.883222473334925</v>
      </c>
      <c r="Y130">
        <f t="shared" si="37"/>
        <v>22005.996734821289</v>
      </c>
      <c r="Z130">
        <f t="shared" si="38"/>
        <v>36.976037387055236</v>
      </c>
      <c r="AA130">
        <f t="shared" si="39"/>
        <v>0</v>
      </c>
      <c r="AB130">
        <f t="shared" si="40"/>
        <v>10.041913311431843</v>
      </c>
      <c r="AC130">
        <f t="shared" si="18"/>
        <v>271.09273726404183</v>
      </c>
      <c r="AD130">
        <f t="shared" si="41"/>
        <v>12.047684573901147</v>
      </c>
      <c r="AE130">
        <f t="shared" si="19"/>
        <v>11.889473684210529</v>
      </c>
    </row>
    <row r="131" spans="1:31" x14ac:dyDescent="0.35">
      <c r="A131">
        <v>16.081199999999999</v>
      </c>
      <c r="B131">
        <v>36781.199999999997</v>
      </c>
      <c r="C131">
        <v>23.4</v>
      </c>
      <c r="D131">
        <v>15.5</v>
      </c>
      <c r="E131">
        <v>9601.2999999999993</v>
      </c>
      <c r="F131">
        <v>439601.8</v>
      </c>
      <c r="G131">
        <v>140</v>
      </c>
      <c r="H131">
        <v>4.5199999999999996</v>
      </c>
      <c r="I131">
        <v>2061.8000000000002</v>
      </c>
      <c r="J131">
        <v>23732.9</v>
      </c>
      <c r="K131">
        <v>125.2</v>
      </c>
      <c r="L131">
        <v>726.3</v>
      </c>
      <c r="M131">
        <v>58.1</v>
      </c>
      <c r="N131">
        <v>22.4</v>
      </c>
      <c r="O131">
        <v>3.87</v>
      </c>
      <c r="P131">
        <v>17.600000000000001</v>
      </c>
      <c r="Q131">
        <v>27.7</v>
      </c>
      <c r="R131">
        <v>5.16</v>
      </c>
      <c r="S131">
        <v>16.100000000000001</v>
      </c>
      <c r="U131">
        <v>7.8</v>
      </c>
      <c r="V131">
        <f t="shared" si="34"/>
        <v>500115.9</v>
      </c>
      <c r="W131">
        <f t="shared" si="35"/>
        <v>371.51388308190161</v>
      </c>
      <c r="X131">
        <f t="shared" si="36"/>
        <v>40.030720878900269</v>
      </c>
      <c r="Y131">
        <f t="shared" si="37"/>
        <v>23320.794239895189</v>
      </c>
      <c r="Z131">
        <f t="shared" si="38"/>
        <v>67.384380300646313</v>
      </c>
      <c r="AA131">
        <f t="shared" si="39"/>
        <v>15.596384758013091</v>
      </c>
      <c r="AB131">
        <f t="shared" si="40"/>
        <v>18.055814662161314</v>
      </c>
      <c r="AC131">
        <f t="shared" si="18"/>
        <v>366.51504181330768</v>
      </c>
      <c r="AD131">
        <f t="shared" si="41"/>
        <v>11.951806901351778</v>
      </c>
      <c r="AE131">
        <f t="shared" si="19"/>
        <v>5.5133531157270026</v>
      </c>
    </row>
    <row r="132" spans="1:31" x14ac:dyDescent="0.35">
      <c r="A132">
        <v>16.091100000000001</v>
      </c>
      <c r="B132">
        <v>35871.699999999997</v>
      </c>
      <c r="C132">
        <v>22.9</v>
      </c>
      <c r="D132">
        <v>27.7</v>
      </c>
      <c r="E132">
        <v>8619.7999999999993</v>
      </c>
      <c r="F132">
        <v>438710.5</v>
      </c>
      <c r="G132">
        <v>112.7</v>
      </c>
      <c r="H132">
        <v>36.799999999999997</v>
      </c>
      <c r="I132">
        <v>2020</v>
      </c>
      <c r="J132">
        <v>23367.4</v>
      </c>
      <c r="K132">
        <v>130.30000000000001</v>
      </c>
      <c r="L132">
        <v>760.4</v>
      </c>
      <c r="M132">
        <v>68.400000000000006</v>
      </c>
      <c r="N132">
        <v>33.700000000000003</v>
      </c>
      <c r="O132">
        <v>0</v>
      </c>
      <c r="P132">
        <v>22</v>
      </c>
      <c r="Q132">
        <v>27.1</v>
      </c>
      <c r="R132">
        <v>5.81</v>
      </c>
      <c r="S132">
        <v>4.3899999999999997</v>
      </c>
      <c r="U132">
        <v>4.3899999999999997</v>
      </c>
      <c r="V132">
        <f t="shared" si="34"/>
        <v>497949.60000000003</v>
      </c>
      <c r="W132">
        <f t="shared" si="35"/>
        <v>339.99424841389566</v>
      </c>
      <c r="X132">
        <f t="shared" si="36"/>
        <v>129.53118146896793</v>
      </c>
      <c r="Y132">
        <f t="shared" si="37"/>
        <v>21367.222706876357</v>
      </c>
      <c r="Z132">
        <f t="shared" si="38"/>
        <v>52.997331456838197</v>
      </c>
      <c r="AA132">
        <f t="shared" si="39"/>
        <v>8.816153281376268</v>
      </c>
      <c r="AB132">
        <f t="shared" si="40"/>
        <v>11.667847509065174</v>
      </c>
      <c r="AC132">
        <f t="shared" si="18"/>
        <v>399.03636833928579</v>
      </c>
      <c r="AD132">
        <f t="shared" si="41"/>
        <v>12.229989100042653</v>
      </c>
      <c r="AE132">
        <f t="shared" si="19"/>
        <v>6.4153088291019325</v>
      </c>
    </row>
    <row r="133" spans="1:31" x14ac:dyDescent="0.35">
      <c r="A133">
        <v>16.100999999999999</v>
      </c>
      <c r="B133">
        <v>35785.9</v>
      </c>
      <c r="C133">
        <v>12.7</v>
      </c>
      <c r="D133">
        <v>23.2</v>
      </c>
      <c r="E133">
        <v>9118.7000000000007</v>
      </c>
      <c r="F133">
        <v>440575.7</v>
      </c>
      <c r="G133">
        <v>141.5</v>
      </c>
      <c r="H133">
        <v>11</v>
      </c>
      <c r="I133">
        <v>2238.6999999999998</v>
      </c>
      <c r="J133">
        <v>22546.7</v>
      </c>
      <c r="K133">
        <v>162.6</v>
      </c>
      <c r="L133">
        <v>794.6</v>
      </c>
      <c r="M133">
        <v>49.7</v>
      </c>
      <c r="N133">
        <v>60</v>
      </c>
      <c r="O133">
        <v>0</v>
      </c>
      <c r="P133">
        <v>0</v>
      </c>
      <c r="Q133">
        <v>21.3</v>
      </c>
      <c r="R133">
        <v>0</v>
      </c>
      <c r="S133">
        <v>6.83</v>
      </c>
      <c r="U133">
        <v>4.3899999999999997</v>
      </c>
      <c r="V133">
        <f t="shared" si="34"/>
        <v>498908.30000000005</v>
      </c>
      <c r="W133">
        <f t="shared" si="35"/>
        <v>429.33741531259346</v>
      </c>
      <c r="X133">
        <f t="shared" si="36"/>
        <v>68.549671352430892</v>
      </c>
      <c r="Y133">
        <f t="shared" si="37"/>
        <v>22764.504018073061</v>
      </c>
      <c r="Z133">
        <f t="shared" si="38"/>
        <v>13.689890506932835</v>
      </c>
      <c r="AA133">
        <f t="shared" si="39"/>
        <v>8.7992121999172994</v>
      </c>
      <c r="AB133">
        <f t="shared" si="40"/>
        <v>0</v>
      </c>
      <c r="AC133">
        <f t="shared" si="18"/>
        <v>425.52910023745841</v>
      </c>
      <c r="AD133">
        <f t="shared" si="41"/>
        <v>12.311432715119642</v>
      </c>
      <c r="AE133">
        <f t="shared" si="19"/>
        <v>31.36163982430454</v>
      </c>
    </row>
    <row r="134" spans="1:31" x14ac:dyDescent="0.35">
      <c r="A134">
        <v>16.111000000000001</v>
      </c>
      <c r="B134">
        <v>36307.4</v>
      </c>
      <c r="C134">
        <v>36.6</v>
      </c>
      <c r="D134">
        <v>10.3</v>
      </c>
      <c r="E134">
        <v>8846</v>
      </c>
      <c r="F134">
        <v>444932.7</v>
      </c>
      <c r="G134">
        <v>136.6</v>
      </c>
      <c r="H134">
        <v>5.16</v>
      </c>
      <c r="I134">
        <v>1773.3</v>
      </c>
      <c r="J134">
        <v>22434.1</v>
      </c>
      <c r="K134">
        <v>144.5</v>
      </c>
      <c r="L134">
        <v>725.8</v>
      </c>
      <c r="M134">
        <v>35.5</v>
      </c>
      <c r="N134">
        <v>20</v>
      </c>
      <c r="O134">
        <v>4.51</v>
      </c>
      <c r="P134">
        <v>0</v>
      </c>
      <c r="Q134">
        <v>36.799999999999997</v>
      </c>
      <c r="R134">
        <v>0</v>
      </c>
      <c r="S134">
        <v>11.2</v>
      </c>
      <c r="U134">
        <v>8.2899999999999991</v>
      </c>
      <c r="V134">
        <f t="shared" si="34"/>
        <v>503674.2</v>
      </c>
      <c r="W134">
        <f t="shared" si="35"/>
        <v>383.58129123945599</v>
      </c>
      <c r="X134">
        <f t="shared" si="36"/>
        <v>30.694444940797045</v>
      </c>
      <c r="Y134">
        <f t="shared" si="37"/>
        <v>21083.668768422125</v>
      </c>
      <c r="Z134">
        <f t="shared" si="38"/>
        <v>22.236596593591649</v>
      </c>
      <c r="AA134">
        <f t="shared" si="39"/>
        <v>16.459052300078103</v>
      </c>
      <c r="AB134">
        <f t="shared" si="40"/>
        <v>8.9542009497409243</v>
      </c>
      <c r="AC134">
        <f t="shared" ref="AC134:AC197" si="42">(K134+M134)*1000000/V134</f>
        <v>357.37387382558012</v>
      </c>
      <c r="AD134">
        <f t="shared" si="41"/>
        <v>12.254600990431703</v>
      </c>
      <c r="AE134">
        <f t="shared" ref="AE134:AE197" si="43">W134/Z134</f>
        <v>17.250000000000004</v>
      </c>
    </row>
    <row r="135" spans="1:31" x14ac:dyDescent="0.35">
      <c r="A135">
        <v>16.120899999999999</v>
      </c>
      <c r="B135">
        <v>37170.800000000003</v>
      </c>
      <c r="C135">
        <v>42</v>
      </c>
      <c r="D135">
        <v>10.3</v>
      </c>
      <c r="E135">
        <v>8395.7000000000007</v>
      </c>
      <c r="F135">
        <v>443510.6</v>
      </c>
      <c r="G135">
        <v>149.69999999999999</v>
      </c>
      <c r="H135">
        <v>0</v>
      </c>
      <c r="I135">
        <v>1992.6</v>
      </c>
      <c r="J135">
        <v>22674.3</v>
      </c>
      <c r="K135">
        <v>116.8</v>
      </c>
      <c r="L135">
        <v>910.1</v>
      </c>
      <c r="M135">
        <v>36.1</v>
      </c>
      <c r="N135">
        <v>48.3</v>
      </c>
      <c r="O135">
        <v>16.100000000000001</v>
      </c>
      <c r="P135">
        <v>15.6</v>
      </c>
      <c r="Q135">
        <v>13.5</v>
      </c>
      <c r="R135">
        <v>0</v>
      </c>
      <c r="S135">
        <v>3.9</v>
      </c>
      <c r="U135">
        <v>4.3899999999999997</v>
      </c>
      <c r="V135">
        <f t="shared" si="34"/>
        <v>503355.69999999995</v>
      </c>
      <c r="W135">
        <f t="shared" si="35"/>
        <v>476.80000445013343</v>
      </c>
      <c r="X135">
        <f t="shared" si="36"/>
        <v>20.462666857651559</v>
      </c>
      <c r="Y135">
        <f t="shared" si="37"/>
        <v>20638.089525955507</v>
      </c>
      <c r="Z135">
        <f t="shared" si="38"/>
        <v>38.740000361573337</v>
      </c>
      <c r="AA135">
        <f t="shared" si="39"/>
        <v>8.7214667480670229</v>
      </c>
      <c r="AB135">
        <f t="shared" si="40"/>
        <v>31.985333631863121</v>
      </c>
      <c r="AC135">
        <f t="shared" si="42"/>
        <v>303.76133616843919</v>
      </c>
      <c r="AD135">
        <f t="shared" si="41"/>
        <v>11.931693695050953</v>
      </c>
      <c r="AE135">
        <f t="shared" si="43"/>
        <v>12.307692307692308</v>
      </c>
    </row>
    <row r="136" spans="1:31" x14ac:dyDescent="0.35">
      <c r="A136">
        <v>16.130800000000001</v>
      </c>
      <c r="B136">
        <v>35610.1</v>
      </c>
      <c r="C136">
        <v>26.4</v>
      </c>
      <c r="D136">
        <v>37.4</v>
      </c>
      <c r="E136">
        <v>8510.4</v>
      </c>
      <c r="F136">
        <v>446828.7</v>
      </c>
      <c r="G136">
        <v>107.8</v>
      </c>
      <c r="H136">
        <v>11.8</v>
      </c>
      <c r="I136">
        <v>1899.1</v>
      </c>
      <c r="J136">
        <v>22478.3</v>
      </c>
      <c r="K136">
        <v>130.69999999999999</v>
      </c>
      <c r="L136">
        <v>742.4</v>
      </c>
      <c r="M136">
        <v>24.6</v>
      </c>
      <c r="N136">
        <v>20.5</v>
      </c>
      <c r="O136">
        <v>5.16</v>
      </c>
      <c r="P136">
        <v>24</v>
      </c>
      <c r="Q136">
        <v>14.8</v>
      </c>
      <c r="R136">
        <v>0</v>
      </c>
      <c r="S136">
        <v>8.2899999999999991</v>
      </c>
      <c r="U136">
        <v>12.2</v>
      </c>
      <c r="V136">
        <f t="shared" si="34"/>
        <v>504917.1</v>
      </c>
      <c r="W136">
        <f t="shared" si="35"/>
        <v>306.3869296563733</v>
      </c>
      <c r="X136">
        <f t="shared" si="36"/>
        <v>97.441738455679157</v>
      </c>
      <c r="Y136">
        <f t="shared" si="37"/>
        <v>20616.255618991712</v>
      </c>
      <c r="Z136">
        <f t="shared" si="38"/>
        <v>63.951092169387806</v>
      </c>
      <c r="AA136">
        <f t="shared" si="39"/>
        <v>24.162382299985484</v>
      </c>
      <c r="AB136">
        <f t="shared" si="40"/>
        <v>10.219499399010253</v>
      </c>
      <c r="AC136">
        <f t="shared" si="42"/>
        <v>307.57524353997911</v>
      </c>
      <c r="AD136">
        <f t="shared" si="41"/>
        <v>12.54780806568923</v>
      </c>
      <c r="AE136">
        <f t="shared" si="43"/>
        <v>4.7909569526169093</v>
      </c>
    </row>
    <row r="137" spans="1:31" x14ac:dyDescent="0.35">
      <c r="A137">
        <v>16.140799999999999</v>
      </c>
      <c r="B137">
        <v>35537.1</v>
      </c>
      <c r="C137">
        <v>37.700000000000003</v>
      </c>
      <c r="D137">
        <v>5.16</v>
      </c>
      <c r="E137">
        <v>8412.2999999999993</v>
      </c>
      <c r="F137">
        <v>449643.6</v>
      </c>
      <c r="G137">
        <v>90.7</v>
      </c>
      <c r="H137">
        <v>11</v>
      </c>
      <c r="I137">
        <v>1792.4</v>
      </c>
      <c r="J137">
        <v>22797.8</v>
      </c>
      <c r="K137">
        <v>136.80000000000001</v>
      </c>
      <c r="L137">
        <v>694.6</v>
      </c>
      <c r="M137">
        <v>31</v>
      </c>
      <c r="N137">
        <v>36.1</v>
      </c>
      <c r="O137">
        <v>5.81</v>
      </c>
      <c r="P137">
        <v>19.5</v>
      </c>
      <c r="Q137">
        <v>10.3</v>
      </c>
      <c r="R137">
        <v>5.16</v>
      </c>
      <c r="S137">
        <v>12.2</v>
      </c>
      <c r="U137">
        <v>2.93</v>
      </c>
      <c r="V137">
        <f t="shared" si="34"/>
        <v>507978.49999999994</v>
      </c>
      <c r="W137">
        <f t="shared" si="35"/>
        <v>323.83260315151136</v>
      </c>
      <c r="X137">
        <f t="shared" si="36"/>
        <v>31.81237001172294</v>
      </c>
      <c r="Y137">
        <f t="shared" si="37"/>
        <v>20088.842342736945</v>
      </c>
      <c r="Z137">
        <f t="shared" si="38"/>
        <v>62.404215926461461</v>
      </c>
      <c r="AA137">
        <f t="shared" si="39"/>
        <v>5.767960651877984</v>
      </c>
      <c r="AB137">
        <f t="shared" si="40"/>
        <v>21.595402167611422</v>
      </c>
      <c r="AC137">
        <f t="shared" si="42"/>
        <v>330.32894108707359</v>
      </c>
      <c r="AD137">
        <f t="shared" si="41"/>
        <v>12.652793840802993</v>
      </c>
      <c r="AE137">
        <f t="shared" si="43"/>
        <v>5.1892744479495265</v>
      </c>
    </row>
    <row r="138" spans="1:31" x14ac:dyDescent="0.35">
      <c r="A138">
        <v>16.153199999999998</v>
      </c>
      <c r="B138">
        <v>36324</v>
      </c>
      <c r="C138">
        <v>49.8</v>
      </c>
      <c r="D138">
        <v>0</v>
      </c>
      <c r="E138">
        <v>8580.1</v>
      </c>
      <c r="F138">
        <v>448260</v>
      </c>
      <c r="G138">
        <v>105.8</v>
      </c>
      <c r="H138">
        <v>0</v>
      </c>
      <c r="I138">
        <v>2061.3000000000002</v>
      </c>
      <c r="J138">
        <v>22088.400000000001</v>
      </c>
      <c r="K138">
        <v>131</v>
      </c>
      <c r="L138">
        <v>727.2</v>
      </c>
      <c r="M138">
        <v>51.8</v>
      </c>
      <c r="N138">
        <v>43.4</v>
      </c>
      <c r="O138">
        <v>5.16</v>
      </c>
      <c r="P138">
        <v>20.5</v>
      </c>
      <c r="Q138">
        <v>5.16</v>
      </c>
      <c r="R138">
        <v>0</v>
      </c>
      <c r="S138">
        <v>20.100000000000001</v>
      </c>
      <c r="U138">
        <v>0</v>
      </c>
      <c r="V138">
        <f t="shared" si="34"/>
        <v>506672.4</v>
      </c>
      <c r="W138">
        <f t="shared" si="35"/>
        <v>392.75871351982067</v>
      </c>
      <c r="X138">
        <f t="shared" si="36"/>
        <v>0</v>
      </c>
      <c r="Y138">
        <f t="shared" si="37"/>
        <v>21002.525497737792</v>
      </c>
      <c r="Z138">
        <f t="shared" si="38"/>
        <v>80.130672205551349</v>
      </c>
      <c r="AA138">
        <f t="shared" si="39"/>
        <v>0</v>
      </c>
      <c r="AB138">
        <f t="shared" si="40"/>
        <v>10.184095285237561</v>
      </c>
      <c r="AC138">
        <f t="shared" si="42"/>
        <v>360.78539111267952</v>
      </c>
      <c r="AD138">
        <f t="shared" si="41"/>
        <v>12.340601255368352</v>
      </c>
      <c r="AE138">
        <f t="shared" si="43"/>
        <v>4.9014778325123158</v>
      </c>
    </row>
    <row r="139" spans="1:31" x14ac:dyDescent="0.35">
      <c r="A139">
        <v>16.1631</v>
      </c>
      <c r="B139">
        <v>37189.9</v>
      </c>
      <c r="C139">
        <v>46.6</v>
      </c>
      <c r="D139">
        <v>20</v>
      </c>
      <c r="E139">
        <v>8159.5</v>
      </c>
      <c r="F139">
        <v>459554.4</v>
      </c>
      <c r="G139">
        <v>87.8</v>
      </c>
      <c r="H139">
        <v>5.81</v>
      </c>
      <c r="I139">
        <v>1725.8</v>
      </c>
      <c r="J139">
        <v>21883.3</v>
      </c>
      <c r="K139">
        <v>132.9</v>
      </c>
      <c r="L139">
        <v>757</v>
      </c>
      <c r="M139">
        <v>47.1</v>
      </c>
      <c r="N139">
        <v>36.9</v>
      </c>
      <c r="O139">
        <v>15.5</v>
      </c>
      <c r="P139">
        <v>43.9</v>
      </c>
      <c r="Q139">
        <v>23.2</v>
      </c>
      <c r="R139">
        <v>0</v>
      </c>
      <c r="S139">
        <v>8.7799999999999994</v>
      </c>
      <c r="U139">
        <v>0</v>
      </c>
      <c r="V139">
        <f t="shared" si="34"/>
        <v>518627.60000000003</v>
      </c>
      <c r="W139">
        <f t="shared" si="35"/>
        <v>330.29480112512329</v>
      </c>
      <c r="X139">
        <f t="shared" si="36"/>
        <v>49.765959235489973</v>
      </c>
      <c r="Y139">
        <f t="shared" si="37"/>
        <v>19060.49735879849</v>
      </c>
      <c r="Z139">
        <f t="shared" si="38"/>
        <v>101.5757742164127</v>
      </c>
      <c r="AA139">
        <f t="shared" si="39"/>
        <v>0</v>
      </c>
      <c r="AB139">
        <f t="shared" si="40"/>
        <v>29.886569862460075</v>
      </c>
      <c r="AC139">
        <f t="shared" si="42"/>
        <v>347.06984356405246</v>
      </c>
      <c r="AD139">
        <f t="shared" si="41"/>
        <v>12.356967886442288</v>
      </c>
      <c r="AE139">
        <f t="shared" si="43"/>
        <v>3.2517084282460136</v>
      </c>
    </row>
    <row r="140" spans="1:31" x14ac:dyDescent="0.35">
      <c r="A140">
        <v>16.172999999999998</v>
      </c>
      <c r="B140">
        <v>38317.599999999999</v>
      </c>
      <c r="C140">
        <v>47.8</v>
      </c>
      <c r="D140">
        <v>36.799999999999997</v>
      </c>
      <c r="E140">
        <v>11225.2</v>
      </c>
      <c r="F140">
        <v>456698.7</v>
      </c>
      <c r="G140">
        <v>228.8</v>
      </c>
      <c r="H140">
        <v>165.1</v>
      </c>
      <c r="I140">
        <v>2657.3</v>
      </c>
      <c r="J140">
        <v>21812.2</v>
      </c>
      <c r="K140">
        <v>163.19999999999999</v>
      </c>
      <c r="L140">
        <v>632.5</v>
      </c>
      <c r="M140">
        <v>54.2</v>
      </c>
      <c r="N140">
        <v>110.2</v>
      </c>
      <c r="O140">
        <v>109</v>
      </c>
      <c r="P140">
        <v>38.5</v>
      </c>
      <c r="Q140">
        <v>51</v>
      </c>
      <c r="R140">
        <v>4.5199999999999996</v>
      </c>
      <c r="S140">
        <v>3.9</v>
      </c>
      <c r="U140">
        <v>7.9</v>
      </c>
      <c r="V140">
        <f t="shared" si="34"/>
        <v>516828.5</v>
      </c>
      <c r="W140">
        <f t="shared" si="35"/>
        <v>748.41073973281277</v>
      </c>
      <c r="X140">
        <f t="shared" si="36"/>
        <v>390.65183131348209</v>
      </c>
      <c r="Y140">
        <f t="shared" si="37"/>
        <v>26860.941298709338</v>
      </c>
      <c r="Z140">
        <f t="shared" si="38"/>
        <v>82.038819453648557</v>
      </c>
      <c r="AA140">
        <f t="shared" si="39"/>
        <v>15.285534756693952</v>
      </c>
      <c r="AB140">
        <f t="shared" si="40"/>
        <v>219.64732982024017</v>
      </c>
      <c r="AC140">
        <f t="shared" si="42"/>
        <v>420.64243748167905</v>
      </c>
      <c r="AD140">
        <f t="shared" si="41"/>
        <v>11.91877100862267</v>
      </c>
      <c r="AE140">
        <f t="shared" si="43"/>
        <v>9.1226415094339615</v>
      </c>
    </row>
    <row r="141" spans="1:31" x14ac:dyDescent="0.35">
      <c r="A141">
        <v>16.1829</v>
      </c>
      <c r="B141">
        <v>33340.1</v>
      </c>
      <c r="C141">
        <v>26.3</v>
      </c>
      <c r="D141">
        <v>42.6</v>
      </c>
      <c r="E141">
        <v>23095.200000000001</v>
      </c>
      <c r="F141">
        <v>393583.6</v>
      </c>
      <c r="G141">
        <v>618.5</v>
      </c>
      <c r="H141">
        <v>474.1</v>
      </c>
      <c r="I141">
        <v>5212.8999999999996</v>
      </c>
      <c r="J141">
        <v>20197.2</v>
      </c>
      <c r="K141">
        <v>85.8</v>
      </c>
      <c r="L141">
        <v>707.7</v>
      </c>
      <c r="M141">
        <v>141.9</v>
      </c>
      <c r="N141">
        <v>277.5</v>
      </c>
      <c r="O141">
        <v>183.8</v>
      </c>
      <c r="P141">
        <v>37.6</v>
      </c>
      <c r="Q141">
        <v>116.1</v>
      </c>
      <c r="R141">
        <v>5.16</v>
      </c>
      <c r="S141">
        <v>25.9</v>
      </c>
      <c r="U141">
        <v>4.3899999999999997</v>
      </c>
      <c r="V141">
        <f t="shared" si="34"/>
        <v>447120.89999999997</v>
      </c>
      <c r="W141">
        <f t="shared" si="35"/>
        <v>2062.7530495666833</v>
      </c>
      <c r="X141">
        <f t="shared" si="36"/>
        <v>1155.615852446173</v>
      </c>
      <c r="Y141">
        <f t="shared" si="37"/>
        <v>63311.95880129961</v>
      </c>
      <c r="Z141">
        <f t="shared" si="38"/>
        <v>142.01975349396551</v>
      </c>
      <c r="AA141">
        <f t="shared" si="39"/>
        <v>9.8183735092678521</v>
      </c>
      <c r="AB141">
        <f t="shared" si="40"/>
        <v>422.61500189322402</v>
      </c>
      <c r="AC141">
        <f t="shared" si="42"/>
        <v>509.25823418229839</v>
      </c>
      <c r="AD141">
        <f t="shared" si="41"/>
        <v>11.805111562352842</v>
      </c>
      <c r="AE141">
        <f t="shared" si="43"/>
        <v>14.524409448818897</v>
      </c>
    </row>
    <row r="142" spans="1:31" x14ac:dyDescent="0.35">
      <c r="A142">
        <v>16.192799999999998</v>
      </c>
      <c r="B142">
        <v>30659</v>
      </c>
      <c r="C142">
        <v>57.1</v>
      </c>
      <c r="D142">
        <v>49</v>
      </c>
      <c r="E142">
        <v>22760.6</v>
      </c>
      <c r="F142">
        <v>324123.59999999998</v>
      </c>
      <c r="G142">
        <v>680</v>
      </c>
      <c r="H142">
        <v>625.1</v>
      </c>
      <c r="I142">
        <v>5407.7</v>
      </c>
      <c r="J142">
        <v>16775.599999999999</v>
      </c>
      <c r="K142">
        <v>86.4</v>
      </c>
      <c r="L142">
        <v>506.3</v>
      </c>
      <c r="M142">
        <v>151.6</v>
      </c>
      <c r="N142">
        <v>350.2</v>
      </c>
      <c r="O142">
        <v>227.7</v>
      </c>
      <c r="P142">
        <v>36.6</v>
      </c>
      <c r="Q142">
        <v>127.3</v>
      </c>
      <c r="R142">
        <v>8.39</v>
      </c>
      <c r="S142">
        <v>7.8</v>
      </c>
      <c r="U142">
        <v>21</v>
      </c>
      <c r="V142">
        <f t="shared" si="34"/>
        <v>371558.19999999995</v>
      </c>
      <c r="W142">
        <f t="shared" si="35"/>
        <v>2926.3248664677571</v>
      </c>
      <c r="X142">
        <f t="shared" si="36"/>
        <v>1814.2514416314862</v>
      </c>
      <c r="Y142">
        <f t="shared" si="37"/>
        <v>75811.272635081143</v>
      </c>
      <c r="Z142">
        <f t="shared" si="38"/>
        <v>119.49675717020915</v>
      </c>
      <c r="AA142">
        <f t="shared" si="39"/>
        <v>56.518736499423248</v>
      </c>
      <c r="AB142">
        <f t="shared" si="40"/>
        <v>635.40516667375391</v>
      </c>
      <c r="AC142">
        <f t="shared" si="42"/>
        <v>640.54568032679674</v>
      </c>
      <c r="AD142">
        <f t="shared" si="41"/>
        <v>10.571890798786653</v>
      </c>
      <c r="AE142">
        <f t="shared" si="43"/>
        <v>24.488738738738739</v>
      </c>
    </row>
    <row r="143" spans="1:31" x14ac:dyDescent="0.35">
      <c r="A143">
        <v>16.2027</v>
      </c>
      <c r="B143">
        <v>26952.400000000001</v>
      </c>
      <c r="C143">
        <v>48.8</v>
      </c>
      <c r="D143">
        <v>67.099999999999994</v>
      </c>
      <c r="E143">
        <v>27160</v>
      </c>
      <c r="F143">
        <v>382397.3</v>
      </c>
      <c r="G143">
        <v>873.5</v>
      </c>
      <c r="H143">
        <v>694.1</v>
      </c>
      <c r="I143">
        <v>6651</v>
      </c>
      <c r="J143">
        <v>17862.2</v>
      </c>
      <c r="K143">
        <v>134.19999999999999</v>
      </c>
      <c r="L143">
        <v>576.1</v>
      </c>
      <c r="M143">
        <v>185.2</v>
      </c>
      <c r="N143">
        <v>298</v>
      </c>
      <c r="O143">
        <v>241.3</v>
      </c>
      <c r="P143">
        <v>38</v>
      </c>
      <c r="Q143">
        <v>138.1</v>
      </c>
      <c r="R143">
        <v>16.8</v>
      </c>
      <c r="S143">
        <v>10.199999999999999</v>
      </c>
      <c r="U143">
        <v>33.700000000000003</v>
      </c>
      <c r="V143">
        <f t="shared" si="34"/>
        <v>427211.9</v>
      </c>
      <c r="W143">
        <f t="shared" si="35"/>
        <v>2856.4279225368018</v>
      </c>
      <c r="X143">
        <f t="shared" si="36"/>
        <v>1781.7855729206044</v>
      </c>
      <c r="Y143">
        <f t="shared" si="37"/>
        <v>79143.394647948706</v>
      </c>
      <c r="Z143">
        <f t="shared" si="38"/>
        <v>112.82457253648599</v>
      </c>
      <c r="AA143">
        <f t="shared" si="39"/>
        <v>78.883570424887509</v>
      </c>
      <c r="AB143">
        <f t="shared" si="40"/>
        <v>604.14983758645303</v>
      </c>
      <c r="AC143">
        <f t="shared" si="42"/>
        <v>747.63834996169339</v>
      </c>
      <c r="AD143">
        <f t="shared" si="41"/>
        <v>14.187875662278683</v>
      </c>
      <c r="AE143">
        <f t="shared" si="43"/>
        <v>25.317427385892117</v>
      </c>
    </row>
    <row r="144" spans="1:31" x14ac:dyDescent="0.35">
      <c r="A144">
        <v>16.212599999999998</v>
      </c>
      <c r="B144">
        <v>33577.599999999999</v>
      </c>
      <c r="C144">
        <v>52.7</v>
      </c>
      <c r="D144">
        <v>84.6</v>
      </c>
      <c r="E144">
        <v>30927</v>
      </c>
      <c r="F144">
        <v>393248.4</v>
      </c>
      <c r="G144">
        <v>1139</v>
      </c>
      <c r="H144">
        <v>735.4</v>
      </c>
      <c r="I144">
        <v>7117.8</v>
      </c>
      <c r="J144">
        <v>19269.7</v>
      </c>
      <c r="K144">
        <v>138.1</v>
      </c>
      <c r="L144">
        <v>593.6</v>
      </c>
      <c r="M144">
        <v>169</v>
      </c>
      <c r="N144">
        <v>392.6</v>
      </c>
      <c r="O144">
        <v>292.89999999999998</v>
      </c>
      <c r="P144">
        <v>43.9</v>
      </c>
      <c r="Q144">
        <v>190.9</v>
      </c>
      <c r="R144">
        <v>10.3</v>
      </c>
      <c r="S144">
        <v>7.32</v>
      </c>
      <c r="U144">
        <v>21.5</v>
      </c>
      <c r="V144">
        <f t="shared" si="34"/>
        <v>446095.7</v>
      </c>
      <c r="W144">
        <f t="shared" si="35"/>
        <v>3551.4800972078419</v>
      </c>
      <c r="X144">
        <f t="shared" si="36"/>
        <v>1838.1705988199392</v>
      </c>
      <c r="Y144">
        <f t="shared" si="37"/>
        <v>85283.942436566853</v>
      </c>
      <c r="Z144">
        <f t="shared" si="38"/>
        <v>114.81841228238694</v>
      </c>
      <c r="AA144">
        <f t="shared" si="39"/>
        <v>48.195936432474021</v>
      </c>
      <c r="AB144">
        <f t="shared" si="40"/>
        <v>679.67478727098239</v>
      </c>
      <c r="AC144">
        <f t="shared" si="42"/>
        <v>688.41730597268702</v>
      </c>
      <c r="AD144">
        <f t="shared" si="41"/>
        <v>11.711629181359003</v>
      </c>
      <c r="AE144">
        <f t="shared" si="43"/>
        <v>30.931276844982435</v>
      </c>
    </row>
    <row r="145" spans="1:31" x14ac:dyDescent="0.35">
      <c r="A145">
        <v>16.2225</v>
      </c>
      <c r="B145">
        <v>29916.1</v>
      </c>
      <c r="C145">
        <v>62</v>
      </c>
      <c r="D145">
        <v>78.7</v>
      </c>
      <c r="E145">
        <v>35480.199999999997</v>
      </c>
      <c r="F145">
        <v>348849.3</v>
      </c>
      <c r="G145">
        <v>1825.4</v>
      </c>
      <c r="H145">
        <v>1116.7</v>
      </c>
      <c r="I145">
        <v>8887.7000000000007</v>
      </c>
      <c r="J145">
        <v>18294.400000000001</v>
      </c>
      <c r="K145">
        <v>149</v>
      </c>
      <c r="L145">
        <v>582.9</v>
      </c>
      <c r="M145">
        <v>222.6</v>
      </c>
      <c r="N145">
        <v>439</v>
      </c>
      <c r="O145">
        <v>400.6</v>
      </c>
      <c r="P145">
        <v>24.4</v>
      </c>
      <c r="Q145">
        <v>347.7</v>
      </c>
      <c r="R145">
        <v>14.2</v>
      </c>
      <c r="S145">
        <v>6.83</v>
      </c>
      <c r="U145">
        <v>60</v>
      </c>
      <c r="V145">
        <f t="shared" si="34"/>
        <v>397059.8</v>
      </c>
      <c r="W145">
        <f t="shared" si="35"/>
        <v>5859.0670725165328</v>
      </c>
      <c r="X145">
        <f t="shared" si="36"/>
        <v>3010.6296331182357</v>
      </c>
      <c r="Y145">
        <f t="shared" si="37"/>
        <v>111741.10297743563</v>
      </c>
      <c r="Z145">
        <f t="shared" si="38"/>
        <v>78.653139904870741</v>
      </c>
      <c r="AA145">
        <f t="shared" si="39"/>
        <v>151.11073949062586</v>
      </c>
      <c r="AB145">
        <f t="shared" si="40"/>
        <v>1044.6789123451933</v>
      </c>
      <c r="AC145">
        <f t="shared" si="42"/>
        <v>935.87917991194274</v>
      </c>
      <c r="AD145">
        <f t="shared" si="41"/>
        <v>11.660921711051909</v>
      </c>
      <c r="AE145">
        <f t="shared" si="43"/>
        <v>74.492475184117851</v>
      </c>
    </row>
    <row r="146" spans="1:31" x14ac:dyDescent="0.35">
      <c r="A146">
        <v>16.232399999999998</v>
      </c>
      <c r="B146">
        <v>28937.3</v>
      </c>
      <c r="C146">
        <v>76.599999999999994</v>
      </c>
      <c r="D146">
        <v>136.80000000000001</v>
      </c>
      <c r="E146">
        <v>48793.2</v>
      </c>
      <c r="F146">
        <v>337918.2</v>
      </c>
      <c r="G146">
        <v>3306.3</v>
      </c>
      <c r="H146">
        <v>1337.9</v>
      </c>
      <c r="I146">
        <v>12398.4</v>
      </c>
      <c r="J146">
        <v>17633.900000000001</v>
      </c>
      <c r="K146">
        <v>263.2</v>
      </c>
      <c r="L146">
        <v>621.9</v>
      </c>
      <c r="M146">
        <v>352.2</v>
      </c>
      <c r="N146">
        <v>519.5</v>
      </c>
      <c r="O146">
        <v>468.3</v>
      </c>
      <c r="P146">
        <v>45.4</v>
      </c>
      <c r="Q146">
        <v>372.9</v>
      </c>
      <c r="R146">
        <v>9.68</v>
      </c>
      <c r="S146">
        <v>7.32</v>
      </c>
      <c r="U146">
        <v>46.8</v>
      </c>
      <c r="V146">
        <f t="shared" si="34"/>
        <v>384489.4</v>
      </c>
      <c r="W146">
        <f t="shared" si="35"/>
        <v>10149.564591377552</v>
      </c>
      <c r="X146">
        <f t="shared" si="36"/>
        <v>3835.4763486327579</v>
      </c>
      <c r="Y146">
        <f t="shared" si="37"/>
        <v>159150.29126940819</v>
      </c>
      <c r="Z146">
        <f t="shared" si="38"/>
        <v>137.1169140163552</v>
      </c>
      <c r="AA146">
        <f t="shared" si="39"/>
        <v>121.71987056080089</v>
      </c>
      <c r="AB146">
        <f t="shared" si="40"/>
        <v>1243.1552079199062</v>
      </c>
      <c r="AC146">
        <f t="shared" si="42"/>
        <v>1600.5642808358305</v>
      </c>
      <c r="AD146">
        <f t="shared" si="41"/>
        <v>11.677599499607773</v>
      </c>
      <c r="AE146">
        <f t="shared" si="43"/>
        <v>74.021244309559933</v>
      </c>
    </row>
    <row r="147" spans="1:31" x14ac:dyDescent="0.35">
      <c r="A147">
        <v>16.2423</v>
      </c>
      <c r="B147">
        <v>25120.1</v>
      </c>
      <c r="C147">
        <v>66.8</v>
      </c>
      <c r="D147">
        <v>69.7</v>
      </c>
      <c r="E147">
        <v>37336.400000000001</v>
      </c>
      <c r="F147">
        <v>301030.90000000002</v>
      </c>
      <c r="G147">
        <v>2306.6</v>
      </c>
      <c r="H147">
        <v>1070.3</v>
      </c>
      <c r="I147">
        <v>9899.5</v>
      </c>
      <c r="J147">
        <v>16141.4</v>
      </c>
      <c r="K147">
        <v>178.7</v>
      </c>
      <c r="L147">
        <v>560</v>
      </c>
      <c r="M147">
        <v>219.3</v>
      </c>
      <c r="N147">
        <v>335.6</v>
      </c>
      <c r="O147">
        <v>281.2</v>
      </c>
      <c r="P147">
        <v>28.3</v>
      </c>
      <c r="Q147">
        <v>296.8</v>
      </c>
      <c r="R147">
        <v>18.7</v>
      </c>
      <c r="S147">
        <v>12.3</v>
      </c>
      <c r="U147">
        <v>41.9</v>
      </c>
      <c r="V147">
        <f t="shared" si="34"/>
        <v>342292.4</v>
      </c>
      <c r="W147">
        <f t="shared" si="35"/>
        <v>7914.2861483339966</v>
      </c>
      <c r="X147">
        <f t="shared" si="36"/>
        <v>3330.4858653011283</v>
      </c>
      <c r="Y147">
        <f t="shared" si="37"/>
        <v>137998.68182875225</v>
      </c>
      <c r="Z147">
        <f t="shared" si="38"/>
        <v>118.61204046598755</v>
      </c>
      <c r="AA147">
        <f t="shared" si="39"/>
        <v>122.40996294396253</v>
      </c>
      <c r="AB147">
        <f t="shared" si="40"/>
        <v>876.1515008805336</v>
      </c>
      <c r="AC147">
        <f t="shared" si="42"/>
        <v>1162.7485740261834</v>
      </c>
      <c r="AD147">
        <f t="shared" si="41"/>
        <v>11.983666466295917</v>
      </c>
      <c r="AE147">
        <f t="shared" si="43"/>
        <v>66.724137931034477</v>
      </c>
    </row>
    <row r="148" spans="1:31" x14ac:dyDescent="0.35">
      <c r="A148">
        <v>16.252199999999998</v>
      </c>
      <c r="B148">
        <v>16816.599999999999</v>
      </c>
      <c r="C148">
        <v>63.9</v>
      </c>
      <c r="D148">
        <v>40</v>
      </c>
      <c r="E148">
        <v>25864.9</v>
      </c>
      <c r="F148">
        <v>199900</v>
      </c>
      <c r="G148">
        <v>1667.7</v>
      </c>
      <c r="H148">
        <v>774.8</v>
      </c>
      <c r="I148">
        <v>6607.5</v>
      </c>
      <c r="J148">
        <v>9808.6</v>
      </c>
      <c r="K148">
        <v>109</v>
      </c>
      <c r="L148">
        <v>375.6</v>
      </c>
      <c r="M148">
        <v>208.4</v>
      </c>
      <c r="N148">
        <v>248.3</v>
      </c>
      <c r="O148">
        <v>228.4</v>
      </c>
      <c r="P148">
        <v>26.8</v>
      </c>
      <c r="Q148">
        <v>155.5</v>
      </c>
      <c r="R148">
        <v>9.0299999999999994</v>
      </c>
      <c r="S148">
        <v>4.88</v>
      </c>
      <c r="U148">
        <v>18</v>
      </c>
      <c r="V148">
        <f t="shared" si="34"/>
        <v>226525.2</v>
      </c>
      <c r="W148">
        <f t="shared" si="35"/>
        <v>8740.3079215910639</v>
      </c>
      <c r="X148">
        <f t="shared" si="36"/>
        <v>3596.9508028245864</v>
      </c>
      <c r="Y148">
        <f t="shared" si="37"/>
        <v>143350.05553466015</v>
      </c>
      <c r="Z148">
        <f t="shared" si="38"/>
        <v>139.85198997727403</v>
      </c>
      <c r="AA148">
        <f t="shared" si="39"/>
        <v>79.461357941632983</v>
      </c>
      <c r="AB148">
        <f t="shared" si="40"/>
        <v>1048.1394564489954</v>
      </c>
      <c r="AC148">
        <f t="shared" si="42"/>
        <v>1401.1686117041281</v>
      </c>
      <c r="AD148">
        <f t="shared" si="41"/>
        <v>11.887063972503361</v>
      </c>
      <c r="AE148">
        <f t="shared" si="43"/>
        <v>62.496843434343447</v>
      </c>
    </row>
    <row r="149" spans="1:31" x14ac:dyDescent="0.35">
      <c r="A149">
        <v>16.2621</v>
      </c>
      <c r="B149">
        <v>13191.2</v>
      </c>
      <c r="C149">
        <v>27</v>
      </c>
      <c r="D149">
        <v>34.799999999999997</v>
      </c>
      <c r="E149">
        <v>17325.2</v>
      </c>
      <c r="F149">
        <v>156800.5</v>
      </c>
      <c r="G149">
        <v>1551.6</v>
      </c>
      <c r="H149">
        <v>715.4</v>
      </c>
      <c r="I149">
        <v>6492.8</v>
      </c>
      <c r="J149">
        <v>9867.6</v>
      </c>
      <c r="K149">
        <v>117.4</v>
      </c>
      <c r="L149">
        <v>233.7</v>
      </c>
      <c r="M149">
        <v>147.1</v>
      </c>
      <c r="N149">
        <v>186.8</v>
      </c>
      <c r="O149">
        <v>160.9</v>
      </c>
      <c r="P149">
        <v>17.100000000000001</v>
      </c>
      <c r="Q149">
        <v>138.1</v>
      </c>
      <c r="R149">
        <v>1.93</v>
      </c>
      <c r="S149">
        <v>5.37</v>
      </c>
      <c r="U149">
        <v>16.600000000000001</v>
      </c>
      <c r="V149">
        <f t="shared" si="34"/>
        <v>179859.30000000002</v>
      </c>
      <c r="W149">
        <f t="shared" si="35"/>
        <v>9815.4501880080679</v>
      </c>
      <c r="X149">
        <f t="shared" si="36"/>
        <v>4171.0381392566287</v>
      </c>
      <c r="Y149">
        <f t="shared" si="37"/>
        <v>132425.73500508451</v>
      </c>
      <c r="Z149">
        <f t="shared" si="38"/>
        <v>124.93098772206943</v>
      </c>
      <c r="AA149">
        <f t="shared" si="39"/>
        <v>92.294365651373042</v>
      </c>
      <c r="AB149">
        <f t="shared" si="40"/>
        <v>905.31876861524529</v>
      </c>
      <c r="AC149">
        <f t="shared" si="42"/>
        <v>1470.5939587221787</v>
      </c>
      <c r="AD149">
        <f t="shared" si="41"/>
        <v>11.886750257747588</v>
      </c>
      <c r="AE149">
        <f t="shared" si="43"/>
        <v>78.566978193146383</v>
      </c>
    </row>
    <row r="150" spans="1:31" x14ac:dyDescent="0.35">
      <c r="A150">
        <v>16.271999999999998</v>
      </c>
      <c r="B150">
        <v>30037.599999999999</v>
      </c>
      <c r="C150">
        <v>68.8</v>
      </c>
      <c r="D150">
        <v>103.2</v>
      </c>
      <c r="E150">
        <v>44285.2</v>
      </c>
      <c r="F150">
        <v>376500</v>
      </c>
      <c r="G150">
        <v>2415.8000000000002</v>
      </c>
      <c r="H150">
        <v>1227.7</v>
      </c>
      <c r="I150">
        <v>10295.799999999999</v>
      </c>
      <c r="J150">
        <v>17132.400000000001</v>
      </c>
      <c r="K150">
        <v>155.5</v>
      </c>
      <c r="L150">
        <v>592.20000000000005</v>
      </c>
      <c r="M150">
        <v>331.5</v>
      </c>
      <c r="N150">
        <v>514.1</v>
      </c>
      <c r="O150">
        <v>365.1</v>
      </c>
      <c r="P150">
        <v>51.7</v>
      </c>
      <c r="Q150">
        <v>398</v>
      </c>
      <c r="R150">
        <v>5.16</v>
      </c>
      <c r="S150">
        <v>12.2</v>
      </c>
      <c r="U150">
        <v>78</v>
      </c>
      <c r="V150">
        <f t="shared" si="34"/>
        <v>423670</v>
      </c>
      <c r="W150">
        <f t="shared" si="35"/>
        <v>7077.9144145207365</v>
      </c>
      <c r="X150">
        <f t="shared" si="36"/>
        <v>3141.3600207708828</v>
      </c>
      <c r="Y150">
        <f t="shared" si="37"/>
        <v>128829.04147095617</v>
      </c>
      <c r="Z150">
        <f t="shared" si="38"/>
        <v>150.82493450090874</v>
      </c>
      <c r="AA150">
        <f t="shared" si="39"/>
        <v>184.10555385087451</v>
      </c>
      <c r="AB150">
        <f t="shared" si="40"/>
        <v>873.93490216442058</v>
      </c>
      <c r="AC150">
        <f t="shared" si="42"/>
        <v>1149.4795477612292</v>
      </c>
      <c r="AD150">
        <f t="shared" si="41"/>
        <v>12.534290356087038</v>
      </c>
      <c r="AE150">
        <f t="shared" si="43"/>
        <v>46.928012519561818</v>
      </c>
    </row>
    <row r="151" spans="1:31" x14ac:dyDescent="0.35">
      <c r="A151">
        <v>16.2819</v>
      </c>
      <c r="B151">
        <v>31642.3</v>
      </c>
      <c r="C151">
        <v>88.3</v>
      </c>
      <c r="D151">
        <v>103.9</v>
      </c>
      <c r="E151">
        <v>48658.9</v>
      </c>
      <c r="F151">
        <v>421383.6</v>
      </c>
      <c r="G151">
        <v>2799.9</v>
      </c>
      <c r="H151">
        <v>1472.9</v>
      </c>
      <c r="I151">
        <v>12399.6</v>
      </c>
      <c r="J151">
        <v>19660.900000000001</v>
      </c>
      <c r="K151">
        <v>230.7</v>
      </c>
      <c r="L151">
        <v>691.2</v>
      </c>
      <c r="M151">
        <v>303.2</v>
      </c>
      <c r="N151">
        <v>496</v>
      </c>
      <c r="O151">
        <v>438</v>
      </c>
      <c r="P151">
        <v>41.5</v>
      </c>
      <c r="Q151">
        <v>349.7</v>
      </c>
      <c r="R151">
        <v>5.16</v>
      </c>
      <c r="S151">
        <v>7.8</v>
      </c>
      <c r="U151">
        <v>41</v>
      </c>
      <c r="V151">
        <f t="shared" si="34"/>
        <v>472686.8</v>
      </c>
      <c r="W151">
        <f t="shared" si="35"/>
        <v>7159.4975785234546</v>
      </c>
      <c r="X151">
        <f t="shared" si="36"/>
        <v>3335.8240593983169</v>
      </c>
      <c r="Y151">
        <f t="shared" si="37"/>
        <v>129173.2707577195</v>
      </c>
      <c r="Z151">
        <f t="shared" si="38"/>
        <v>104.29739099970637</v>
      </c>
      <c r="AA151">
        <f t="shared" si="39"/>
        <v>86.738195354725377</v>
      </c>
      <c r="AB151">
        <f t="shared" si="40"/>
        <v>937.53411349756334</v>
      </c>
      <c r="AC151">
        <f t="shared" si="42"/>
        <v>1129.500548777753</v>
      </c>
      <c r="AD151">
        <f t="shared" si="41"/>
        <v>13.317097682532559</v>
      </c>
      <c r="AE151">
        <f t="shared" si="43"/>
        <v>68.645030425963498</v>
      </c>
    </row>
    <row r="152" spans="1:31" x14ac:dyDescent="0.35">
      <c r="A152">
        <v>16.291799999999999</v>
      </c>
      <c r="B152">
        <v>34062.400000000001</v>
      </c>
      <c r="C152">
        <v>32.200000000000003</v>
      </c>
      <c r="D152">
        <v>52.9</v>
      </c>
      <c r="E152">
        <v>24797.4</v>
      </c>
      <c r="F152">
        <v>427718.2</v>
      </c>
      <c r="G152">
        <v>657</v>
      </c>
      <c r="H152">
        <v>633.5</v>
      </c>
      <c r="I152">
        <v>6009</v>
      </c>
      <c r="J152">
        <v>21430.5</v>
      </c>
      <c r="K152">
        <v>174.2</v>
      </c>
      <c r="L152">
        <v>652.20000000000005</v>
      </c>
      <c r="M152">
        <v>111.6</v>
      </c>
      <c r="N152">
        <v>271.2</v>
      </c>
      <c r="O152">
        <v>193.5</v>
      </c>
      <c r="P152">
        <v>37.1</v>
      </c>
      <c r="Q152">
        <v>71.599999999999994</v>
      </c>
      <c r="R152">
        <v>5.16</v>
      </c>
      <c r="S152">
        <v>9.76</v>
      </c>
      <c r="U152">
        <v>31.2</v>
      </c>
      <c r="V152">
        <f t="shared" si="34"/>
        <v>483211.10000000003</v>
      </c>
      <c r="W152">
        <f t="shared" si="35"/>
        <v>1987.5371240437153</v>
      </c>
      <c r="X152">
        <f t="shared" si="36"/>
        <v>1420.4971698704769</v>
      </c>
      <c r="Y152">
        <f t="shared" si="37"/>
        <v>63753.502351249794</v>
      </c>
      <c r="Z152">
        <f t="shared" si="38"/>
        <v>96.976249096926779</v>
      </c>
      <c r="AA152">
        <f t="shared" si="39"/>
        <v>64.568053175930757</v>
      </c>
      <c r="AB152">
        <f t="shared" si="40"/>
        <v>411.12466166443608</v>
      </c>
      <c r="AC152">
        <f t="shared" si="42"/>
        <v>591.45992300259638</v>
      </c>
      <c r="AD152">
        <f t="shared" si="41"/>
        <v>12.556901451453802</v>
      </c>
      <c r="AE152">
        <f t="shared" si="43"/>
        <v>20.495091762697399</v>
      </c>
    </row>
    <row r="153" spans="1:31" x14ac:dyDescent="0.35">
      <c r="A153">
        <v>16.3017</v>
      </c>
      <c r="B153">
        <v>29068.7</v>
      </c>
      <c r="C153">
        <v>115.1</v>
      </c>
      <c r="D153">
        <v>174.8</v>
      </c>
      <c r="E153">
        <v>52887.9</v>
      </c>
      <c r="F153">
        <v>372803.6</v>
      </c>
      <c r="G153">
        <v>4372.5</v>
      </c>
      <c r="H153">
        <v>1724.5</v>
      </c>
      <c r="I153">
        <v>14553.8</v>
      </c>
      <c r="J153">
        <v>18097.099999999999</v>
      </c>
      <c r="K153">
        <v>298</v>
      </c>
      <c r="L153">
        <v>514.6</v>
      </c>
      <c r="M153">
        <v>482.5</v>
      </c>
      <c r="N153">
        <v>626.29999999999995</v>
      </c>
      <c r="O153">
        <v>507.1</v>
      </c>
      <c r="P153">
        <v>23.5</v>
      </c>
      <c r="Q153">
        <v>494.8</v>
      </c>
      <c r="R153">
        <v>31.6</v>
      </c>
      <c r="S153">
        <v>15.6</v>
      </c>
      <c r="U153">
        <v>89.3</v>
      </c>
      <c r="V153">
        <f t="shared" si="34"/>
        <v>419969.39999999997</v>
      </c>
      <c r="W153">
        <f t="shared" si="35"/>
        <v>12176.839550691078</v>
      </c>
      <c r="X153">
        <f t="shared" si="36"/>
        <v>4522.4723515570422</v>
      </c>
      <c r="Y153">
        <f t="shared" si="37"/>
        <v>160587.17611330733</v>
      </c>
      <c r="Z153">
        <f t="shared" si="38"/>
        <v>93.102021242500058</v>
      </c>
      <c r="AA153">
        <f t="shared" si="39"/>
        <v>212.63453956407301</v>
      </c>
      <c r="AB153">
        <f t="shared" si="40"/>
        <v>1282.7125023870788</v>
      </c>
      <c r="AC153">
        <f t="shared" si="42"/>
        <v>1858.4687360555317</v>
      </c>
      <c r="AD153">
        <f t="shared" si="41"/>
        <v>12.824914770870386</v>
      </c>
      <c r="AE153">
        <f t="shared" si="43"/>
        <v>130.79028132992332</v>
      </c>
    </row>
    <row r="154" spans="1:31" x14ac:dyDescent="0.35">
      <c r="A154">
        <v>16.311699999999998</v>
      </c>
      <c r="B154">
        <v>28062.9</v>
      </c>
      <c r="C154">
        <v>114.6</v>
      </c>
      <c r="D154">
        <v>87.1</v>
      </c>
      <c r="E154">
        <v>45042.2</v>
      </c>
      <c r="F154">
        <v>326910.3</v>
      </c>
      <c r="G154">
        <v>2691.1</v>
      </c>
      <c r="H154">
        <v>1332.8</v>
      </c>
      <c r="I154">
        <v>11243.7</v>
      </c>
      <c r="J154">
        <v>17785.7</v>
      </c>
      <c r="K154">
        <v>176.8</v>
      </c>
      <c r="L154">
        <v>536.6</v>
      </c>
      <c r="M154">
        <v>264.5</v>
      </c>
      <c r="N154">
        <v>518.79999999999995</v>
      </c>
      <c r="O154">
        <v>414.2</v>
      </c>
      <c r="P154">
        <v>36.1</v>
      </c>
      <c r="Q154">
        <v>340.6</v>
      </c>
      <c r="R154">
        <v>5.16</v>
      </c>
      <c r="S154">
        <v>19</v>
      </c>
      <c r="U154">
        <v>100</v>
      </c>
      <c r="V154">
        <f t="shared" si="34"/>
        <v>372758.9</v>
      </c>
      <c r="W154">
        <f t="shared" si="35"/>
        <v>8918.6334652237674</v>
      </c>
      <c r="X154">
        <f t="shared" si="36"/>
        <v>3809.1645833271846</v>
      </c>
      <c r="Y154">
        <f t="shared" si="37"/>
        <v>150998.13847503034</v>
      </c>
      <c r="Z154">
        <f t="shared" si="38"/>
        <v>147.81672550273112</v>
      </c>
      <c r="AA154">
        <f t="shared" si="39"/>
        <v>268.26991924270618</v>
      </c>
      <c r="AB154">
        <f t="shared" si="40"/>
        <v>1125.0167333362126</v>
      </c>
      <c r="AC154">
        <f t="shared" si="42"/>
        <v>1183.8751536180625</v>
      </c>
      <c r="AD154">
        <f t="shared" si="41"/>
        <v>11.649198764204696</v>
      </c>
      <c r="AE154">
        <f t="shared" si="43"/>
        <v>60.335753176043553</v>
      </c>
    </row>
    <row r="155" spans="1:31" x14ac:dyDescent="0.35">
      <c r="A155">
        <v>16.3216</v>
      </c>
      <c r="B155">
        <v>34005.9</v>
      </c>
      <c r="C155">
        <v>42.6</v>
      </c>
      <c r="D155">
        <v>112.3</v>
      </c>
      <c r="E155">
        <v>51088.4</v>
      </c>
      <c r="F155">
        <v>437603.6</v>
      </c>
      <c r="G155">
        <v>2983.1</v>
      </c>
      <c r="H155">
        <v>1393.5</v>
      </c>
      <c r="I155">
        <v>12054.6</v>
      </c>
      <c r="J155">
        <v>20083.8</v>
      </c>
      <c r="K155">
        <v>191</v>
      </c>
      <c r="L155">
        <v>664.3</v>
      </c>
      <c r="M155">
        <v>341.9</v>
      </c>
      <c r="N155">
        <v>539</v>
      </c>
      <c r="O155">
        <v>444.5</v>
      </c>
      <c r="P155">
        <v>35.1</v>
      </c>
      <c r="Q155">
        <v>396.1</v>
      </c>
      <c r="R155">
        <v>0</v>
      </c>
      <c r="S155">
        <v>3.9</v>
      </c>
      <c r="U155">
        <v>64.7</v>
      </c>
      <c r="V155">
        <f t="shared" si="34"/>
        <v>491693.3</v>
      </c>
      <c r="W155">
        <f t="shared" si="35"/>
        <v>7249.8445677417203</v>
      </c>
      <c r="X155">
        <f t="shared" si="36"/>
        <v>3062.4781749110675</v>
      </c>
      <c r="Y155">
        <f t="shared" si="37"/>
        <v>128419.4842598018</v>
      </c>
      <c r="Z155">
        <f t="shared" si="38"/>
        <v>79.317737296806769</v>
      </c>
      <c r="AA155">
        <f t="shared" si="39"/>
        <v>131.58609238726663</v>
      </c>
      <c r="AB155">
        <f t="shared" si="40"/>
        <v>904.01882637001563</v>
      </c>
      <c r="AC155">
        <f t="shared" si="42"/>
        <v>1083.805697576111</v>
      </c>
      <c r="AD155">
        <f t="shared" si="41"/>
        <v>12.868461061168796</v>
      </c>
      <c r="AE155">
        <f t="shared" si="43"/>
        <v>91.402564102564099</v>
      </c>
    </row>
    <row r="156" spans="1:31" x14ac:dyDescent="0.35">
      <c r="A156">
        <v>16.331499999999998</v>
      </c>
      <c r="B156">
        <v>31847.9</v>
      </c>
      <c r="C156">
        <v>103.4</v>
      </c>
      <c r="D156">
        <v>143.9</v>
      </c>
      <c r="E156">
        <v>49234.8</v>
      </c>
      <c r="F156">
        <v>450593.3</v>
      </c>
      <c r="G156">
        <v>2920.2</v>
      </c>
      <c r="H156">
        <v>1444.5</v>
      </c>
      <c r="I156">
        <v>12408.4</v>
      </c>
      <c r="J156">
        <v>19837.099999999999</v>
      </c>
      <c r="K156">
        <v>227.9</v>
      </c>
      <c r="L156">
        <v>656.5</v>
      </c>
      <c r="M156">
        <v>357.4</v>
      </c>
      <c r="N156">
        <v>560</v>
      </c>
      <c r="O156">
        <v>392.9</v>
      </c>
      <c r="P156">
        <v>34.6</v>
      </c>
      <c r="Q156">
        <v>405.2</v>
      </c>
      <c r="R156">
        <v>21.9</v>
      </c>
      <c r="S156">
        <v>11.8</v>
      </c>
      <c r="U156">
        <v>85.4</v>
      </c>
      <c r="V156">
        <f t="shared" si="34"/>
        <v>502278.3</v>
      </c>
      <c r="W156">
        <f t="shared" si="35"/>
        <v>7134.690071221472</v>
      </c>
      <c r="X156">
        <f t="shared" si="36"/>
        <v>3162.3902525751164</v>
      </c>
      <c r="Y156">
        <f t="shared" si="37"/>
        <v>122727.18132557192</v>
      </c>
      <c r="Z156">
        <f t="shared" si="38"/>
        <v>92.379065549915268</v>
      </c>
      <c r="AA156">
        <f t="shared" si="39"/>
        <v>170.02526288712852</v>
      </c>
      <c r="AB156">
        <f t="shared" si="40"/>
        <v>825.83699116605271</v>
      </c>
      <c r="AC156">
        <f t="shared" si="42"/>
        <v>1165.2902384992544</v>
      </c>
      <c r="AD156">
        <f t="shared" si="41"/>
        <v>14.148289212161554</v>
      </c>
      <c r="AE156">
        <f t="shared" si="43"/>
        <v>77.232758620689637</v>
      </c>
    </row>
    <row r="157" spans="1:31" x14ac:dyDescent="0.35">
      <c r="A157">
        <v>16.3414</v>
      </c>
      <c r="B157">
        <v>30775.1</v>
      </c>
      <c r="C157">
        <v>101.9</v>
      </c>
      <c r="D157">
        <v>143.9</v>
      </c>
      <c r="E157">
        <v>50188.4</v>
      </c>
      <c r="F157">
        <v>421001.8</v>
      </c>
      <c r="G157">
        <v>3005.2</v>
      </c>
      <c r="H157">
        <v>1424.2</v>
      </c>
      <c r="I157">
        <v>12309.5</v>
      </c>
      <c r="J157">
        <v>19830.5</v>
      </c>
      <c r="K157">
        <v>136.1</v>
      </c>
      <c r="L157">
        <v>789.8</v>
      </c>
      <c r="M157">
        <v>271.60000000000002</v>
      </c>
      <c r="N157">
        <v>469.2</v>
      </c>
      <c r="O157">
        <v>411.6</v>
      </c>
      <c r="P157">
        <v>43.4</v>
      </c>
      <c r="Q157">
        <v>341.3</v>
      </c>
      <c r="R157">
        <v>5.16</v>
      </c>
      <c r="S157">
        <v>8.2899999999999991</v>
      </c>
      <c r="U157">
        <v>74.599999999999994</v>
      </c>
      <c r="V157">
        <f t="shared" si="34"/>
        <v>471607.39999999997</v>
      </c>
      <c r="W157">
        <f t="shared" si="35"/>
        <v>7583.2143431167533</v>
      </c>
      <c r="X157">
        <f t="shared" si="36"/>
        <v>3325.0114395999731</v>
      </c>
      <c r="Y157">
        <f t="shared" si="37"/>
        <v>132521.03338497234</v>
      </c>
      <c r="Z157">
        <f t="shared" si="38"/>
        <v>109.60387814101307</v>
      </c>
      <c r="AA157">
        <f t="shared" si="39"/>
        <v>158.18242037762766</v>
      </c>
      <c r="AB157">
        <f t="shared" si="40"/>
        <v>883.70114633485412</v>
      </c>
      <c r="AC157">
        <f t="shared" si="42"/>
        <v>864.49025184931384</v>
      </c>
      <c r="AD157">
        <f t="shared" si="41"/>
        <v>13.679949049718767</v>
      </c>
      <c r="AE157">
        <f t="shared" si="43"/>
        <v>69.187463726059192</v>
      </c>
    </row>
    <row r="158" spans="1:31" x14ac:dyDescent="0.35">
      <c r="A158">
        <v>16.351299999999998</v>
      </c>
      <c r="B158">
        <v>31814.1</v>
      </c>
      <c r="C158">
        <v>122.4</v>
      </c>
      <c r="D158">
        <v>118.7</v>
      </c>
      <c r="E158">
        <v>49491</v>
      </c>
      <c r="F158">
        <v>419790.9</v>
      </c>
      <c r="G158">
        <v>2985.6</v>
      </c>
      <c r="H158">
        <v>1354</v>
      </c>
      <c r="I158">
        <v>12624.1</v>
      </c>
      <c r="J158">
        <v>20372.400000000001</v>
      </c>
      <c r="K158">
        <v>177.4</v>
      </c>
      <c r="L158">
        <v>626.29999999999995</v>
      </c>
      <c r="M158">
        <v>292.2</v>
      </c>
      <c r="N158">
        <v>542.9</v>
      </c>
      <c r="O158">
        <v>384.5</v>
      </c>
      <c r="P158">
        <v>39.9</v>
      </c>
      <c r="Q158">
        <v>475.5</v>
      </c>
      <c r="R158">
        <v>11.6</v>
      </c>
      <c r="S158">
        <v>18.5</v>
      </c>
      <c r="U158">
        <v>68.3</v>
      </c>
      <c r="V158">
        <f t="shared" si="34"/>
        <v>471977.4</v>
      </c>
      <c r="W158">
        <f t="shared" si="35"/>
        <v>7735.3280051121092</v>
      </c>
      <c r="X158">
        <f t="shared" si="36"/>
        <v>3120.2765217148108</v>
      </c>
      <c r="Y158">
        <f t="shared" si="37"/>
        <v>131606.08961361286</v>
      </c>
      <c r="Z158">
        <f t="shared" si="38"/>
        <v>123.73473814636039</v>
      </c>
      <c r="AA158">
        <f t="shared" si="39"/>
        <v>144.71031875678793</v>
      </c>
      <c r="AB158">
        <f t="shared" si="40"/>
        <v>839.23509896872179</v>
      </c>
      <c r="AC158">
        <f t="shared" si="42"/>
        <v>994.96289440977466</v>
      </c>
      <c r="AD158">
        <f t="shared" si="41"/>
        <v>13.195121031240866</v>
      </c>
      <c r="AE158">
        <f t="shared" si="43"/>
        <v>62.515410958904113</v>
      </c>
    </row>
    <row r="159" spans="1:31" x14ac:dyDescent="0.35">
      <c r="A159">
        <v>16.3612</v>
      </c>
      <c r="B159">
        <v>32211.200000000001</v>
      </c>
      <c r="C159">
        <v>91.7</v>
      </c>
      <c r="D159">
        <v>119.1</v>
      </c>
      <c r="E159">
        <v>50027.1</v>
      </c>
      <c r="F159">
        <v>417604.5</v>
      </c>
      <c r="G159">
        <v>3123.1</v>
      </c>
      <c r="H159">
        <v>1536.8</v>
      </c>
      <c r="I159">
        <v>12805.7</v>
      </c>
      <c r="J159">
        <v>21087.599999999999</v>
      </c>
      <c r="K159">
        <v>185.8</v>
      </c>
      <c r="L159">
        <v>734.6</v>
      </c>
      <c r="M159">
        <v>343.2</v>
      </c>
      <c r="N159">
        <v>518.5</v>
      </c>
      <c r="O159">
        <v>360.6</v>
      </c>
      <c r="P159">
        <v>43.4</v>
      </c>
      <c r="Q159">
        <v>376.2</v>
      </c>
      <c r="R159">
        <v>15.5</v>
      </c>
      <c r="S159">
        <v>3.9</v>
      </c>
      <c r="U159">
        <v>45.4</v>
      </c>
      <c r="V159">
        <f t="shared" si="34"/>
        <v>470903.3</v>
      </c>
      <c r="W159">
        <f t="shared" si="35"/>
        <v>7927.9546352722518</v>
      </c>
      <c r="X159">
        <f t="shared" si="36"/>
        <v>3516.4332040144968</v>
      </c>
      <c r="Y159">
        <f t="shared" si="37"/>
        <v>133430.36670161368</v>
      </c>
      <c r="Z159">
        <f t="shared" si="38"/>
        <v>100.44525064912479</v>
      </c>
      <c r="AA159">
        <f t="shared" si="39"/>
        <v>96.410451997257184</v>
      </c>
      <c r="AB159">
        <f t="shared" si="40"/>
        <v>798.67777524600058</v>
      </c>
      <c r="AC159">
        <f t="shared" si="42"/>
        <v>1123.3728878094505</v>
      </c>
      <c r="AD159">
        <f t="shared" si="41"/>
        <v>12.964574433737333</v>
      </c>
      <c r="AE159">
        <f t="shared" si="43"/>
        <v>78.928118393234655</v>
      </c>
    </row>
    <row r="160" spans="1:31" x14ac:dyDescent="0.35">
      <c r="A160">
        <v>16.370999999999999</v>
      </c>
      <c r="B160">
        <v>31142.400000000001</v>
      </c>
      <c r="C160">
        <v>107.3</v>
      </c>
      <c r="D160">
        <v>124.5</v>
      </c>
      <c r="E160">
        <v>51523.199999999997</v>
      </c>
      <c r="F160">
        <v>423863.2</v>
      </c>
      <c r="G160">
        <v>3111.4</v>
      </c>
      <c r="H160">
        <v>1329.9</v>
      </c>
      <c r="I160">
        <v>12539.7</v>
      </c>
      <c r="J160">
        <v>20554.400000000001</v>
      </c>
      <c r="K160">
        <v>242.6</v>
      </c>
      <c r="L160">
        <v>658.2</v>
      </c>
      <c r="M160">
        <v>376.5</v>
      </c>
      <c r="N160">
        <v>557.5</v>
      </c>
      <c r="O160">
        <v>472.9</v>
      </c>
      <c r="P160">
        <v>78.8</v>
      </c>
      <c r="Q160">
        <v>392.9</v>
      </c>
      <c r="R160">
        <v>0</v>
      </c>
      <c r="S160">
        <v>16.600000000000001</v>
      </c>
      <c r="U160">
        <v>92.2</v>
      </c>
      <c r="V160">
        <f t="shared" ref="V160:V181" si="44">B160+F160+J160</f>
        <v>475560.00000000006</v>
      </c>
      <c r="W160">
        <f t="shared" ref="W160:W181" si="45">(C160+G160+N160)*1000000/V160</f>
        <v>7940.5332660442427</v>
      </c>
      <c r="X160">
        <f t="shared" ref="X160:X181" si="46">(D160+H160)*1000000/V160</f>
        <v>3058.2891748675243</v>
      </c>
      <c r="Y160">
        <f t="shared" ref="Y160:Y181" si="47">(E160+I160)*1000000/V160</f>
        <v>134710.44663133987</v>
      </c>
      <c r="Z160">
        <f t="shared" ref="Z160:Z181" si="48">(P160+S160+T160)*1000000/V160</f>
        <v>200.60560181680543</v>
      </c>
      <c r="AA160">
        <f t="shared" ref="AA160:AA181" si="49">U160*1000000/V160</f>
        <v>193.87669274118932</v>
      </c>
      <c r="AB160">
        <f t="shared" ref="AB160:AB181" si="50">(O160+R160)*1000000/V160</f>
        <v>994.40659433089399</v>
      </c>
      <c r="AC160">
        <f t="shared" si="42"/>
        <v>1301.8336277231053</v>
      </c>
      <c r="AD160">
        <f t="shared" ref="AD160:AD181" si="51">F160/B160</f>
        <v>13.610486025482942</v>
      </c>
      <c r="AE160">
        <f t="shared" si="43"/>
        <v>39.582809224318666</v>
      </c>
    </row>
    <row r="161" spans="1:31" x14ac:dyDescent="0.35">
      <c r="A161">
        <v>16.3809</v>
      </c>
      <c r="B161">
        <v>31346.799999999999</v>
      </c>
      <c r="C161">
        <v>143.4</v>
      </c>
      <c r="D161">
        <v>105.8</v>
      </c>
      <c r="E161">
        <v>50986.2</v>
      </c>
      <c r="F161">
        <v>418027.9</v>
      </c>
      <c r="G161">
        <v>3180.7</v>
      </c>
      <c r="H161">
        <v>1403.4</v>
      </c>
      <c r="I161">
        <v>12937.3</v>
      </c>
      <c r="J161">
        <v>20068.599999999999</v>
      </c>
      <c r="K161">
        <v>271.8</v>
      </c>
      <c r="L161">
        <v>677.4</v>
      </c>
      <c r="M161">
        <v>316.7</v>
      </c>
      <c r="N161">
        <v>507.6</v>
      </c>
      <c r="O161">
        <v>364.5</v>
      </c>
      <c r="P161">
        <v>34.6</v>
      </c>
      <c r="Q161">
        <v>316.8</v>
      </c>
      <c r="R161">
        <v>10.3</v>
      </c>
      <c r="S161">
        <v>7.32</v>
      </c>
      <c r="U161">
        <v>56.9</v>
      </c>
      <c r="V161">
        <f t="shared" si="44"/>
        <v>469443.3</v>
      </c>
      <c r="W161">
        <f t="shared" si="45"/>
        <v>8162.2210818644126</v>
      </c>
      <c r="X161">
        <f t="shared" si="46"/>
        <v>3214.8717427642487</v>
      </c>
      <c r="Y161">
        <f t="shared" si="47"/>
        <v>136168.7343285121</v>
      </c>
      <c r="Z161">
        <f t="shared" si="48"/>
        <v>89.297259115211574</v>
      </c>
      <c r="AA161">
        <f t="shared" si="49"/>
        <v>121.20739607956915</v>
      </c>
      <c r="AB161">
        <f t="shared" si="50"/>
        <v>798.39247892130959</v>
      </c>
      <c r="AC161">
        <f t="shared" si="42"/>
        <v>1253.6125235997617</v>
      </c>
      <c r="AD161">
        <f t="shared" si="51"/>
        <v>13.33558449347302</v>
      </c>
      <c r="AE161">
        <f t="shared" si="43"/>
        <v>91.405057251908389</v>
      </c>
    </row>
    <row r="162" spans="1:31" x14ac:dyDescent="0.35">
      <c r="A162">
        <v>16.390799999999999</v>
      </c>
      <c r="B162">
        <v>31362.400000000001</v>
      </c>
      <c r="C162">
        <v>85.9</v>
      </c>
      <c r="D162">
        <v>129.69999999999999</v>
      </c>
      <c r="E162">
        <v>51296.7</v>
      </c>
      <c r="F162">
        <v>410566.1</v>
      </c>
      <c r="G162">
        <v>3165.1</v>
      </c>
      <c r="H162">
        <v>1360.9</v>
      </c>
      <c r="I162">
        <v>12982.3</v>
      </c>
      <c r="J162">
        <v>20634.3</v>
      </c>
      <c r="K162">
        <v>265.10000000000002</v>
      </c>
      <c r="L162">
        <v>678.5</v>
      </c>
      <c r="M162">
        <v>349.6</v>
      </c>
      <c r="N162">
        <v>519.5</v>
      </c>
      <c r="O162">
        <v>404.5</v>
      </c>
      <c r="P162">
        <v>50.7</v>
      </c>
      <c r="Q162">
        <v>415.4</v>
      </c>
      <c r="R162">
        <v>14.2</v>
      </c>
      <c r="S162">
        <v>17.2</v>
      </c>
      <c r="U162">
        <v>65.8</v>
      </c>
      <c r="V162">
        <f t="shared" si="44"/>
        <v>462562.8</v>
      </c>
      <c r="W162">
        <f t="shared" si="45"/>
        <v>8151.3256145976293</v>
      </c>
      <c r="X162">
        <f t="shared" si="46"/>
        <v>3222.4813582069296</v>
      </c>
      <c r="Y162">
        <f t="shared" si="47"/>
        <v>138962.7527332505</v>
      </c>
      <c r="Z162">
        <f t="shared" si="48"/>
        <v>146.79087898983661</v>
      </c>
      <c r="AA162">
        <f t="shared" si="49"/>
        <v>142.25095489736745</v>
      </c>
      <c r="AB162">
        <f t="shared" si="50"/>
        <v>905.17438929373486</v>
      </c>
      <c r="AC162">
        <f t="shared" si="42"/>
        <v>1328.9006379241912</v>
      </c>
      <c r="AD162">
        <f t="shared" si="51"/>
        <v>13.091029385506211</v>
      </c>
      <c r="AE162">
        <f t="shared" si="43"/>
        <v>55.530191458026515</v>
      </c>
    </row>
    <row r="163" spans="1:31" x14ac:dyDescent="0.35">
      <c r="A163">
        <v>16.400700000000001</v>
      </c>
      <c r="B163">
        <v>31002.7</v>
      </c>
      <c r="C163">
        <v>91.7</v>
      </c>
      <c r="D163">
        <v>118.1</v>
      </c>
      <c r="E163">
        <v>52277.2</v>
      </c>
      <c r="F163">
        <v>412914.5</v>
      </c>
      <c r="G163">
        <v>3333.8</v>
      </c>
      <c r="H163">
        <v>1513.9</v>
      </c>
      <c r="I163">
        <v>12992.9</v>
      </c>
      <c r="J163">
        <v>20981</v>
      </c>
      <c r="K163">
        <v>251.6</v>
      </c>
      <c r="L163">
        <v>696</v>
      </c>
      <c r="M163">
        <v>387.7</v>
      </c>
      <c r="N163">
        <v>543.29999999999995</v>
      </c>
      <c r="O163">
        <v>426.4</v>
      </c>
      <c r="P163">
        <v>63.4</v>
      </c>
      <c r="Q163">
        <v>454.8</v>
      </c>
      <c r="R163">
        <v>30.3</v>
      </c>
      <c r="S163">
        <v>19</v>
      </c>
      <c r="U163">
        <v>52.2</v>
      </c>
      <c r="V163">
        <f t="shared" si="44"/>
        <v>464898.2</v>
      </c>
      <c r="W163">
        <f t="shared" si="45"/>
        <v>8536.9227069496064</v>
      </c>
      <c r="X163">
        <f t="shared" si="46"/>
        <v>3510.4459427891957</v>
      </c>
      <c r="Y163">
        <f t="shared" si="47"/>
        <v>140396.54272698841</v>
      </c>
      <c r="Z163">
        <f t="shared" si="48"/>
        <v>177.24310397416036</v>
      </c>
      <c r="AA163">
        <f t="shared" si="49"/>
        <v>112.28264596421324</v>
      </c>
      <c r="AB163">
        <f t="shared" si="50"/>
        <v>982.36560175969703</v>
      </c>
      <c r="AC163">
        <f t="shared" si="42"/>
        <v>1375.1397617801058</v>
      </c>
      <c r="AD163">
        <f t="shared" si="51"/>
        <v>13.318662568098906</v>
      </c>
      <c r="AE163">
        <f t="shared" si="43"/>
        <v>48.165048543689316</v>
      </c>
    </row>
    <row r="164" spans="1:31" x14ac:dyDescent="0.35">
      <c r="A164">
        <v>16.410599999999999</v>
      </c>
      <c r="B164">
        <v>30679.9</v>
      </c>
      <c r="C164">
        <v>97.1</v>
      </c>
      <c r="D164">
        <v>112</v>
      </c>
      <c r="E164">
        <v>51729</v>
      </c>
      <c r="F164">
        <v>408663.6</v>
      </c>
      <c r="G164">
        <v>3425</v>
      </c>
      <c r="H164">
        <v>1416.1</v>
      </c>
      <c r="I164">
        <v>12809.5</v>
      </c>
      <c r="J164">
        <v>21555</v>
      </c>
      <c r="K164">
        <v>221.9</v>
      </c>
      <c r="L164">
        <v>659</v>
      </c>
      <c r="M164">
        <v>340.6</v>
      </c>
      <c r="N164">
        <v>601.9</v>
      </c>
      <c r="O164">
        <v>512.9</v>
      </c>
      <c r="P164">
        <v>63.7</v>
      </c>
      <c r="Q164">
        <v>453.5</v>
      </c>
      <c r="R164">
        <v>9.68</v>
      </c>
      <c r="S164">
        <v>0</v>
      </c>
      <c r="U164">
        <v>64.400000000000006</v>
      </c>
      <c r="V164">
        <f t="shared" si="44"/>
        <v>460898.5</v>
      </c>
      <c r="W164">
        <f t="shared" si="45"/>
        <v>8947.7401206556333</v>
      </c>
      <c r="X164">
        <f t="shared" si="46"/>
        <v>3315.4805233690281</v>
      </c>
      <c r="Y164">
        <f t="shared" si="47"/>
        <v>140027.57657054643</v>
      </c>
      <c r="Z164">
        <f t="shared" si="48"/>
        <v>138.2083039975179</v>
      </c>
      <c r="AA164">
        <f t="shared" si="49"/>
        <v>139.72707656891922</v>
      </c>
      <c r="AB164">
        <f t="shared" si="50"/>
        <v>1133.828814804127</v>
      </c>
      <c r="AC164">
        <f t="shared" si="42"/>
        <v>1220.4422448760411</v>
      </c>
      <c r="AD164">
        <f t="shared" si="51"/>
        <v>13.320238983829803</v>
      </c>
      <c r="AE164">
        <f t="shared" si="43"/>
        <v>64.740973312401891</v>
      </c>
    </row>
    <row r="165" spans="1:31" x14ac:dyDescent="0.35">
      <c r="A165">
        <v>16.420500000000001</v>
      </c>
      <c r="B165">
        <v>31298.799999999999</v>
      </c>
      <c r="C165">
        <v>114.6</v>
      </c>
      <c r="D165">
        <v>138.1</v>
      </c>
      <c r="E165">
        <v>51776.1</v>
      </c>
      <c r="F165">
        <v>413715</v>
      </c>
      <c r="G165">
        <v>3271.2</v>
      </c>
      <c r="H165">
        <v>1454.1</v>
      </c>
      <c r="I165">
        <v>13136.8</v>
      </c>
      <c r="J165">
        <v>20437.2</v>
      </c>
      <c r="K165">
        <v>296.10000000000002</v>
      </c>
      <c r="L165">
        <v>663.3</v>
      </c>
      <c r="M165">
        <v>334.2</v>
      </c>
      <c r="N165">
        <v>630</v>
      </c>
      <c r="O165">
        <v>383.2</v>
      </c>
      <c r="P165">
        <v>64.900000000000006</v>
      </c>
      <c r="Q165">
        <v>412.8</v>
      </c>
      <c r="R165">
        <v>14.8</v>
      </c>
      <c r="S165">
        <v>11.2</v>
      </c>
      <c r="U165">
        <v>72.7</v>
      </c>
      <c r="V165">
        <f t="shared" si="44"/>
        <v>465451</v>
      </c>
      <c r="W165">
        <f t="shared" si="45"/>
        <v>8627.7610317734834</v>
      </c>
      <c r="X165">
        <f t="shared" si="46"/>
        <v>3420.768244133109</v>
      </c>
      <c r="Y165">
        <f t="shared" si="47"/>
        <v>139462.37090477836</v>
      </c>
      <c r="Z165">
        <f t="shared" si="48"/>
        <v>163.497339139888</v>
      </c>
      <c r="AA165">
        <f t="shared" si="49"/>
        <v>156.19259599828982</v>
      </c>
      <c r="AB165">
        <f t="shared" si="50"/>
        <v>855.08463834001861</v>
      </c>
      <c r="AC165">
        <f t="shared" si="42"/>
        <v>1354.1704712203862</v>
      </c>
      <c r="AD165">
        <f t="shared" si="51"/>
        <v>13.218238398916252</v>
      </c>
      <c r="AE165">
        <f t="shared" si="43"/>
        <v>52.770039421813394</v>
      </c>
    </row>
    <row r="166" spans="1:31" x14ac:dyDescent="0.35">
      <c r="A166">
        <v>16.430399999999999</v>
      </c>
      <c r="B166">
        <v>31015.1</v>
      </c>
      <c r="C166">
        <v>82.4</v>
      </c>
      <c r="D166">
        <v>105.1</v>
      </c>
      <c r="E166">
        <v>51619.9</v>
      </c>
      <c r="F166">
        <v>410289.1</v>
      </c>
      <c r="G166">
        <v>3308.6</v>
      </c>
      <c r="H166">
        <v>1474</v>
      </c>
      <c r="I166">
        <v>12772.1</v>
      </c>
      <c r="J166">
        <v>21078.9</v>
      </c>
      <c r="K166">
        <v>254.2</v>
      </c>
      <c r="L166">
        <v>728.3</v>
      </c>
      <c r="M166">
        <v>341.3</v>
      </c>
      <c r="N166">
        <v>531.70000000000005</v>
      </c>
      <c r="O166">
        <v>528.29999999999995</v>
      </c>
      <c r="P166">
        <v>38.5</v>
      </c>
      <c r="Q166">
        <v>507.7</v>
      </c>
      <c r="R166">
        <v>6.45</v>
      </c>
      <c r="S166">
        <v>3.41</v>
      </c>
      <c r="U166">
        <v>66.3</v>
      </c>
      <c r="V166">
        <f t="shared" si="44"/>
        <v>462383.1</v>
      </c>
      <c r="W166">
        <f t="shared" si="45"/>
        <v>8483.6578153483551</v>
      </c>
      <c r="X166">
        <f t="shared" si="46"/>
        <v>3415.1334683296168</v>
      </c>
      <c r="Y166">
        <f t="shared" si="47"/>
        <v>139261.1451413341</v>
      </c>
      <c r="Z166">
        <f t="shared" si="48"/>
        <v>90.639125867705815</v>
      </c>
      <c r="AA166">
        <f t="shared" si="49"/>
        <v>143.38759353445229</v>
      </c>
      <c r="AB166">
        <f t="shared" si="50"/>
        <v>1156.5085315618153</v>
      </c>
      <c r="AC166">
        <f t="shared" si="42"/>
        <v>1287.8930912483611</v>
      </c>
      <c r="AD166">
        <f t="shared" si="51"/>
        <v>13.228688606517471</v>
      </c>
      <c r="AE166">
        <f t="shared" si="43"/>
        <v>93.598186590312565</v>
      </c>
    </row>
    <row r="167" spans="1:31" x14ac:dyDescent="0.35">
      <c r="A167">
        <v>16.440300000000001</v>
      </c>
      <c r="B167">
        <v>30017.8</v>
      </c>
      <c r="C167">
        <v>92.7</v>
      </c>
      <c r="D167">
        <v>126.5</v>
      </c>
      <c r="E167">
        <v>50728.2</v>
      </c>
      <c r="F167">
        <v>404267.3</v>
      </c>
      <c r="G167">
        <v>3283.7</v>
      </c>
      <c r="H167">
        <v>1444.3</v>
      </c>
      <c r="I167">
        <v>12507.6</v>
      </c>
      <c r="J167">
        <v>20682.3</v>
      </c>
      <c r="K167">
        <v>276.10000000000002</v>
      </c>
      <c r="L167">
        <v>646.29999999999995</v>
      </c>
      <c r="M167">
        <v>390.3</v>
      </c>
      <c r="N167">
        <v>498.5</v>
      </c>
      <c r="O167">
        <v>438</v>
      </c>
      <c r="P167">
        <v>65.400000000000006</v>
      </c>
      <c r="Q167">
        <v>351.6</v>
      </c>
      <c r="R167">
        <v>21.3</v>
      </c>
      <c r="S167">
        <v>14.8</v>
      </c>
      <c r="U167">
        <v>51.7</v>
      </c>
      <c r="V167">
        <f t="shared" si="44"/>
        <v>454967.39999999997</v>
      </c>
      <c r="W167">
        <f t="shared" si="45"/>
        <v>8516.8739562438968</v>
      </c>
      <c r="X167">
        <f t="shared" si="46"/>
        <v>3452.5550621868733</v>
      </c>
      <c r="Y167">
        <f t="shared" si="47"/>
        <v>138989.73860544732</v>
      </c>
      <c r="Z167">
        <f t="shared" si="48"/>
        <v>176.27636617480726</v>
      </c>
      <c r="AA167">
        <f t="shared" si="49"/>
        <v>113.63451535208897</v>
      </c>
      <c r="AB167">
        <f t="shared" si="50"/>
        <v>1009.5228801008601</v>
      </c>
      <c r="AC167">
        <f t="shared" si="42"/>
        <v>1464.7203294126132</v>
      </c>
      <c r="AD167">
        <f t="shared" si="51"/>
        <v>13.46758589903324</v>
      </c>
      <c r="AE167">
        <f t="shared" si="43"/>
        <v>48.315461346633406</v>
      </c>
    </row>
    <row r="168" spans="1:31" x14ac:dyDescent="0.35">
      <c r="A168">
        <v>16.450199999999999</v>
      </c>
      <c r="B168">
        <v>30854.1</v>
      </c>
      <c r="C168">
        <v>54.1</v>
      </c>
      <c r="D168">
        <v>118.7</v>
      </c>
      <c r="E168">
        <v>51228.2</v>
      </c>
      <c r="F168">
        <v>421758.2</v>
      </c>
      <c r="G168">
        <v>3203.3</v>
      </c>
      <c r="H168">
        <v>1603.6</v>
      </c>
      <c r="I168">
        <v>12995.7</v>
      </c>
      <c r="J168">
        <v>21103.9</v>
      </c>
      <c r="K168">
        <v>254.2</v>
      </c>
      <c r="L168">
        <v>590.20000000000005</v>
      </c>
      <c r="M168">
        <v>254.2</v>
      </c>
      <c r="N168">
        <v>560.5</v>
      </c>
      <c r="O168">
        <v>401.3</v>
      </c>
      <c r="P168">
        <v>54.1</v>
      </c>
      <c r="Q168">
        <v>393.9</v>
      </c>
      <c r="R168">
        <v>13.5</v>
      </c>
      <c r="S168">
        <v>7.81</v>
      </c>
      <c r="U168">
        <v>59</v>
      </c>
      <c r="V168">
        <f t="shared" si="44"/>
        <v>473716.2</v>
      </c>
      <c r="W168">
        <f t="shared" si="45"/>
        <v>8059.4668284512964</v>
      </c>
      <c r="X168">
        <f t="shared" si="46"/>
        <v>3635.7211342993969</v>
      </c>
      <c r="Y168">
        <f t="shared" si="47"/>
        <v>135574.63308200141</v>
      </c>
      <c r="Z168">
        <f t="shared" si="48"/>
        <v>130.69006295330411</v>
      </c>
      <c r="AA168">
        <f t="shared" si="49"/>
        <v>124.54714447173222</v>
      </c>
      <c r="AB168">
        <f t="shared" si="50"/>
        <v>875.62975469278865</v>
      </c>
      <c r="AC168">
        <f t="shared" si="42"/>
        <v>1073.2164110072656</v>
      </c>
      <c r="AD168">
        <f t="shared" si="51"/>
        <v>13.669437773261901</v>
      </c>
      <c r="AE168">
        <f t="shared" si="43"/>
        <v>61.668551122597322</v>
      </c>
    </row>
    <row r="169" spans="1:31" x14ac:dyDescent="0.35">
      <c r="A169">
        <v>16.4602</v>
      </c>
      <c r="B169">
        <v>30851.3</v>
      </c>
      <c r="C169">
        <v>109.3</v>
      </c>
      <c r="D169">
        <v>151</v>
      </c>
      <c r="E169">
        <v>50928.3</v>
      </c>
      <c r="F169">
        <v>405774.5</v>
      </c>
      <c r="G169">
        <v>3082.2</v>
      </c>
      <c r="H169">
        <v>1405.1</v>
      </c>
      <c r="I169">
        <v>12397.7</v>
      </c>
      <c r="J169">
        <v>20814.3</v>
      </c>
      <c r="K169">
        <v>270.89999999999998</v>
      </c>
      <c r="L169">
        <v>696.5</v>
      </c>
      <c r="M169">
        <v>377.4</v>
      </c>
      <c r="N169">
        <v>523.9</v>
      </c>
      <c r="O169">
        <v>411.8</v>
      </c>
      <c r="P169">
        <v>13.7</v>
      </c>
      <c r="Q169">
        <v>411.6</v>
      </c>
      <c r="R169">
        <v>0</v>
      </c>
      <c r="S169">
        <v>3.9</v>
      </c>
      <c r="U169">
        <v>71.2</v>
      </c>
      <c r="V169">
        <f t="shared" si="44"/>
        <v>457440.1</v>
      </c>
      <c r="W169">
        <f t="shared" si="45"/>
        <v>8122.1563216692202</v>
      </c>
      <c r="X169">
        <f t="shared" si="46"/>
        <v>3401.7568639041483</v>
      </c>
      <c r="Y169">
        <f t="shared" si="47"/>
        <v>138435.61156968967</v>
      </c>
      <c r="Z169">
        <f t="shared" si="48"/>
        <v>38.474982844748411</v>
      </c>
      <c r="AA169">
        <f t="shared" si="49"/>
        <v>155.64879423557315</v>
      </c>
      <c r="AB169">
        <f t="shared" si="50"/>
        <v>900.22715542428398</v>
      </c>
      <c r="AC169">
        <f t="shared" si="42"/>
        <v>1417.2347374005908</v>
      </c>
      <c r="AD169">
        <f t="shared" si="51"/>
        <v>13.152590004311001</v>
      </c>
      <c r="AE169">
        <f t="shared" si="43"/>
        <v>211.10227272727278</v>
      </c>
    </row>
    <row r="170" spans="1:31" x14ac:dyDescent="0.35">
      <c r="A170">
        <v>16.470099999999999</v>
      </c>
      <c r="B170">
        <v>29941.9</v>
      </c>
      <c r="C170">
        <v>99</v>
      </c>
      <c r="D170">
        <v>118.7</v>
      </c>
      <c r="E170">
        <v>54338.8</v>
      </c>
      <c r="F170">
        <v>404794.5</v>
      </c>
      <c r="G170">
        <v>3243.9</v>
      </c>
      <c r="H170">
        <v>1521.3</v>
      </c>
      <c r="I170">
        <v>12392</v>
      </c>
      <c r="J170">
        <v>20528.599999999999</v>
      </c>
      <c r="K170">
        <v>253.5</v>
      </c>
      <c r="L170">
        <v>687.2</v>
      </c>
      <c r="M170">
        <v>270.8</v>
      </c>
      <c r="N170">
        <v>468.3</v>
      </c>
      <c r="O170">
        <v>397.4</v>
      </c>
      <c r="P170">
        <v>67.3</v>
      </c>
      <c r="Q170">
        <v>347.1</v>
      </c>
      <c r="R170">
        <v>19.399999999999999</v>
      </c>
      <c r="S170">
        <v>10.199999999999999</v>
      </c>
      <c r="U170">
        <v>49.8</v>
      </c>
      <c r="V170">
        <f t="shared" si="44"/>
        <v>455265</v>
      </c>
      <c r="W170">
        <f t="shared" si="45"/>
        <v>8371.3880926493366</v>
      </c>
      <c r="X170">
        <f t="shared" si="46"/>
        <v>3602.2975629578377</v>
      </c>
      <c r="Y170">
        <f t="shared" si="47"/>
        <v>146575.73061843103</v>
      </c>
      <c r="Z170">
        <f t="shared" si="48"/>
        <v>170.23052507880027</v>
      </c>
      <c r="AA170">
        <f t="shared" si="49"/>
        <v>109.38684063128068</v>
      </c>
      <c r="AB170">
        <f t="shared" si="50"/>
        <v>915.51074648830888</v>
      </c>
      <c r="AC170">
        <f t="shared" si="42"/>
        <v>1151.6369586943867</v>
      </c>
      <c r="AD170">
        <f t="shared" si="51"/>
        <v>13.519332440493088</v>
      </c>
      <c r="AE170">
        <f t="shared" si="43"/>
        <v>49.17677419354839</v>
      </c>
    </row>
    <row r="171" spans="1:31" x14ac:dyDescent="0.35">
      <c r="A171">
        <v>16.48</v>
      </c>
      <c r="B171">
        <v>30019.9</v>
      </c>
      <c r="C171">
        <v>120.5</v>
      </c>
      <c r="D171">
        <v>98.7</v>
      </c>
      <c r="E171">
        <v>50796.1</v>
      </c>
      <c r="F171">
        <v>414394.5</v>
      </c>
      <c r="G171">
        <v>3003.9</v>
      </c>
      <c r="H171">
        <v>1438.5</v>
      </c>
      <c r="I171">
        <v>12478.1</v>
      </c>
      <c r="J171">
        <v>20192.400000000001</v>
      </c>
      <c r="K171">
        <v>287.7</v>
      </c>
      <c r="L171">
        <v>541</v>
      </c>
      <c r="M171">
        <v>390.9</v>
      </c>
      <c r="N171">
        <v>468.7</v>
      </c>
      <c r="O171">
        <v>421.3</v>
      </c>
      <c r="P171">
        <v>62.9</v>
      </c>
      <c r="Q171">
        <v>385.1</v>
      </c>
      <c r="R171">
        <v>9.68</v>
      </c>
      <c r="S171">
        <v>3.41</v>
      </c>
      <c r="U171">
        <v>78.900000000000006</v>
      </c>
      <c r="V171">
        <f t="shared" si="44"/>
        <v>464606.80000000005</v>
      </c>
      <c r="W171">
        <f t="shared" si="45"/>
        <v>7733.6362704979774</v>
      </c>
      <c r="X171">
        <f t="shared" si="46"/>
        <v>3308.6041788454236</v>
      </c>
      <c r="Y171">
        <f t="shared" si="47"/>
        <v>136188.70838739336</v>
      </c>
      <c r="Z171">
        <f t="shared" si="48"/>
        <v>142.72283573981267</v>
      </c>
      <c r="AA171">
        <f t="shared" si="49"/>
        <v>169.82101854729632</v>
      </c>
      <c r="AB171">
        <f t="shared" si="50"/>
        <v>927.62309979104907</v>
      </c>
      <c r="AC171">
        <f t="shared" si="42"/>
        <v>1460.5899009657194</v>
      </c>
      <c r="AD171">
        <f t="shared" si="51"/>
        <v>13.803993351077118</v>
      </c>
      <c r="AE171">
        <f t="shared" si="43"/>
        <v>54.186397225154579</v>
      </c>
    </row>
    <row r="172" spans="1:31" x14ac:dyDescent="0.35">
      <c r="A172">
        <v>16.489899999999999</v>
      </c>
      <c r="B172">
        <v>30799.9</v>
      </c>
      <c r="C172">
        <v>76.099999999999994</v>
      </c>
      <c r="D172">
        <v>165.1</v>
      </c>
      <c r="E172">
        <v>50276.1</v>
      </c>
      <c r="F172">
        <v>404054.4</v>
      </c>
      <c r="G172">
        <v>3231.7</v>
      </c>
      <c r="H172">
        <v>1275.3</v>
      </c>
      <c r="I172">
        <v>13131.7</v>
      </c>
      <c r="J172">
        <v>20501.8</v>
      </c>
      <c r="K172">
        <v>240.6</v>
      </c>
      <c r="L172">
        <v>604.79999999999995</v>
      </c>
      <c r="M172">
        <v>356.1</v>
      </c>
      <c r="N172">
        <v>514.1</v>
      </c>
      <c r="O172">
        <v>404.5</v>
      </c>
      <c r="P172">
        <v>39.5</v>
      </c>
      <c r="Q172">
        <v>349.6</v>
      </c>
      <c r="R172">
        <v>4.51</v>
      </c>
      <c r="S172">
        <v>0</v>
      </c>
      <c r="U172">
        <v>22.4</v>
      </c>
      <c r="V172">
        <f t="shared" si="44"/>
        <v>455356.10000000003</v>
      </c>
      <c r="W172">
        <f t="shared" si="45"/>
        <v>8393.2113789625291</v>
      </c>
      <c r="X172">
        <f t="shared" si="46"/>
        <v>3163.2386169856945</v>
      </c>
      <c r="Y172">
        <f t="shared" si="47"/>
        <v>139248.82086788779</v>
      </c>
      <c r="Z172">
        <f t="shared" si="48"/>
        <v>86.745296702954008</v>
      </c>
      <c r="AA172">
        <f t="shared" si="49"/>
        <v>49.192269522687845</v>
      </c>
      <c r="AB172">
        <f t="shared" si="50"/>
        <v>898.2200963158283</v>
      </c>
      <c r="AC172">
        <f t="shared" si="42"/>
        <v>1310.4030010798142</v>
      </c>
      <c r="AD172">
        <f t="shared" si="51"/>
        <v>13.118691943805013</v>
      </c>
      <c r="AE172">
        <f t="shared" si="43"/>
        <v>96.756962025316454</v>
      </c>
    </row>
    <row r="173" spans="1:31" x14ac:dyDescent="0.35">
      <c r="A173">
        <v>16.4998</v>
      </c>
      <c r="B173">
        <v>30158.9</v>
      </c>
      <c r="C173">
        <v>77.099999999999994</v>
      </c>
      <c r="D173">
        <v>78</v>
      </c>
      <c r="E173">
        <v>51129.1</v>
      </c>
      <c r="F173">
        <v>399400</v>
      </c>
      <c r="G173">
        <v>3091.9</v>
      </c>
      <c r="H173">
        <v>1518.7</v>
      </c>
      <c r="I173">
        <v>12045.8</v>
      </c>
      <c r="J173">
        <v>20671.400000000001</v>
      </c>
      <c r="K173">
        <v>265.2</v>
      </c>
      <c r="L173">
        <v>720.9</v>
      </c>
      <c r="M173">
        <v>267.7</v>
      </c>
      <c r="N173">
        <v>526.79999999999995</v>
      </c>
      <c r="O173">
        <v>503.1</v>
      </c>
      <c r="P173">
        <v>50.2</v>
      </c>
      <c r="Q173">
        <v>393.5</v>
      </c>
      <c r="R173">
        <v>0</v>
      </c>
      <c r="S173">
        <v>19</v>
      </c>
      <c r="U173">
        <v>76.599999999999994</v>
      </c>
      <c r="V173">
        <f t="shared" si="44"/>
        <v>450230.30000000005</v>
      </c>
      <c r="W173">
        <f t="shared" si="45"/>
        <v>8208.6878648549409</v>
      </c>
      <c r="X173">
        <f t="shared" si="46"/>
        <v>3546.4072498008236</v>
      </c>
      <c r="Y173">
        <f t="shared" si="47"/>
        <v>140316.85561811362</v>
      </c>
      <c r="Z173">
        <f t="shared" si="48"/>
        <v>153.69911798472913</v>
      </c>
      <c r="AA173">
        <f t="shared" si="49"/>
        <v>170.13515083280711</v>
      </c>
      <c r="AB173">
        <f t="shared" si="50"/>
        <v>1117.4281251173009</v>
      </c>
      <c r="AC173">
        <f t="shared" si="42"/>
        <v>1183.616473613615</v>
      </c>
      <c r="AD173">
        <f t="shared" si="51"/>
        <v>13.243188577832745</v>
      </c>
      <c r="AE173">
        <f t="shared" si="43"/>
        <v>53.407514450867055</v>
      </c>
    </row>
    <row r="174" spans="1:31" x14ac:dyDescent="0.35">
      <c r="A174">
        <v>16.573599999999999</v>
      </c>
      <c r="B174">
        <v>29323</v>
      </c>
      <c r="C174">
        <v>55.6</v>
      </c>
      <c r="D174">
        <v>98.9</v>
      </c>
      <c r="E174">
        <v>48712.9</v>
      </c>
      <c r="F174">
        <v>386248.4</v>
      </c>
      <c r="G174">
        <v>3057.6</v>
      </c>
      <c r="H174">
        <v>1265</v>
      </c>
      <c r="I174">
        <v>12030.6</v>
      </c>
      <c r="J174">
        <v>20173.5</v>
      </c>
      <c r="K174">
        <v>267.7</v>
      </c>
      <c r="L174">
        <v>711.6</v>
      </c>
      <c r="M174">
        <v>370.3</v>
      </c>
      <c r="N174">
        <v>487.8</v>
      </c>
      <c r="O174">
        <v>463.8</v>
      </c>
      <c r="P174">
        <v>42.9</v>
      </c>
      <c r="Q174">
        <v>301.89999999999998</v>
      </c>
      <c r="R174">
        <v>8.39</v>
      </c>
      <c r="S174">
        <v>10.7</v>
      </c>
      <c r="U174">
        <v>90.2</v>
      </c>
      <c r="V174">
        <f t="shared" si="44"/>
        <v>435744.9</v>
      </c>
      <c r="W174">
        <f t="shared" si="45"/>
        <v>8264.0095156592761</v>
      </c>
      <c r="X174">
        <f t="shared" si="46"/>
        <v>3130.0423711212684</v>
      </c>
      <c r="Y174">
        <f t="shared" si="47"/>
        <v>139401.51680490121</v>
      </c>
      <c r="Z174">
        <f t="shared" si="48"/>
        <v>123.00775063575038</v>
      </c>
      <c r="AA174">
        <f t="shared" si="49"/>
        <v>207.00184901762475</v>
      </c>
      <c r="AB174">
        <f t="shared" si="50"/>
        <v>1083.6386151622198</v>
      </c>
      <c r="AC174">
        <f t="shared" si="42"/>
        <v>1464.1594198807604</v>
      </c>
      <c r="AD174">
        <f t="shared" si="51"/>
        <v>13.172199297479795</v>
      </c>
      <c r="AE174">
        <f t="shared" si="43"/>
        <v>67.182835820895534</v>
      </c>
    </row>
    <row r="175" spans="1:31" x14ac:dyDescent="0.35">
      <c r="A175">
        <v>16.583500000000001</v>
      </c>
      <c r="B175">
        <v>29564.799999999999</v>
      </c>
      <c r="C175">
        <v>64.400000000000006</v>
      </c>
      <c r="D175">
        <v>85.8</v>
      </c>
      <c r="E175">
        <v>48176.9</v>
      </c>
      <c r="F175">
        <v>412590.9</v>
      </c>
      <c r="G175">
        <v>2687</v>
      </c>
      <c r="H175">
        <v>1592.9</v>
      </c>
      <c r="I175">
        <v>12093.1</v>
      </c>
      <c r="J175">
        <v>19964.8</v>
      </c>
      <c r="K175">
        <v>175.5</v>
      </c>
      <c r="L175">
        <v>591.70000000000005</v>
      </c>
      <c r="M175">
        <v>301.3</v>
      </c>
      <c r="N175">
        <v>474.1</v>
      </c>
      <c r="O175">
        <v>403.8</v>
      </c>
      <c r="P175">
        <v>29.5</v>
      </c>
      <c r="Q175">
        <v>313.5</v>
      </c>
      <c r="R175">
        <v>18.100000000000001</v>
      </c>
      <c r="S175">
        <v>7.8</v>
      </c>
      <c r="U175">
        <v>69.8</v>
      </c>
      <c r="V175">
        <f t="shared" si="44"/>
        <v>462120.5</v>
      </c>
      <c r="W175">
        <f t="shared" si="45"/>
        <v>6979.7812475317587</v>
      </c>
      <c r="X175">
        <f t="shared" si="46"/>
        <v>3632.6023190920982</v>
      </c>
      <c r="Y175">
        <f t="shared" si="47"/>
        <v>130420.52884474937</v>
      </c>
      <c r="Z175">
        <f t="shared" si="48"/>
        <v>80.714878478665199</v>
      </c>
      <c r="AA175">
        <f t="shared" si="49"/>
        <v>151.0428557053842</v>
      </c>
      <c r="AB175">
        <f t="shared" si="50"/>
        <v>912.96534129085387</v>
      </c>
      <c r="AC175">
        <f t="shared" si="42"/>
        <v>1031.7655243599884</v>
      </c>
      <c r="AD175">
        <f t="shared" si="51"/>
        <v>13.955477459681784</v>
      </c>
      <c r="AE175">
        <f t="shared" si="43"/>
        <v>86.474530831099202</v>
      </c>
    </row>
    <row r="176" spans="1:31" x14ac:dyDescent="0.35">
      <c r="A176">
        <v>16.593399999999999</v>
      </c>
      <c r="B176">
        <v>25802.9</v>
      </c>
      <c r="C176">
        <v>29.8</v>
      </c>
      <c r="D176">
        <v>78.099999999999994</v>
      </c>
      <c r="E176">
        <v>28359.1</v>
      </c>
      <c r="F176">
        <v>353714.5</v>
      </c>
      <c r="G176">
        <v>1447.2</v>
      </c>
      <c r="H176">
        <v>432.9</v>
      </c>
      <c r="I176">
        <v>6805.2</v>
      </c>
      <c r="J176">
        <v>18530.5</v>
      </c>
      <c r="K176">
        <v>136.80000000000001</v>
      </c>
      <c r="L176">
        <v>531.20000000000005</v>
      </c>
      <c r="M176">
        <v>125.2</v>
      </c>
      <c r="N176">
        <v>145.69999999999999</v>
      </c>
      <c r="O176">
        <v>102.6</v>
      </c>
      <c r="P176">
        <v>41.5</v>
      </c>
      <c r="Q176">
        <v>82.6</v>
      </c>
      <c r="R176">
        <v>13.5</v>
      </c>
      <c r="S176">
        <v>6.83</v>
      </c>
      <c r="U176">
        <v>13.7</v>
      </c>
      <c r="V176">
        <f t="shared" si="44"/>
        <v>398047.9</v>
      </c>
      <c r="W176">
        <f t="shared" si="45"/>
        <v>4076.6450469905753</v>
      </c>
      <c r="X176">
        <f t="shared" si="46"/>
        <v>1283.765094602936</v>
      </c>
      <c r="Y176">
        <f t="shared" si="47"/>
        <v>88341.880462125264</v>
      </c>
      <c r="Z176">
        <f t="shared" si="48"/>
        <v>121.41754798857122</v>
      </c>
      <c r="AA176">
        <f t="shared" si="49"/>
        <v>34.417968289746028</v>
      </c>
      <c r="AB176">
        <f t="shared" si="50"/>
        <v>291.67343930215435</v>
      </c>
      <c r="AC176">
        <f t="shared" si="42"/>
        <v>658.21224028565405</v>
      </c>
      <c r="AD176">
        <f t="shared" si="51"/>
        <v>13.708323483019349</v>
      </c>
      <c r="AE176">
        <f t="shared" si="43"/>
        <v>33.575418994413404</v>
      </c>
    </row>
    <row r="177" spans="1:31" x14ac:dyDescent="0.35">
      <c r="A177">
        <v>16.603300000000001</v>
      </c>
      <c r="B177">
        <v>36713.1</v>
      </c>
      <c r="C177">
        <v>21</v>
      </c>
      <c r="D177">
        <v>16.100000000000001</v>
      </c>
      <c r="E177">
        <v>11888.8</v>
      </c>
      <c r="F177">
        <v>501765.5</v>
      </c>
      <c r="G177">
        <v>168.8</v>
      </c>
      <c r="H177">
        <v>10.3</v>
      </c>
      <c r="I177">
        <v>2922.4</v>
      </c>
      <c r="J177">
        <v>23399.8</v>
      </c>
      <c r="K177">
        <v>132.9</v>
      </c>
      <c r="L177">
        <v>701.3</v>
      </c>
      <c r="M177">
        <v>53.5</v>
      </c>
      <c r="N177">
        <v>34.6</v>
      </c>
      <c r="O177">
        <v>9.0299999999999994</v>
      </c>
      <c r="P177">
        <v>59.5</v>
      </c>
      <c r="Q177">
        <v>30.3</v>
      </c>
      <c r="R177">
        <v>0</v>
      </c>
      <c r="S177">
        <v>3.9</v>
      </c>
      <c r="U177">
        <v>3.9</v>
      </c>
      <c r="V177">
        <f t="shared" si="44"/>
        <v>561878.4</v>
      </c>
      <c r="W177">
        <f t="shared" si="45"/>
        <v>399.37466896752034</v>
      </c>
      <c r="X177">
        <f t="shared" si="46"/>
        <v>46.98525517264946</v>
      </c>
      <c r="Y177">
        <f t="shared" si="47"/>
        <v>26360.151947467632</v>
      </c>
      <c r="Z177">
        <f t="shared" si="48"/>
        <v>112.8358021949233</v>
      </c>
      <c r="AA177">
        <f t="shared" si="49"/>
        <v>6.9410036050504873</v>
      </c>
      <c r="AB177">
        <f t="shared" si="50"/>
        <v>16.071092962463052</v>
      </c>
      <c r="AC177">
        <f t="shared" si="42"/>
        <v>331.744377431131</v>
      </c>
      <c r="AD177">
        <f t="shared" si="51"/>
        <v>13.667205983695194</v>
      </c>
      <c r="AE177">
        <f t="shared" si="43"/>
        <v>3.5394321766561516</v>
      </c>
    </row>
    <row r="178" spans="1:31" x14ac:dyDescent="0.35">
      <c r="A178">
        <v>16.613199999999999</v>
      </c>
      <c r="B178">
        <v>35751.1</v>
      </c>
      <c r="C178">
        <v>13.2</v>
      </c>
      <c r="D178">
        <v>9.68</v>
      </c>
      <c r="E178">
        <v>9616.7999999999993</v>
      </c>
      <c r="F178">
        <v>471307.3</v>
      </c>
      <c r="G178">
        <v>126.3</v>
      </c>
      <c r="H178">
        <v>10.3</v>
      </c>
      <c r="I178">
        <v>2073.4</v>
      </c>
      <c r="J178">
        <v>22700</v>
      </c>
      <c r="K178">
        <v>137.4</v>
      </c>
      <c r="L178">
        <v>683.4</v>
      </c>
      <c r="M178">
        <v>76.8</v>
      </c>
      <c r="N178">
        <v>34.6</v>
      </c>
      <c r="O178">
        <v>0</v>
      </c>
      <c r="P178">
        <v>43.9</v>
      </c>
      <c r="Q178">
        <v>18.7</v>
      </c>
      <c r="R178">
        <v>11</v>
      </c>
      <c r="S178">
        <v>0</v>
      </c>
      <c r="U178">
        <v>0</v>
      </c>
      <c r="V178">
        <f t="shared" si="44"/>
        <v>529758.39999999991</v>
      </c>
      <c r="W178">
        <f t="shared" si="45"/>
        <v>328.64037644329949</v>
      </c>
      <c r="X178">
        <f t="shared" si="46"/>
        <v>37.715305694067339</v>
      </c>
      <c r="Y178">
        <f t="shared" si="47"/>
        <v>22067.040371610907</v>
      </c>
      <c r="Z178">
        <f t="shared" si="48"/>
        <v>82.867963962440257</v>
      </c>
      <c r="AA178">
        <f t="shared" si="49"/>
        <v>0</v>
      </c>
      <c r="AB178">
        <f t="shared" si="50"/>
        <v>20.764182314051087</v>
      </c>
      <c r="AC178">
        <f t="shared" si="42"/>
        <v>404.3352592427039</v>
      </c>
      <c r="AD178">
        <f t="shared" si="51"/>
        <v>13.183015347779509</v>
      </c>
      <c r="AE178">
        <f t="shared" si="43"/>
        <v>3.9658314350797261</v>
      </c>
    </row>
    <row r="179" spans="1:31" x14ac:dyDescent="0.35">
      <c r="A179">
        <v>16.623100000000001</v>
      </c>
      <c r="B179">
        <v>34683.4</v>
      </c>
      <c r="C179">
        <v>4.3899999999999997</v>
      </c>
      <c r="D179">
        <v>29</v>
      </c>
      <c r="E179">
        <v>7850.6</v>
      </c>
      <c r="F179">
        <v>453147.3</v>
      </c>
      <c r="G179">
        <v>49.7</v>
      </c>
      <c r="H179">
        <v>20</v>
      </c>
      <c r="I179">
        <v>1690.9</v>
      </c>
      <c r="J179">
        <v>22732.400000000001</v>
      </c>
      <c r="K179">
        <v>141.30000000000001</v>
      </c>
      <c r="L179">
        <v>658.1</v>
      </c>
      <c r="M179">
        <v>72.900000000000006</v>
      </c>
      <c r="N179">
        <v>31.2</v>
      </c>
      <c r="O179">
        <v>5.16</v>
      </c>
      <c r="P179">
        <v>37.6</v>
      </c>
      <c r="Q179">
        <v>15</v>
      </c>
      <c r="R179">
        <v>0</v>
      </c>
      <c r="S179">
        <v>0</v>
      </c>
      <c r="U179">
        <v>4.3899999999999997</v>
      </c>
      <c r="V179">
        <f t="shared" si="44"/>
        <v>510563.10000000003</v>
      </c>
      <c r="W179">
        <f t="shared" si="45"/>
        <v>167.05085032584608</v>
      </c>
      <c r="X179">
        <f t="shared" si="46"/>
        <v>95.972466478678143</v>
      </c>
      <c r="Y179">
        <f t="shared" si="47"/>
        <v>18688.189569516479</v>
      </c>
      <c r="Z179">
        <f t="shared" si="48"/>
        <v>73.644178359148938</v>
      </c>
      <c r="AA179">
        <f t="shared" si="49"/>
        <v>8.5983495477836129</v>
      </c>
      <c r="AB179">
        <f t="shared" si="50"/>
        <v>10.106488306734271</v>
      </c>
      <c r="AC179">
        <f t="shared" si="42"/>
        <v>419.53678203536452</v>
      </c>
      <c r="AD179">
        <f t="shared" si="51"/>
        <v>13.065250234982729</v>
      </c>
      <c r="AE179">
        <f t="shared" si="43"/>
        <v>2.2683510638297872</v>
      </c>
    </row>
    <row r="180" spans="1:31" x14ac:dyDescent="0.35">
      <c r="A180">
        <v>16.632999999999999</v>
      </c>
      <c r="B180">
        <v>35695.599999999999</v>
      </c>
      <c r="C180">
        <v>14.1</v>
      </c>
      <c r="D180">
        <v>5.16</v>
      </c>
      <c r="E180">
        <v>7405.9</v>
      </c>
      <c r="F180">
        <v>455610.9</v>
      </c>
      <c r="G180">
        <v>72.2</v>
      </c>
      <c r="H180">
        <v>0</v>
      </c>
      <c r="I180">
        <v>1757.8</v>
      </c>
      <c r="J180">
        <v>22262.1</v>
      </c>
      <c r="K180">
        <v>107.7</v>
      </c>
      <c r="L180">
        <v>722.4</v>
      </c>
      <c r="M180">
        <v>15.5</v>
      </c>
      <c r="N180">
        <v>28.8</v>
      </c>
      <c r="O180">
        <v>27.7</v>
      </c>
      <c r="P180">
        <v>31.7</v>
      </c>
      <c r="Q180">
        <v>26.5</v>
      </c>
      <c r="R180">
        <v>0</v>
      </c>
      <c r="S180">
        <v>8.2899999999999991</v>
      </c>
      <c r="U180">
        <v>4.3899999999999997</v>
      </c>
      <c r="V180">
        <f t="shared" si="44"/>
        <v>513568.6</v>
      </c>
      <c r="W180">
        <f t="shared" si="45"/>
        <v>224.11806329281035</v>
      </c>
      <c r="X180">
        <f t="shared" si="46"/>
        <v>10.047343237106007</v>
      </c>
      <c r="Y180">
        <f t="shared" si="47"/>
        <v>17843.185895710911</v>
      </c>
      <c r="Z180">
        <f t="shared" si="48"/>
        <v>77.86691008757154</v>
      </c>
      <c r="AA180">
        <f t="shared" si="49"/>
        <v>8.5480303897084049</v>
      </c>
      <c r="AB180">
        <f t="shared" si="50"/>
        <v>53.936319315472169</v>
      </c>
      <c r="AC180">
        <f t="shared" si="42"/>
        <v>239.89005558361629</v>
      </c>
      <c r="AD180">
        <f t="shared" si="51"/>
        <v>12.763783211376193</v>
      </c>
      <c r="AE180">
        <f t="shared" si="43"/>
        <v>2.8782195548887226</v>
      </c>
    </row>
    <row r="181" spans="1:31" x14ac:dyDescent="0.35">
      <c r="A181">
        <v>16.642900000000001</v>
      </c>
      <c r="B181">
        <v>34927.599999999999</v>
      </c>
      <c r="C181">
        <v>16.100000000000001</v>
      </c>
      <c r="D181">
        <v>9.68</v>
      </c>
      <c r="E181">
        <v>6964.5</v>
      </c>
      <c r="F181">
        <v>456337.7</v>
      </c>
      <c r="G181">
        <v>78.8</v>
      </c>
      <c r="H181">
        <v>11.6</v>
      </c>
      <c r="I181">
        <v>1602.5</v>
      </c>
      <c r="J181">
        <v>22648.7</v>
      </c>
      <c r="K181">
        <v>97.4</v>
      </c>
      <c r="L181">
        <v>691.2</v>
      </c>
      <c r="M181">
        <v>50.6</v>
      </c>
      <c r="N181">
        <v>45.9</v>
      </c>
      <c r="O181">
        <v>10.3</v>
      </c>
      <c r="P181">
        <v>39</v>
      </c>
      <c r="Q181">
        <v>20.6</v>
      </c>
      <c r="R181">
        <v>0</v>
      </c>
      <c r="S181">
        <v>7.8</v>
      </c>
      <c r="U181">
        <v>0</v>
      </c>
      <c r="V181">
        <f t="shared" si="44"/>
        <v>513914</v>
      </c>
      <c r="W181">
        <f t="shared" si="45"/>
        <v>273.97580139867762</v>
      </c>
      <c r="X181">
        <f t="shared" si="46"/>
        <v>41.407706347754683</v>
      </c>
      <c r="Y181">
        <f t="shared" si="47"/>
        <v>16670.104336523233</v>
      </c>
      <c r="Z181">
        <f t="shared" si="48"/>
        <v>91.065820351265003</v>
      </c>
      <c r="AA181">
        <f t="shared" si="49"/>
        <v>0</v>
      </c>
      <c r="AB181">
        <f t="shared" si="50"/>
        <v>20.042263880727127</v>
      </c>
      <c r="AC181">
        <f t="shared" si="42"/>
        <v>287.98592760656453</v>
      </c>
      <c r="AD181">
        <f t="shared" si="51"/>
        <v>13.065246395400774</v>
      </c>
      <c r="AE181">
        <f t="shared" si="43"/>
        <v>3.0085470085470085</v>
      </c>
    </row>
    <row r="182" spans="1:31" x14ac:dyDescent="0.35">
      <c r="A182">
        <v>16.652799999999999</v>
      </c>
      <c r="B182">
        <v>34856</v>
      </c>
      <c r="C182">
        <v>3.9</v>
      </c>
      <c r="D182">
        <v>10.5</v>
      </c>
      <c r="E182">
        <v>6651.6</v>
      </c>
      <c r="F182">
        <v>460782.3</v>
      </c>
      <c r="G182">
        <v>65.599999999999994</v>
      </c>
      <c r="H182">
        <v>9.0299999999999994</v>
      </c>
      <c r="I182">
        <v>1506.6</v>
      </c>
      <c r="J182">
        <v>22907.3</v>
      </c>
      <c r="K182">
        <v>103.9</v>
      </c>
      <c r="L182">
        <v>685.7</v>
      </c>
      <c r="M182">
        <v>56.4</v>
      </c>
      <c r="N182">
        <v>40.1</v>
      </c>
      <c r="O182">
        <v>0</v>
      </c>
      <c r="P182">
        <v>59.2</v>
      </c>
      <c r="Q182">
        <v>31</v>
      </c>
      <c r="R182">
        <v>6.45</v>
      </c>
      <c r="S182">
        <v>11.2</v>
      </c>
      <c r="U182">
        <v>0</v>
      </c>
      <c r="V182">
        <f t="shared" ref="V182:V195" si="52">B182+F182+J182</f>
        <v>518545.6</v>
      </c>
      <c r="W182">
        <f t="shared" ref="W182:W195" si="53">(C182+G182+N182)*1000000/V182</f>
        <v>211.36038952022736</v>
      </c>
      <c r="X182">
        <f t="shared" ref="X182:X195" si="54">(D182+H182)*1000000/V182</f>
        <v>37.663032913595259</v>
      </c>
      <c r="Y182">
        <f t="shared" ref="Y182:Y195" si="55">(E182+I182)*1000000/V182</f>
        <v>15732.84972430583</v>
      </c>
      <c r="Z182">
        <f t="shared" ref="Z182:Z195" si="56">(P182+S182+T182)*1000000/V182</f>
        <v>135.76433779401464</v>
      </c>
      <c r="AA182">
        <f t="shared" ref="AA182:AA195" si="57">U182*1000000/V182</f>
        <v>0</v>
      </c>
      <c r="AB182">
        <f t="shared" ref="AB182:AB195" si="58">(O182+R182)*1000000/V182</f>
        <v>12.438636062093671</v>
      </c>
      <c r="AC182">
        <f t="shared" si="42"/>
        <v>309.13385438040552</v>
      </c>
      <c r="AD182">
        <f t="shared" ref="AD182:AD195" si="59">F182/B182</f>
        <v>13.219597773697497</v>
      </c>
      <c r="AE182">
        <f t="shared" si="43"/>
        <v>1.5568181818181821</v>
      </c>
    </row>
    <row r="183" spans="1:31" x14ac:dyDescent="0.35">
      <c r="A183">
        <v>16.662600000000001</v>
      </c>
      <c r="B183">
        <v>35864.800000000003</v>
      </c>
      <c r="C183">
        <v>19</v>
      </c>
      <c r="D183">
        <v>9.68</v>
      </c>
      <c r="E183">
        <v>6216.7</v>
      </c>
      <c r="F183">
        <v>458500.9</v>
      </c>
      <c r="G183">
        <v>58.5</v>
      </c>
      <c r="H183">
        <v>14.8</v>
      </c>
      <c r="I183">
        <v>1520.9</v>
      </c>
      <c r="J183">
        <v>23770.799999999999</v>
      </c>
      <c r="K183">
        <v>127.7</v>
      </c>
      <c r="L183">
        <v>774.2</v>
      </c>
      <c r="M183">
        <v>14.8</v>
      </c>
      <c r="N183">
        <v>47.8</v>
      </c>
      <c r="O183">
        <v>15.5</v>
      </c>
      <c r="P183">
        <v>34.6</v>
      </c>
      <c r="Q183">
        <v>15.5</v>
      </c>
      <c r="R183">
        <v>0</v>
      </c>
      <c r="S183">
        <v>11.2</v>
      </c>
      <c r="U183">
        <v>0</v>
      </c>
      <c r="V183">
        <f t="shared" si="52"/>
        <v>518136.5</v>
      </c>
      <c r="W183">
        <f t="shared" si="53"/>
        <v>241.82816690196503</v>
      </c>
      <c r="X183">
        <f t="shared" si="54"/>
        <v>47.246237236712723</v>
      </c>
      <c r="Y183">
        <f t="shared" si="55"/>
        <v>14933.516554035472</v>
      </c>
      <c r="Z183">
        <f t="shared" si="56"/>
        <v>88.393695483719057</v>
      </c>
      <c r="AA183">
        <f t="shared" si="57"/>
        <v>0</v>
      </c>
      <c r="AB183">
        <f t="shared" si="58"/>
        <v>29.914896943180032</v>
      </c>
      <c r="AC183">
        <f t="shared" si="42"/>
        <v>275.02405254213897</v>
      </c>
      <c r="AD183">
        <f t="shared" si="59"/>
        <v>12.784147687983761</v>
      </c>
      <c r="AE183">
        <f t="shared" si="43"/>
        <v>2.7358078602620091</v>
      </c>
    </row>
    <row r="184" spans="1:31" x14ac:dyDescent="0.35">
      <c r="A184">
        <v>16.672499999999999</v>
      </c>
      <c r="B184">
        <v>34688.5</v>
      </c>
      <c r="C184">
        <v>16.600000000000001</v>
      </c>
      <c r="D184">
        <v>0</v>
      </c>
      <c r="E184">
        <v>6100.6</v>
      </c>
      <c r="F184">
        <v>455045.5</v>
      </c>
      <c r="G184">
        <v>52.7</v>
      </c>
      <c r="H184">
        <v>0</v>
      </c>
      <c r="I184">
        <v>1488.8</v>
      </c>
      <c r="J184">
        <v>22687.599999999999</v>
      </c>
      <c r="K184">
        <v>134.80000000000001</v>
      </c>
      <c r="L184">
        <v>730.7</v>
      </c>
      <c r="M184">
        <v>45.2</v>
      </c>
      <c r="N184">
        <v>42.4</v>
      </c>
      <c r="O184">
        <v>0</v>
      </c>
      <c r="P184">
        <v>30.2</v>
      </c>
      <c r="Q184">
        <v>34.200000000000003</v>
      </c>
      <c r="R184">
        <v>0</v>
      </c>
      <c r="S184">
        <v>6.83</v>
      </c>
      <c r="U184">
        <v>4.3899999999999997</v>
      </c>
      <c r="V184">
        <f t="shared" si="52"/>
        <v>512421.6</v>
      </c>
      <c r="W184">
        <f t="shared" si="53"/>
        <v>217.98456583407105</v>
      </c>
      <c r="X184">
        <f t="shared" si="54"/>
        <v>0</v>
      </c>
      <c r="Y184">
        <f t="shared" si="55"/>
        <v>14810.851064826309</v>
      </c>
      <c r="Z184">
        <f t="shared" si="56"/>
        <v>72.264713275162492</v>
      </c>
      <c r="AA184">
        <f t="shared" si="57"/>
        <v>8.5671642257078933</v>
      </c>
      <c r="AB184">
        <f t="shared" si="58"/>
        <v>0</v>
      </c>
      <c r="AC184">
        <f t="shared" si="42"/>
        <v>351.27324843449225</v>
      </c>
      <c r="AD184">
        <f t="shared" si="59"/>
        <v>13.11805065079205</v>
      </c>
      <c r="AE184">
        <f t="shared" si="43"/>
        <v>3.0164731298946803</v>
      </c>
    </row>
    <row r="185" spans="1:31" x14ac:dyDescent="0.35">
      <c r="A185">
        <v>16.682500000000001</v>
      </c>
      <c r="B185">
        <v>35054.1</v>
      </c>
      <c r="C185">
        <v>8.7799999999999994</v>
      </c>
      <c r="D185">
        <v>21.2</v>
      </c>
      <c r="E185">
        <v>5938.3</v>
      </c>
      <c r="F185">
        <v>453387.7</v>
      </c>
      <c r="G185">
        <v>63.9</v>
      </c>
      <c r="H185">
        <v>5.16</v>
      </c>
      <c r="I185">
        <v>1405.2</v>
      </c>
      <c r="J185">
        <v>22296.7</v>
      </c>
      <c r="K185">
        <v>147.1</v>
      </c>
      <c r="L185">
        <v>673.6</v>
      </c>
      <c r="M185">
        <v>20.6</v>
      </c>
      <c r="N185">
        <v>45.4</v>
      </c>
      <c r="O185">
        <v>6.45</v>
      </c>
      <c r="P185">
        <v>48.3</v>
      </c>
      <c r="Q185">
        <v>26.6</v>
      </c>
      <c r="R185">
        <v>5.16</v>
      </c>
      <c r="S185">
        <v>20.5</v>
      </c>
      <c r="U185">
        <v>7.32</v>
      </c>
      <c r="V185">
        <f t="shared" si="52"/>
        <v>510738.5</v>
      </c>
      <c r="W185">
        <f t="shared" si="53"/>
        <v>231.1946328698541</v>
      </c>
      <c r="X185">
        <f t="shared" si="54"/>
        <v>51.61153897738275</v>
      </c>
      <c r="Y185">
        <f t="shared" si="55"/>
        <v>14378.199411244697</v>
      </c>
      <c r="Z185">
        <f t="shared" si="56"/>
        <v>134.70689991061963</v>
      </c>
      <c r="AA185">
        <f t="shared" si="57"/>
        <v>14.332187606769413</v>
      </c>
      <c r="AB185">
        <f t="shared" si="58"/>
        <v>22.731789359917062</v>
      </c>
      <c r="AC185">
        <f t="shared" si="42"/>
        <v>328.34806853213536</v>
      </c>
      <c r="AD185">
        <f t="shared" si="59"/>
        <v>12.933942106629468</v>
      </c>
      <c r="AE185">
        <f t="shared" si="43"/>
        <v>1.7162790697674415</v>
      </c>
    </row>
    <row r="186" spans="1:31" x14ac:dyDescent="0.35">
      <c r="A186">
        <v>16.692399999999999</v>
      </c>
      <c r="B186">
        <v>35139</v>
      </c>
      <c r="C186">
        <v>7.8</v>
      </c>
      <c r="D186">
        <v>19.399999999999999</v>
      </c>
      <c r="E186">
        <v>5968</v>
      </c>
      <c r="F186">
        <v>455989.1</v>
      </c>
      <c r="G186">
        <v>75.099999999999994</v>
      </c>
      <c r="H186">
        <v>0</v>
      </c>
      <c r="I186">
        <v>1276</v>
      </c>
      <c r="J186">
        <v>22595.200000000001</v>
      </c>
      <c r="K186">
        <v>102.6</v>
      </c>
      <c r="L186">
        <v>699</v>
      </c>
      <c r="M186">
        <v>82.6</v>
      </c>
      <c r="N186">
        <v>29.8</v>
      </c>
      <c r="O186">
        <v>5.16</v>
      </c>
      <c r="P186">
        <v>52.7</v>
      </c>
      <c r="Q186">
        <v>42.6</v>
      </c>
      <c r="R186">
        <v>6.45</v>
      </c>
      <c r="S186">
        <v>7.32</v>
      </c>
      <c r="U186">
        <v>3.41</v>
      </c>
      <c r="V186">
        <f t="shared" si="52"/>
        <v>513723.3</v>
      </c>
      <c r="W186">
        <f t="shared" si="53"/>
        <v>219.37879788594364</v>
      </c>
      <c r="X186">
        <f t="shared" si="54"/>
        <v>37.763519778059511</v>
      </c>
      <c r="Y186">
        <f t="shared" si="55"/>
        <v>14100.976148054799</v>
      </c>
      <c r="Z186">
        <f t="shared" si="56"/>
        <v>116.83332252985217</v>
      </c>
      <c r="AA186">
        <f t="shared" si="57"/>
        <v>6.6378145589269559</v>
      </c>
      <c r="AB186">
        <f t="shared" si="58"/>
        <v>22.599714671302625</v>
      </c>
      <c r="AC186">
        <f t="shared" si="42"/>
        <v>360.50535375755783</v>
      </c>
      <c r="AD186">
        <f t="shared" si="59"/>
        <v>12.97672386806682</v>
      </c>
      <c r="AE186">
        <f t="shared" si="43"/>
        <v>1.8777074308563808</v>
      </c>
    </row>
    <row r="187" spans="1:31" x14ac:dyDescent="0.35">
      <c r="A187">
        <v>16.702300000000001</v>
      </c>
      <c r="B187">
        <v>35911.699999999997</v>
      </c>
      <c r="C187">
        <v>3.41</v>
      </c>
      <c r="D187">
        <v>20.6</v>
      </c>
      <c r="E187">
        <v>5796</v>
      </c>
      <c r="F187">
        <v>453514.5</v>
      </c>
      <c r="G187">
        <v>61.9</v>
      </c>
      <c r="H187">
        <v>0</v>
      </c>
      <c r="I187">
        <v>1324.3</v>
      </c>
      <c r="J187">
        <v>22036.2</v>
      </c>
      <c r="K187">
        <v>112.2</v>
      </c>
      <c r="L187">
        <v>690.1</v>
      </c>
      <c r="M187">
        <v>34.799999999999997</v>
      </c>
      <c r="N187">
        <v>65.900000000000006</v>
      </c>
      <c r="O187">
        <v>11.6</v>
      </c>
      <c r="P187">
        <v>53.2</v>
      </c>
      <c r="Q187">
        <v>10.3</v>
      </c>
      <c r="R187">
        <v>0</v>
      </c>
      <c r="S187">
        <v>7.8</v>
      </c>
      <c r="U187">
        <v>0</v>
      </c>
      <c r="V187">
        <f t="shared" si="52"/>
        <v>511462.40000000002</v>
      </c>
      <c r="W187">
        <f t="shared" si="53"/>
        <v>256.53889709194658</v>
      </c>
      <c r="X187">
        <f t="shared" si="54"/>
        <v>40.27666549877371</v>
      </c>
      <c r="Y187">
        <f t="shared" si="55"/>
        <v>13921.453463636819</v>
      </c>
      <c r="Z187">
        <f t="shared" si="56"/>
        <v>119.2658541468542</v>
      </c>
      <c r="AA187">
        <f t="shared" si="57"/>
        <v>0</v>
      </c>
      <c r="AB187">
        <f t="shared" si="58"/>
        <v>22.680064067270632</v>
      </c>
      <c r="AC187">
        <f t="shared" si="42"/>
        <v>287.41115671455026</v>
      </c>
      <c r="AD187">
        <f t="shared" si="59"/>
        <v>12.6286001498119</v>
      </c>
      <c r="AE187">
        <f t="shared" si="43"/>
        <v>2.1509836065573773</v>
      </c>
    </row>
    <row r="188" spans="1:31" x14ac:dyDescent="0.35">
      <c r="A188">
        <v>16.712199999999999</v>
      </c>
      <c r="B188">
        <v>34439.599999999999</v>
      </c>
      <c r="C188">
        <v>3.41</v>
      </c>
      <c r="D188">
        <v>9.68</v>
      </c>
      <c r="E188">
        <v>5529.9</v>
      </c>
      <c r="F188">
        <v>451285.5</v>
      </c>
      <c r="G188">
        <v>42.9</v>
      </c>
      <c r="H188">
        <v>0</v>
      </c>
      <c r="I188">
        <v>1125.5999999999999</v>
      </c>
      <c r="J188">
        <v>22252.400000000001</v>
      </c>
      <c r="K188">
        <v>143.1</v>
      </c>
      <c r="L188">
        <v>650.20000000000005</v>
      </c>
      <c r="M188">
        <v>40.6</v>
      </c>
      <c r="N188">
        <v>24.4</v>
      </c>
      <c r="O188">
        <v>0</v>
      </c>
      <c r="P188">
        <v>28.3</v>
      </c>
      <c r="Q188">
        <v>20</v>
      </c>
      <c r="R188">
        <v>5.16</v>
      </c>
      <c r="S188">
        <v>11.2</v>
      </c>
      <c r="U188">
        <v>3.41</v>
      </c>
      <c r="V188">
        <f t="shared" si="52"/>
        <v>507977.5</v>
      </c>
      <c r="W188">
        <f t="shared" si="53"/>
        <v>139.19907869935187</v>
      </c>
      <c r="X188">
        <f t="shared" si="54"/>
        <v>19.055962124306689</v>
      </c>
      <c r="Y188">
        <f t="shared" si="55"/>
        <v>13101.958256025118</v>
      </c>
      <c r="Z188">
        <f t="shared" si="56"/>
        <v>77.759349577491136</v>
      </c>
      <c r="AA188">
        <f t="shared" si="57"/>
        <v>6.7128957483353098</v>
      </c>
      <c r="AB188">
        <f t="shared" si="58"/>
        <v>10.157930223287449</v>
      </c>
      <c r="AC188">
        <f t="shared" si="42"/>
        <v>361.63019031354736</v>
      </c>
      <c r="AD188">
        <f t="shared" si="59"/>
        <v>13.10368006597057</v>
      </c>
      <c r="AE188">
        <f t="shared" si="43"/>
        <v>1.7901265822784813</v>
      </c>
    </row>
    <row r="189" spans="1:31" x14ac:dyDescent="0.35">
      <c r="A189">
        <v>16.722100000000001</v>
      </c>
      <c r="B189">
        <v>34677.199999999997</v>
      </c>
      <c r="C189">
        <v>14.6</v>
      </c>
      <c r="D189">
        <v>15.5</v>
      </c>
      <c r="E189">
        <v>5222.8999999999996</v>
      </c>
      <c r="F189">
        <v>449960</v>
      </c>
      <c r="G189">
        <v>61</v>
      </c>
      <c r="H189">
        <v>11</v>
      </c>
      <c r="I189">
        <v>1179.5999999999999</v>
      </c>
      <c r="J189">
        <v>22411.3</v>
      </c>
      <c r="K189">
        <v>120</v>
      </c>
      <c r="L189">
        <v>659.5</v>
      </c>
      <c r="M189">
        <v>35.5</v>
      </c>
      <c r="N189">
        <v>41</v>
      </c>
      <c r="O189">
        <v>6.45</v>
      </c>
      <c r="P189">
        <v>59.5</v>
      </c>
      <c r="Q189">
        <v>10.3</v>
      </c>
      <c r="R189">
        <v>0</v>
      </c>
      <c r="S189">
        <v>8.2899999999999991</v>
      </c>
      <c r="U189">
        <v>3.9</v>
      </c>
      <c r="V189">
        <f t="shared" si="52"/>
        <v>507048.5</v>
      </c>
      <c r="W189">
        <f t="shared" si="53"/>
        <v>229.95827815287888</v>
      </c>
      <c r="X189">
        <f t="shared" si="54"/>
        <v>52.263245034745196</v>
      </c>
      <c r="Y189">
        <f t="shared" si="55"/>
        <v>12626.997220187024</v>
      </c>
      <c r="Z189">
        <f t="shared" si="56"/>
        <v>133.6952973926557</v>
      </c>
      <c r="AA189">
        <f t="shared" si="57"/>
        <v>7.6915719107738214</v>
      </c>
      <c r="AB189">
        <f t="shared" si="58"/>
        <v>12.720676621664397</v>
      </c>
      <c r="AC189">
        <f t="shared" si="42"/>
        <v>306.67677746803315</v>
      </c>
      <c r="AD189">
        <f t="shared" si="59"/>
        <v>12.975672776348725</v>
      </c>
      <c r="AE189">
        <f t="shared" si="43"/>
        <v>1.7200177017259186</v>
      </c>
    </row>
    <row r="190" spans="1:31" x14ac:dyDescent="0.35">
      <c r="A190">
        <v>16.731999999999999</v>
      </c>
      <c r="B190">
        <v>34856.199999999997</v>
      </c>
      <c r="C190">
        <v>12.7</v>
      </c>
      <c r="D190">
        <v>10.3</v>
      </c>
      <c r="E190">
        <v>5125.2</v>
      </c>
      <c r="F190">
        <v>453096.4</v>
      </c>
      <c r="G190">
        <v>41.3</v>
      </c>
      <c r="H190">
        <v>5.16</v>
      </c>
      <c r="I190">
        <v>1214.8</v>
      </c>
      <c r="J190">
        <v>22923.599999999999</v>
      </c>
      <c r="K190">
        <v>99.3</v>
      </c>
      <c r="L190">
        <v>647.70000000000005</v>
      </c>
      <c r="M190">
        <v>75.5</v>
      </c>
      <c r="N190">
        <v>47.3</v>
      </c>
      <c r="O190">
        <v>10.3</v>
      </c>
      <c r="P190">
        <v>27.6</v>
      </c>
      <c r="Q190">
        <v>41.3</v>
      </c>
      <c r="R190">
        <v>0</v>
      </c>
      <c r="S190">
        <v>0</v>
      </c>
      <c r="U190">
        <v>3.9</v>
      </c>
      <c r="V190">
        <f t="shared" si="52"/>
        <v>510876.2</v>
      </c>
      <c r="W190">
        <f t="shared" si="53"/>
        <v>198.28678650522377</v>
      </c>
      <c r="X190">
        <f t="shared" si="54"/>
        <v>30.26173464334412</v>
      </c>
      <c r="Y190">
        <f t="shared" si="55"/>
        <v>12410.051593712918</v>
      </c>
      <c r="Z190">
        <f t="shared" si="56"/>
        <v>54.024830281778634</v>
      </c>
      <c r="AA190">
        <f t="shared" si="57"/>
        <v>7.6339434093817635</v>
      </c>
      <c r="AB190">
        <f t="shared" si="58"/>
        <v>20.161440286315941</v>
      </c>
      <c r="AC190">
        <f t="shared" si="42"/>
        <v>342.15725845126468</v>
      </c>
      <c r="AD190">
        <f t="shared" si="59"/>
        <v>12.999018825919064</v>
      </c>
      <c r="AE190">
        <f t="shared" si="43"/>
        <v>3.6702898550724643</v>
      </c>
    </row>
    <row r="191" spans="1:31" x14ac:dyDescent="0.35">
      <c r="A191">
        <v>16.7437</v>
      </c>
      <c r="B191">
        <v>35290.400000000001</v>
      </c>
      <c r="C191">
        <v>7.8</v>
      </c>
      <c r="D191">
        <v>20.6</v>
      </c>
      <c r="E191">
        <v>5225.2</v>
      </c>
      <c r="F191">
        <v>448320.3</v>
      </c>
      <c r="G191">
        <v>41.6</v>
      </c>
      <c r="H191">
        <v>4.5199999999999996</v>
      </c>
      <c r="I191">
        <v>1115.3</v>
      </c>
      <c r="J191">
        <v>22638.9</v>
      </c>
      <c r="K191">
        <v>107.7</v>
      </c>
      <c r="L191">
        <v>683.9</v>
      </c>
      <c r="M191">
        <v>21.3</v>
      </c>
      <c r="N191">
        <v>60</v>
      </c>
      <c r="O191">
        <v>16.100000000000001</v>
      </c>
      <c r="P191">
        <v>45.6</v>
      </c>
      <c r="Q191">
        <v>16.100000000000001</v>
      </c>
      <c r="R191">
        <v>0</v>
      </c>
      <c r="S191">
        <v>13.7</v>
      </c>
      <c r="U191">
        <v>0</v>
      </c>
      <c r="V191">
        <f t="shared" si="52"/>
        <v>506249.60000000003</v>
      </c>
      <c r="W191">
        <f t="shared" si="53"/>
        <v>216.0989361769372</v>
      </c>
      <c r="X191">
        <f t="shared" si="54"/>
        <v>49.619792292181558</v>
      </c>
      <c r="Y191">
        <f t="shared" si="55"/>
        <v>12524.454340309601</v>
      </c>
      <c r="Z191">
        <f t="shared" si="56"/>
        <v>117.13589502095408</v>
      </c>
      <c r="AA191">
        <f t="shared" si="57"/>
        <v>0</v>
      </c>
      <c r="AB191">
        <f t="shared" si="58"/>
        <v>31.802494263699174</v>
      </c>
      <c r="AC191">
        <f t="shared" si="42"/>
        <v>254.81501615013619</v>
      </c>
      <c r="AD191">
        <f t="shared" si="59"/>
        <v>12.703746627978147</v>
      </c>
      <c r="AE191">
        <f t="shared" si="43"/>
        <v>1.844856661045531</v>
      </c>
    </row>
    <row r="192" spans="1:31" x14ac:dyDescent="0.35">
      <c r="A192">
        <v>16.753599999999999</v>
      </c>
      <c r="B192">
        <v>35387</v>
      </c>
      <c r="C192">
        <v>11.7</v>
      </c>
      <c r="D192">
        <v>20.6</v>
      </c>
      <c r="E192">
        <v>5003.2</v>
      </c>
      <c r="F192">
        <v>450574.5</v>
      </c>
      <c r="G192">
        <v>38.5</v>
      </c>
      <c r="H192">
        <v>10.3</v>
      </c>
      <c r="I192">
        <v>1183.0999999999999</v>
      </c>
      <c r="J192">
        <v>22742.9</v>
      </c>
      <c r="K192">
        <v>131</v>
      </c>
      <c r="L192">
        <v>662.4</v>
      </c>
      <c r="M192">
        <v>45.9</v>
      </c>
      <c r="N192">
        <v>25.6</v>
      </c>
      <c r="O192">
        <v>9.68</v>
      </c>
      <c r="P192">
        <v>56.1</v>
      </c>
      <c r="Q192">
        <v>26.5</v>
      </c>
      <c r="R192">
        <v>5.21</v>
      </c>
      <c r="S192">
        <v>15.6</v>
      </c>
      <c r="U192">
        <v>4.3899999999999997</v>
      </c>
      <c r="V192">
        <f t="shared" si="52"/>
        <v>508704.4</v>
      </c>
      <c r="W192">
        <f t="shared" si="53"/>
        <v>149.00598461503381</v>
      </c>
      <c r="X192">
        <f t="shared" si="54"/>
        <v>60.742545179479485</v>
      </c>
      <c r="Y192">
        <f t="shared" si="55"/>
        <v>12160.893438311126</v>
      </c>
      <c r="Z192">
        <f t="shared" si="56"/>
        <v>140.94629415432615</v>
      </c>
      <c r="AA192">
        <f t="shared" si="57"/>
        <v>8.629766127440611</v>
      </c>
      <c r="AB192">
        <f t="shared" si="58"/>
        <v>29.270436819496744</v>
      </c>
      <c r="AC192">
        <f t="shared" si="42"/>
        <v>347.74615670711711</v>
      </c>
      <c r="AD192">
        <f t="shared" si="59"/>
        <v>12.732769095995705</v>
      </c>
      <c r="AE192">
        <f t="shared" si="43"/>
        <v>1.0571827057182708</v>
      </c>
    </row>
    <row r="193" spans="1:31" x14ac:dyDescent="0.35">
      <c r="A193">
        <v>16.824400000000001</v>
      </c>
      <c r="B193">
        <v>33525.1</v>
      </c>
      <c r="C193">
        <v>16.600000000000001</v>
      </c>
      <c r="D193">
        <v>5.81</v>
      </c>
      <c r="E193">
        <v>4292.3</v>
      </c>
      <c r="F193">
        <v>445261.8</v>
      </c>
      <c r="G193">
        <v>22.9</v>
      </c>
      <c r="H193">
        <v>5.16</v>
      </c>
      <c r="I193">
        <v>1176</v>
      </c>
      <c r="J193">
        <v>22539</v>
      </c>
      <c r="K193">
        <v>154.19999999999999</v>
      </c>
      <c r="L193">
        <v>689.3</v>
      </c>
      <c r="M193">
        <v>16.8</v>
      </c>
      <c r="N193">
        <v>23.4</v>
      </c>
      <c r="O193">
        <v>0</v>
      </c>
      <c r="P193">
        <v>50.7</v>
      </c>
      <c r="Q193">
        <v>34.200000000000003</v>
      </c>
      <c r="R193">
        <v>0</v>
      </c>
      <c r="S193">
        <v>8.2899999999999991</v>
      </c>
      <c r="U193">
        <v>0</v>
      </c>
      <c r="V193">
        <f t="shared" si="52"/>
        <v>501325.89999999997</v>
      </c>
      <c r="W193">
        <f t="shared" si="53"/>
        <v>125.46728585137932</v>
      </c>
      <c r="X193">
        <f t="shared" si="54"/>
        <v>21.881973382983002</v>
      </c>
      <c r="Y193">
        <f t="shared" si="55"/>
        <v>10907.67502736244</v>
      </c>
      <c r="Z193">
        <f t="shared" si="56"/>
        <v>117.66796808223953</v>
      </c>
      <c r="AA193">
        <f t="shared" si="57"/>
        <v>0</v>
      </c>
      <c r="AB193">
        <f t="shared" si="58"/>
        <v>0</v>
      </c>
      <c r="AC193">
        <f t="shared" si="42"/>
        <v>341.09548299818545</v>
      </c>
      <c r="AD193">
        <f t="shared" si="59"/>
        <v>13.281445842070568</v>
      </c>
      <c r="AE193">
        <f t="shared" si="43"/>
        <v>1.0662824207492796</v>
      </c>
    </row>
    <row r="194" spans="1:31" x14ac:dyDescent="0.35">
      <c r="A194">
        <v>16.834299999999999</v>
      </c>
      <c r="B194">
        <v>33358.6</v>
      </c>
      <c r="C194">
        <v>0</v>
      </c>
      <c r="D194">
        <v>16.100000000000001</v>
      </c>
      <c r="E194">
        <v>4194.6000000000004</v>
      </c>
      <c r="F194">
        <v>412903</v>
      </c>
      <c r="G194">
        <v>34.1</v>
      </c>
      <c r="H194">
        <v>10.3</v>
      </c>
      <c r="I194">
        <v>1045.7</v>
      </c>
      <c r="J194">
        <v>20444.3</v>
      </c>
      <c r="K194">
        <v>127.1</v>
      </c>
      <c r="L194">
        <v>623.4</v>
      </c>
      <c r="M194">
        <v>58.7</v>
      </c>
      <c r="N194">
        <v>49.8</v>
      </c>
      <c r="O194">
        <v>16.100000000000001</v>
      </c>
      <c r="P194">
        <v>37.6</v>
      </c>
      <c r="Q194">
        <v>22.6</v>
      </c>
      <c r="R194">
        <v>0</v>
      </c>
      <c r="S194">
        <v>11.7</v>
      </c>
      <c r="U194">
        <v>6.83</v>
      </c>
      <c r="V194">
        <f t="shared" si="52"/>
        <v>466705.89999999997</v>
      </c>
      <c r="W194">
        <f t="shared" si="53"/>
        <v>179.77060071449708</v>
      </c>
      <c r="X194">
        <f t="shared" si="54"/>
        <v>56.566672930425788</v>
      </c>
      <c r="Y194">
        <f t="shared" si="55"/>
        <v>11228.270308989024</v>
      </c>
      <c r="Z194">
        <f t="shared" si="56"/>
        <v>105.63397634356026</v>
      </c>
      <c r="AA194">
        <f t="shared" si="57"/>
        <v>14.634483943742731</v>
      </c>
      <c r="AB194">
        <f t="shared" si="58"/>
        <v>34.497099779539973</v>
      </c>
      <c r="AC194">
        <f t="shared" si="42"/>
        <v>398.10938751792082</v>
      </c>
      <c r="AD194">
        <f t="shared" si="59"/>
        <v>12.377707697565246</v>
      </c>
      <c r="AE194">
        <f t="shared" si="43"/>
        <v>1.7018255578093306</v>
      </c>
    </row>
    <row r="195" spans="1:31" x14ac:dyDescent="0.35">
      <c r="A195">
        <v>16.844200000000001</v>
      </c>
      <c r="B195">
        <v>30450.400000000001</v>
      </c>
      <c r="C195">
        <v>6.83</v>
      </c>
      <c r="D195">
        <v>9.68</v>
      </c>
      <c r="E195">
        <v>3990.7</v>
      </c>
      <c r="F195">
        <v>348445.5</v>
      </c>
      <c r="G195">
        <v>25.9</v>
      </c>
      <c r="H195">
        <v>4.5199999999999996</v>
      </c>
      <c r="I195">
        <v>1027</v>
      </c>
      <c r="J195">
        <v>19541</v>
      </c>
      <c r="K195">
        <v>102.3</v>
      </c>
      <c r="L195">
        <v>629.79999999999995</v>
      </c>
      <c r="M195">
        <v>23.2</v>
      </c>
      <c r="N195">
        <v>49.8</v>
      </c>
      <c r="O195">
        <v>4.5199999999999996</v>
      </c>
      <c r="P195">
        <v>38</v>
      </c>
      <c r="Q195">
        <v>14.8</v>
      </c>
      <c r="R195">
        <v>0</v>
      </c>
      <c r="S195">
        <v>0</v>
      </c>
      <c r="U195">
        <v>6.93</v>
      </c>
      <c r="V195">
        <f t="shared" si="52"/>
        <v>398436.9</v>
      </c>
      <c r="W195">
        <f t="shared" si="53"/>
        <v>207.13442956714098</v>
      </c>
      <c r="X195">
        <f t="shared" si="54"/>
        <v>35.639269354821302</v>
      </c>
      <c r="Y195">
        <f t="shared" si="55"/>
        <v>12593.462101527242</v>
      </c>
      <c r="Z195">
        <f t="shared" si="56"/>
        <v>95.372692639662631</v>
      </c>
      <c r="AA195">
        <f t="shared" si="57"/>
        <v>17.392967368233212</v>
      </c>
      <c r="AB195">
        <f t="shared" si="58"/>
        <v>11.344330808717766</v>
      </c>
      <c r="AC195">
        <f t="shared" si="42"/>
        <v>314.9808664809911</v>
      </c>
      <c r="AD195">
        <f t="shared" si="59"/>
        <v>11.443051651209835</v>
      </c>
      <c r="AE195">
        <f t="shared" si="43"/>
        <v>2.171842105263158</v>
      </c>
    </row>
    <row r="196" spans="1:31" x14ac:dyDescent="0.35">
      <c r="A196">
        <v>16.857199999999999</v>
      </c>
      <c r="B196">
        <v>30355.3</v>
      </c>
      <c r="C196">
        <v>18</v>
      </c>
      <c r="D196">
        <v>10.3</v>
      </c>
      <c r="E196">
        <v>3770</v>
      </c>
      <c r="F196">
        <v>357305.5</v>
      </c>
      <c r="G196">
        <v>48.6</v>
      </c>
      <c r="H196">
        <v>0</v>
      </c>
      <c r="I196">
        <v>914.8</v>
      </c>
      <c r="J196">
        <v>19667.599999999999</v>
      </c>
      <c r="K196">
        <v>89</v>
      </c>
      <c r="L196">
        <v>691.6</v>
      </c>
      <c r="M196">
        <v>49</v>
      </c>
      <c r="N196">
        <v>37.1</v>
      </c>
      <c r="O196">
        <v>10.3</v>
      </c>
      <c r="P196">
        <v>41</v>
      </c>
      <c r="Q196">
        <v>17.399999999999999</v>
      </c>
      <c r="R196">
        <v>0</v>
      </c>
      <c r="S196">
        <v>19</v>
      </c>
      <c r="U196">
        <v>7.32</v>
      </c>
      <c r="V196">
        <f t="shared" ref="V196:V237" si="60">B196+F196+J196</f>
        <v>407328.39999999997</v>
      </c>
      <c r="W196">
        <f t="shared" ref="W196:W237" si="61">(C196+G196+N196)*1000000/V196</f>
        <v>254.58573475357966</v>
      </c>
      <c r="X196">
        <f t="shared" ref="X196:X237" si="62">(D196+H196)*1000000/V196</f>
        <v>25.286721966845427</v>
      </c>
      <c r="Y196">
        <f t="shared" ref="Y196:Y237" si="63">(E196+I196)*1000000/V196</f>
        <v>11501.284958279364</v>
      </c>
      <c r="Z196">
        <f t="shared" ref="Z196:Z237" si="64">(P196+S196+T196)*1000000/V196</f>
        <v>147.30129301075007</v>
      </c>
      <c r="AA196">
        <f t="shared" ref="AA196:AA237" si="65">U196*1000000/V196</f>
        <v>17.970757747311506</v>
      </c>
      <c r="AB196">
        <f t="shared" ref="AB196:AB237" si="66">(O196+R196)*1000000/V196</f>
        <v>25.286721966845427</v>
      </c>
      <c r="AC196">
        <f t="shared" si="42"/>
        <v>338.79297392472512</v>
      </c>
      <c r="AD196">
        <f t="shared" ref="AD196:AD237" si="67">F196/B196</f>
        <v>11.770778084881389</v>
      </c>
      <c r="AE196">
        <f t="shared" si="43"/>
        <v>1.7283333333333331</v>
      </c>
    </row>
    <row r="197" spans="1:31" x14ac:dyDescent="0.35">
      <c r="A197">
        <v>16.867100000000001</v>
      </c>
      <c r="B197">
        <v>29819.9</v>
      </c>
      <c r="C197">
        <v>3.9</v>
      </c>
      <c r="D197">
        <v>12.9</v>
      </c>
      <c r="E197">
        <v>3749.3</v>
      </c>
      <c r="F197">
        <v>411308.3</v>
      </c>
      <c r="G197">
        <v>52.5</v>
      </c>
      <c r="H197">
        <v>9.67</v>
      </c>
      <c r="I197">
        <v>946.3</v>
      </c>
      <c r="J197">
        <v>20456.7</v>
      </c>
      <c r="K197">
        <v>117.4</v>
      </c>
      <c r="L197">
        <v>548.29999999999995</v>
      </c>
      <c r="M197">
        <v>41.6</v>
      </c>
      <c r="N197">
        <v>48.4</v>
      </c>
      <c r="O197">
        <v>9.68</v>
      </c>
      <c r="P197">
        <v>45.5</v>
      </c>
      <c r="Q197">
        <v>24</v>
      </c>
      <c r="R197">
        <v>0</v>
      </c>
      <c r="S197">
        <v>0</v>
      </c>
      <c r="U197">
        <v>3.9</v>
      </c>
      <c r="V197">
        <f t="shared" si="60"/>
        <v>461584.9</v>
      </c>
      <c r="W197">
        <f t="shared" si="61"/>
        <v>227.04382227408217</v>
      </c>
      <c r="X197">
        <f t="shared" si="62"/>
        <v>48.896746838988882</v>
      </c>
      <c r="Y197">
        <f t="shared" si="63"/>
        <v>10172.776449142941</v>
      </c>
      <c r="Z197">
        <f t="shared" si="64"/>
        <v>98.57341520487347</v>
      </c>
      <c r="AA197">
        <f t="shared" si="65"/>
        <v>8.4491498747034406</v>
      </c>
      <c r="AB197">
        <f t="shared" si="66"/>
        <v>20.971223278751101</v>
      </c>
      <c r="AC197">
        <f t="shared" si="42"/>
        <v>344.4653410456018</v>
      </c>
      <c r="AD197">
        <f t="shared" si="67"/>
        <v>13.793081130386083</v>
      </c>
      <c r="AE197">
        <f t="shared" si="43"/>
        <v>2.3032967032967031</v>
      </c>
    </row>
    <row r="198" spans="1:31" x14ac:dyDescent="0.35">
      <c r="A198">
        <v>16.876899999999999</v>
      </c>
      <c r="B198">
        <v>29528.6</v>
      </c>
      <c r="C198">
        <v>9.9</v>
      </c>
      <c r="D198">
        <v>15.5</v>
      </c>
      <c r="E198">
        <v>3242</v>
      </c>
      <c r="F198">
        <v>349998.2</v>
      </c>
      <c r="G198">
        <v>20</v>
      </c>
      <c r="H198">
        <v>3.87</v>
      </c>
      <c r="I198">
        <v>852.2</v>
      </c>
      <c r="J198">
        <v>20204.8</v>
      </c>
      <c r="K198">
        <v>96.8</v>
      </c>
      <c r="L198">
        <v>575.6</v>
      </c>
      <c r="M198">
        <v>43.9</v>
      </c>
      <c r="N198">
        <v>25.4</v>
      </c>
      <c r="O198">
        <v>4.5199999999999996</v>
      </c>
      <c r="P198">
        <v>37.6</v>
      </c>
      <c r="Q198">
        <v>25.2</v>
      </c>
      <c r="R198">
        <v>0</v>
      </c>
      <c r="S198">
        <v>7.32</v>
      </c>
      <c r="U198">
        <v>3.9</v>
      </c>
      <c r="V198">
        <f t="shared" si="60"/>
        <v>399731.6</v>
      </c>
      <c r="W198">
        <f t="shared" si="61"/>
        <v>138.34282803761326</v>
      </c>
      <c r="X198">
        <f t="shared" si="62"/>
        <v>48.457514992560007</v>
      </c>
      <c r="Y198">
        <f t="shared" si="63"/>
        <v>10242.372632036097</v>
      </c>
      <c r="Z198">
        <f t="shared" si="64"/>
        <v>112.37540389601423</v>
      </c>
      <c r="AA198">
        <f t="shared" si="65"/>
        <v>9.7565466427973178</v>
      </c>
      <c r="AB198">
        <f t="shared" si="66"/>
        <v>11.307587391139455</v>
      </c>
      <c r="AC198">
        <f t="shared" ref="AC198:AC261" si="68">(K198+M198)*1000000/V198</f>
        <v>351.98618272861091</v>
      </c>
      <c r="AD198">
        <f t="shared" si="67"/>
        <v>11.852854520701964</v>
      </c>
      <c r="AE198">
        <f t="shared" ref="AE198:AE261" si="69">W198/Z198</f>
        <v>1.2310774710596617</v>
      </c>
    </row>
    <row r="199" spans="1:31" x14ac:dyDescent="0.35">
      <c r="A199">
        <v>16.886800000000001</v>
      </c>
      <c r="B199">
        <v>29621.9</v>
      </c>
      <c r="C199">
        <v>0</v>
      </c>
      <c r="D199">
        <v>19.5</v>
      </c>
      <c r="E199">
        <v>3586.9</v>
      </c>
      <c r="F199">
        <v>349747</v>
      </c>
      <c r="G199">
        <v>30.4</v>
      </c>
      <c r="H199">
        <v>4.5199999999999996</v>
      </c>
      <c r="I199">
        <v>895.4</v>
      </c>
      <c r="J199">
        <v>19793.3</v>
      </c>
      <c r="K199">
        <v>65.2</v>
      </c>
      <c r="L199">
        <v>610.20000000000005</v>
      </c>
      <c r="M199">
        <v>34.200000000000003</v>
      </c>
      <c r="N199">
        <v>30.2</v>
      </c>
      <c r="O199">
        <v>10.3</v>
      </c>
      <c r="P199">
        <v>29.3</v>
      </c>
      <c r="Q199">
        <v>24.5</v>
      </c>
      <c r="R199">
        <v>0</v>
      </c>
      <c r="S199">
        <v>11.7</v>
      </c>
      <c r="U199">
        <v>3.9</v>
      </c>
      <c r="V199">
        <f t="shared" si="60"/>
        <v>399162.2</v>
      </c>
      <c r="W199">
        <f t="shared" si="61"/>
        <v>151.81798276490107</v>
      </c>
      <c r="X199">
        <f t="shared" si="62"/>
        <v>60.176038713084552</v>
      </c>
      <c r="Y199">
        <f t="shared" si="63"/>
        <v>11229.269705397955</v>
      </c>
      <c r="Z199">
        <f t="shared" si="64"/>
        <v>102.71513685414099</v>
      </c>
      <c r="AA199">
        <f t="shared" si="65"/>
        <v>9.7704642373451183</v>
      </c>
      <c r="AB199">
        <f t="shared" si="66"/>
        <v>25.804046575552494</v>
      </c>
      <c r="AC199">
        <f t="shared" si="68"/>
        <v>249.0215756902833</v>
      </c>
      <c r="AD199">
        <f t="shared" si="67"/>
        <v>11.807041411928337</v>
      </c>
      <c r="AE199">
        <f t="shared" si="69"/>
        <v>1.4780487804878049</v>
      </c>
    </row>
    <row r="200" spans="1:31" x14ac:dyDescent="0.35">
      <c r="A200">
        <v>16.896699999999999</v>
      </c>
      <c r="B200">
        <v>30532.2</v>
      </c>
      <c r="C200">
        <v>7.32</v>
      </c>
      <c r="D200">
        <v>0</v>
      </c>
      <c r="E200">
        <v>3584.9</v>
      </c>
      <c r="F200">
        <v>352498.9</v>
      </c>
      <c r="G200">
        <v>44.9</v>
      </c>
      <c r="H200">
        <v>0</v>
      </c>
      <c r="I200">
        <v>803.8</v>
      </c>
      <c r="J200">
        <v>21898.1</v>
      </c>
      <c r="K200">
        <v>97.4</v>
      </c>
      <c r="L200">
        <v>625.4</v>
      </c>
      <c r="M200">
        <v>32.9</v>
      </c>
      <c r="N200">
        <v>33.700000000000003</v>
      </c>
      <c r="O200">
        <v>5.16</v>
      </c>
      <c r="P200">
        <v>45.8</v>
      </c>
      <c r="Q200">
        <v>7.74</v>
      </c>
      <c r="R200">
        <v>0</v>
      </c>
      <c r="S200">
        <v>11.2</v>
      </c>
      <c r="U200">
        <v>3.9</v>
      </c>
      <c r="V200">
        <f t="shared" si="60"/>
        <v>404929.2</v>
      </c>
      <c r="W200">
        <f t="shared" si="61"/>
        <v>212.18524127180751</v>
      </c>
      <c r="X200">
        <f t="shared" si="62"/>
        <v>0</v>
      </c>
      <c r="Y200">
        <f t="shared" si="63"/>
        <v>10838.190972644106</v>
      </c>
      <c r="Z200">
        <f t="shared" si="64"/>
        <v>140.76534860909018</v>
      </c>
      <c r="AA200">
        <f t="shared" si="65"/>
        <v>9.6313133258851167</v>
      </c>
      <c r="AB200">
        <f t="shared" si="66"/>
        <v>12.742968400401848</v>
      </c>
      <c r="AC200">
        <f t="shared" si="68"/>
        <v>321.78464778534129</v>
      </c>
      <c r="AD200">
        <f t="shared" si="67"/>
        <v>11.545152330981718</v>
      </c>
      <c r="AE200">
        <f t="shared" si="69"/>
        <v>1.5073684210526315</v>
      </c>
    </row>
    <row r="201" spans="1:31" x14ac:dyDescent="0.35">
      <c r="A201">
        <v>16.906600000000001</v>
      </c>
      <c r="B201">
        <v>34185.699999999997</v>
      </c>
      <c r="C201">
        <v>15.6</v>
      </c>
      <c r="D201">
        <v>9.0299999999999994</v>
      </c>
      <c r="E201">
        <v>3588.2</v>
      </c>
      <c r="F201">
        <v>351370.9</v>
      </c>
      <c r="G201">
        <v>43.4</v>
      </c>
      <c r="H201">
        <v>0</v>
      </c>
      <c r="I201">
        <v>818.3</v>
      </c>
      <c r="J201">
        <v>19454.3</v>
      </c>
      <c r="K201">
        <v>92.3</v>
      </c>
      <c r="L201">
        <v>567.79999999999995</v>
      </c>
      <c r="M201">
        <v>34.200000000000003</v>
      </c>
      <c r="N201">
        <v>34.6</v>
      </c>
      <c r="O201">
        <v>5.16</v>
      </c>
      <c r="P201">
        <v>32.200000000000003</v>
      </c>
      <c r="Q201">
        <v>35.5</v>
      </c>
      <c r="R201">
        <v>4.5199999999999996</v>
      </c>
      <c r="S201">
        <v>3.41</v>
      </c>
      <c r="U201">
        <v>0</v>
      </c>
      <c r="V201">
        <f t="shared" si="60"/>
        <v>405010.9</v>
      </c>
      <c r="W201">
        <f t="shared" si="61"/>
        <v>231.10489125107495</v>
      </c>
      <c r="X201">
        <f t="shared" si="62"/>
        <v>22.295696239286396</v>
      </c>
      <c r="Y201">
        <f t="shared" si="63"/>
        <v>10879.954095062627</v>
      </c>
      <c r="Z201">
        <f t="shared" si="64"/>
        <v>87.923559588149345</v>
      </c>
      <c r="AA201">
        <f t="shared" si="65"/>
        <v>0</v>
      </c>
      <c r="AB201">
        <f t="shared" si="66"/>
        <v>23.900591317418865</v>
      </c>
      <c r="AC201">
        <f t="shared" si="68"/>
        <v>312.33727289808741</v>
      </c>
      <c r="AD201">
        <f t="shared" si="67"/>
        <v>10.278300575971826</v>
      </c>
      <c r="AE201">
        <f t="shared" si="69"/>
        <v>2.628475147430497</v>
      </c>
    </row>
    <row r="202" spans="1:31" x14ac:dyDescent="0.35">
      <c r="A202">
        <v>16.916499999999999</v>
      </c>
      <c r="B202">
        <v>29456.3</v>
      </c>
      <c r="C202">
        <v>7.32</v>
      </c>
      <c r="D202">
        <v>10.3</v>
      </c>
      <c r="E202">
        <v>3516.3</v>
      </c>
      <c r="F202">
        <v>352825.5</v>
      </c>
      <c r="G202">
        <v>23.6</v>
      </c>
      <c r="H202">
        <v>9.0299999999999994</v>
      </c>
      <c r="I202">
        <v>808.2</v>
      </c>
      <c r="J202">
        <v>20128.599999999999</v>
      </c>
      <c r="K202">
        <v>113.5</v>
      </c>
      <c r="L202">
        <v>596.1</v>
      </c>
      <c r="M202">
        <v>33.5</v>
      </c>
      <c r="N202">
        <v>29.3</v>
      </c>
      <c r="O202">
        <v>10.3</v>
      </c>
      <c r="P202">
        <v>50.4</v>
      </c>
      <c r="Q202">
        <v>25.2</v>
      </c>
      <c r="R202">
        <v>0</v>
      </c>
      <c r="S202">
        <v>14.6</v>
      </c>
      <c r="U202">
        <v>0</v>
      </c>
      <c r="V202">
        <f t="shared" si="60"/>
        <v>402410.39999999997</v>
      </c>
      <c r="W202">
        <f t="shared" si="61"/>
        <v>149.64821982732059</v>
      </c>
      <c r="X202">
        <f t="shared" si="62"/>
        <v>48.035537848922395</v>
      </c>
      <c r="Y202">
        <f t="shared" si="63"/>
        <v>10746.49164136911</v>
      </c>
      <c r="Z202">
        <f t="shared" si="64"/>
        <v>161.52664046456059</v>
      </c>
      <c r="AA202">
        <f t="shared" si="65"/>
        <v>0</v>
      </c>
      <c r="AB202">
        <f t="shared" si="66"/>
        <v>25.59575995053806</v>
      </c>
      <c r="AC202">
        <f t="shared" si="68"/>
        <v>365.29870997369852</v>
      </c>
      <c r="AD202">
        <f t="shared" si="67"/>
        <v>11.977930018366191</v>
      </c>
      <c r="AE202">
        <f t="shared" si="69"/>
        <v>0.92646153846153845</v>
      </c>
    </row>
    <row r="203" spans="1:31" x14ac:dyDescent="0.35">
      <c r="A203">
        <v>16.926400000000001</v>
      </c>
      <c r="B203">
        <v>28760</v>
      </c>
      <c r="C203">
        <v>6.34</v>
      </c>
      <c r="D203">
        <v>24.5</v>
      </c>
      <c r="E203">
        <v>3249</v>
      </c>
      <c r="F203">
        <v>342963.20000000001</v>
      </c>
      <c r="G203">
        <v>13.7</v>
      </c>
      <c r="H203">
        <v>0</v>
      </c>
      <c r="I203">
        <v>775.4</v>
      </c>
      <c r="J203">
        <v>19625.7</v>
      </c>
      <c r="K203">
        <v>90.3</v>
      </c>
      <c r="L203">
        <v>549.29999999999995</v>
      </c>
      <c r="M203">
        <v>34.799999999999997</v>
      </c>
      <c r="N203">
        <v>21.9</v>
      </c>
      <c r="O203">
        <v>10.7</v>
      </c>
      <c r="P203">
        <v>36.6</v>
      </c>
      <c r="Q203">
        <v>15.5</v>
      </c>
      <c r="R203">
        <v>16.100000000000001</v>
      </c>
      <c r="S203">
        <v>0</v>
      </c>
      <c r="U203">
        <v>61.4</v>
      </c>
      <c r="V203">
        <f t="shared" si="60"/>
        <v>391348.9</v>
      </c>
      <c r="W203">
        <f t="shared" si="61"/>
        <v>107.1677983507811</v>
      </c>
      <c r="X203">
        <f t="shared" si="62"/>
        <v>62.603983299812519</v>
      </c>
      <c r="Y203">
        <f t="shared" si="63"/>
        <v>10283.406954765938</v>
      </c>
      <c r="Z203">
        <f t="shared" si="64"/>
        <v>93.522685256046458</v>
      </c>
      <c r="AA203">
        <f t="shared" si="65"/>
        <v>156.89324794320362</v>
      </c>
      <c r="AB203">
        <f t="shared" si="66"/>
        <v>68.481091936121445</v>
      </c>
      <c r="AC203">
        <f t="shared" si="68"/>
        <v>319.66360452271613</v>
      </c>
      <c r="AD203">
        <f t="shared" si="67"/>
        <v>11.925006954102921</v>
      </c>
      <c r="AE203">
        <f t="shared" si="69"/>
        <v>1.1459016393442623</v>
      </c>
    </row>
    <row r="204" spans="1:31" x14ac:dyDescent="0.35">
      <c r="A204">
        <v>16.936299999999999</v>
      </c>
      <c r="B204">
        <v>24283.8</v>
      </c>
      <c r="C204">
        <v>33.700000000000003</v>
      </c>
      <c r="D204">
        <v>34.799999999999997</v>
      </c>
      <c r="E204">
        <v>12415.2</v>
      </c>
      <c r="F204">
        <v>287172.8</v>
      </c>
      <c r="G204">
        <v>293.10000000000002</v>
      </c>
      <c r="H204">
        <v>444.5</v>
      </c>
      <c r="I204">
        <v>3153.9</v>
      </c>
      <c r="J204">
        <v>15881.9</v>
      </c>
      <c r="K204">
        <v>155.5</v>
      </c>
      <c r="L204">
        <v>485.9</v>
      </c>
      <c r="M204">
        <v>112.5</v>
      </c>
      <c r="N204">
        <v>184.4</v>
      </c>
      <c r="O204">
        <v>189</v>
      </c>
      <c r="P204">
        <v>30.7</v>
      </c>
      <c r="Q204">
        <v>161.9</v>
      </c>
      <c r="R204">
        <v>12.9</v>
      </c>
      <c r="S204">
        <v>7.32</v>
      </c>
      <c r="U204">
        <v>4.3899999999999997</v>
      </c>
      <c r="V204">
        <f t="shared" si="60"/>
        <v>327338.5</v>
      </c>
      <c r="W204">
        <f t="shared" si="61"/>
        <v>1561.6861444651333</v>
      </c>
      <c r="X204">
        <f t="shared" si="62"/>
        <v>1464.2335075159201</v>
      </c>
      <c r="Y204">
        <f t="shared" si="63"/>
        <v>47562.691220250599</v>
      </c>
      <c r="Z204">
        <f t="shared" si="64"/>
        <v>116.14887952379569</v>
      </c>
      <c r="AA204">
        <f t="shared" si="65"/>
        <v>13.411193611506132</v>
      </c>
      <c r="AB204">
        <f t="shared" si="66"/>
        <v>616.79270846539589</v>
      </c>
      <c r="AC204">
        <f t="shared" si="68"/>
        <v>818.7243480372764</v>
      </c>
      <c r="AD204">
        <f t="shared" si="67"/>
        <v>11.825694495919089</v>
      </c>
      <c r="AE204">
        <f t="shared" si="69"/>
        <v>13.445554971067862</v>
      </c>
    </row>
    <row r="205" spans="1:31" x14ac:dyDescent="0.35">
      <c r="A205">
        <v>16.946200000000001</v>
      </c>
      <c r="B205">
        <v>22598.799999999999</v>
      </c>
      <c r="C205">
        <v>37.6</v>
      </c>
      <c r="D205">
        <v>16.8</v>
      </c>
      <c r="E205">
        <v>21250.2</v>
      </c>
      <c r="F205">
        <v>268141.3</v>
      </c>
      <c r="G205">
        <v>647.20000000000005</v>
      </c>
      <c r="H205">
        <v>701.9</v>
      </c>
      <c r="I205">
        <v>5255.2</v>
      </c>
      <c r="J205">
        <v>15764.8</v>
      </c>
      <c r="K205">
        <v>68.099999999999994</v>
      </c>
      <c r="L205">
        <v>516.1</v>
      </c>
      <c r="M205">
        <v>144.5</v>
      </c>
      <c r="N205">
        <v>240.5</v>
      </c>
      <c r="O205">
        <v>224.5</v>
      </c>
      <c r="P205">
        <v>24.4</v>
      </c>
      <c r="Q205">
        <v>157.4</v>
      </c>
      <c r="R205">
        <v>13.5</v>
      </c>
      <c r="S205">
        <v>2.44</v>
      </c>
      <c r="U205">
        <v>10.7</v>
      </c>
      <c r="V205">
        <f t="shared" si="60"/>
        <v>306504.89999999997</v>
      </c>
      <c r="W205">
        <f t="shared" si="61"/>
        <v>3018.8750652925946</v>
      </c>
      <c r="X205">
        <f t="shared" si="62"/>
        <v>2344.8238511031959</v>
      </c>
      <c r="Y205">
        <f t="shared" si="63"/>
        <v>86476.268405496958</v>
      </c>
      <c r="Z205">
        <f t="shared" si="64"/>
        <v>87.567931214150263</v>
      </c>
      <c r="AA205">
        <f t="shared" si="65"/>
        <v>34.909719224717129</v>
      </c>
      <c r="AB205">
        <f t="shared" si="66"/>
        <v>776.49655845632492</v>
      </c>
      <c r="AC205">
        <f t="shared" si="68"/>
        <v>693.62675767989356</v>
      </c>
      <c r="AD205">
        <f t="shared" si="67"/>
        <v>11.865289307396854</v>
      </c>
      <c r="AE205">
        <f t="shared" si="69"/>
        <v>34.474664679582716</v>
      </c>
    </row>
    <row r="206" spans="1:31" x14ac:dyDescent="0.35">
      <c r="A206">
        <v>16.956099999999999</v>
      </c>
      <c r="B206">
        <v>22643.9</v>
      </c>
      <c r="C206">
        <v>31.2</v>
      </c>
      <c r="D206">
        <v>43.2</v>
      </c>
      <c r="E206">
        <v>23796.3</v>
      </c>
      <c r="F206">
        <v>262023.6</v>
      </c>
      <c r="G206">
        <v>900.4</v>
      </c>
      <c r="H206">
        <v>712.9</v>
      </c>
      <c r="I206">
        <v>5937.9</v>
      </c>
      <c r="J206">
        <v>14117.1</v>
      </c>
      <c r="K206">
        <v>118.7</v>
      </c>
      <c r="L206">
        <v>488.3</v>
      </c>
      <c r="M206">
        <v>149</v>
      </c>
      <c r="N206">
        <v>222.4</v>
      </c>
      <c r="O206">
        <v>214.8</v>
      </c>
      <c r="P206">
        <v>22.9</v>
      </c>
      <c r="Q206">
        <v>215.5</v>
      </c>
      <c r="R206">
        <v>0</v>
      </c>
      <c r="S206">
        <v>9.76</v>
      </c>
      <c r="U206">
        <v>12.7</v>
      </c>
      <c r="V206">
        <f t="shared" si="60"/>
        <v>298784.59999999998</v>
      </c>
      <c r="W206">
        <f t="shared" si="61"/>
        <v>3862.3141888838986</v>
      </c>
      <c r="X206">
        <f t="shared" si="62"/>
        <v>2530.5855790425612</v>
      </c>
      <c r="Y206">
        <f t="shared" si="63"/>
        <v>99517.17725746239</v>
      </c>
      <c r="Z206">
        <f t="shared" si="64"/>
        <v>109.30951595229473</v>
      </c>
      <c r="AA206">
        <f t="shared" si="65"/>
        <v>42.505537433990909</v>
      </c>
      <c r="AB206">
        <f t="shared" si="66"/>
        <v>718.91255439537383</v>
      </c>
      <c r="AC206">
        <f t="shared" si="68"/>
        <v>895.963178825147</v>
      </c>
      <c r="AD206">
        <f t="shared" si="67"/>
        <v>11.571487243805175</v>
      </c>
      <c r="AE206">
        <f t="shared" si="69"/>
        <v>35.333741579914268</v>
      </c>
    </row>
    <row r="207" spans="1:31" x14ac:dyDescent="0.35">
      <c r="A207">
        <v>16.966000000000001</v>
      </c>
      <c r="B207">
        <v>22935</v>
      </c>
      <c r="C207">
        <v>33.700000000000003</v>
      </c>
      <c r="D207">
        <v>77.400000000000006</v>
      </c>
      <c r="E207">
        <v>26853.1</v>
      </c>
      <c r="F207">
        <v>259254.5</v>
      </c>
      <c r="G207">
        <v>1084.0999999999999</v>
      </c>
      <c r="H207">
        <v>773.5</v>
      </c>
      <c r="I207">
        <v>6786.8</v>
      </c>
      <c r="J207">
        <v>13878.2</v>
      </c>
      <c r="K207">
        <v>139.30000000000001</v>
      </c>
      <c r="L207">
        <v>550.70000000000005</v>
      </c>
      <c r="M207">
        <v>197.4</v>
      </c>
      <c r="N207">
        <v>259.5</v>
      </c>
      <c r="O207">
        <v>264.5</v>
      </c>
      <c r="P207">
        <v>30.2</v>
      </c>
      <c r="Q207">
        <v>201.3</v>
      </c>
      <c r="R207">
        <v>3.22</v>
      </c>
      <c r="S207">
        <v>2.44</v>
      </c>
      <c r="U207">
        <v>25.4</v>
      </c>
      <c r="V207">
        <f t="shared" si="60"/>
        <v>296067.7</v>
      </c>
      <c r="W207">
        <f t="shared" si="61"/>
        <v>4651.9765580642534</v>
      </c>
      <c r="X207">
        <f t="shared" si="62"/>
        <v>2874.0048306519084</v>
      </c>
      <c r="Y207">
        <f t="shared" si="63"/>
        <v>113622.32354289238</v>
      </c>
      <c r="Z207">
        <f t="shared" si="64"/>
        <v>110.24505543833386</v>
      </c>
      <c r="AA207">
        <f t="shared" si="65"/>
        <v>85.791188974683834</v>
      </c>
      <c r="AB207">
        <f t="shared" si="66"/>
        <v>904.25264221662826</v>
      </c>
      <c r="AC207">
        <f t="shared" si="68"/>
        <v>1137.2398947943327</v>
      </c>
      <c r="AD207">
        <f t="shared" si="67"/>
        <v>11.303880531938086</v>
      </c>
      <c r="AE207">
        <f t="shared" si="69"/>
        <v>42.196691176470587</v>
      </c>
    </row>
    <row r="208" spans="1:31" x14ac:dyDescent="0.35">
      <c r="A208">
        <v>16.976099999999999</v>
      </c>
      <c r="B208">
        <v>24187.3</v>
      </c>
      <c r="C208">
        <v>53.1</v>
      </c>
      <c r="D208">
        <v>73.5</v>
      </c>
      <c r="E208">
        <v>32219.5</v>
      </c>
      <c r="F208">
        <v>285227.3</v>
      </c>
      <c r="G208">
        <v>1652.9</v>
      </c>
      <c r="H208">
        <v>999.3</v>
      </c>
      <c r="I208">
        <v>8449.2000000000007</v>
      </c>
      <c r="J208">
        <v>15614.8</v>
      </c>
      <c r="K208">
        <v>172.9</v>
      </c>
      <c r="L208">
        <v>503.9</v>
      </c>
      <c r="M208">
        <v>214.2</v>
      </c>
      <c r="N208">
        <v>355.6</v>
      </c>
      <c r="O208">
        <v>334.8</v>
      </c>
      <c r="P208">
        <v>27.1</v>
      </c>
      <c r="Q208">
        <v>244.5</v>
      </c>
      <c r="R208">
        <v>0</v>
      </c>
      <c r="S208">
        <v>4.88</v>
      </c>
      <c r="T208">
        <v>3.9</v>
      </c>
      <c r="U208">
        <v>11.7</v>
      </c>
      <c r="V208">
        <f t="shared" si="60"/>
        <v>325029.39999999997</v>
      </c>
      <c r="W208">
        <f t="shared" si="61"/>
        <v>6342.8108349583154</v>
      </c>
      <c r="X208">
        <f t="shared" si="62"/>
        <v>3300.624497353163</v>
      </c>
      <c r="Y208">
        <f t="shared" si="63"/>
        <v>125123.14270647518</v>
      </c>
      <c r="Z208">
        <f t="shared" si="64"/>
        <v>110.39001394950735</v>
      </c>
      <c r="AA208">
        <f t="shared" si="65"/>
        <v>35.996743679187176</v>
      </c>
      <c r="AB208">
        <f t="shared" si="66"/>
        <v>1030.0606652813563</v>
      </c>
      <c r="AC208">
        <f t="shared" si="68"/>
        <v>1190.9691861720819</v>
      </c>
      <c r="AD208">
        <f t="shared" si="67"/>
        <v>11.792440661008049</v>
      </c>
      <c r="AE208">
        <f t="shared" si="69"/>
        <v>57.458193979933114</v>
      </c>
    </row>
    <row r="209" spans="1:31" x14ac:dyDescent="0.35">
      <c r="A209">
        <v>16.986000000000001</v>
      </c>
      <c r="B209">
        <v>21803.5</v>
      </c>
      <c r="C209">
        <v>52.7</v>
      </c>
      <c r="D209">
        <v>56.8</v>
      </c>
      <c r="E209">
        <v>29088.400000000001</v>
      </c>
      <c r="F209">
        <v>255365.5</v>
      </c>
      <c r="G209">
        <v>1379.9</v>
      </c>
      <c r="H209">
        <v>821.2</v>
      </c>
      <c r="I209">
        <v>7336.1</v>
      </c>
      <c r="J209">
        <v>13793.9</v>
      </c>
      <c r="K209">
        <v>167.1</v>
      </c>
      <c r="L209">
        <v>511.2</v>
      </c>
      <c r="M209">
        <v>221.3</v>
      </c>
      <c r="N209">
        <v>247.3</v>
      </c>
      <c r="O209">
        <v>250.3</v>
      </c>
      <c r="P209">
        <v>14.6</v>
      </c>
      <c r="Q209">
        <v>215.4</v>
      </c>
      <c r="R209">
        <v>3.23</v>
      </c>
      <c r="S209">
        <v>3.41</v>
      </c>
      <c r="T209">
        <v>6.83</v>
      </c>
      <c r="U209">
        <v>41.3</v>
      </c>
      <c r="V209">
        <f t="shared" si="60"/>
        <v>290962.90000000002</v>
      </c>
      <c r="W209">
        <f t="shared" si="61"/>
        <v>5773.588316586066</v>
      </c>
      <c r="X209">
        <f t="shared" si="62"/>
        <v>3017.5668444327434</v>
      </c>
      <c r="Y209">
        <f t="shared" si="63"/>
        <v>125186.06324036499</v>
      </c>
      <c r="Z209">
        <f t="shared" si="64"/>
        <v>85.37170890171906</v>
      </c>
      <c r="AA209">
        <f t="shared" si="65"/>
        <v>141.94249507411425</v>
      </c>
      <c r="AB209">
        <f t="shared" si="66"/>
        <v>871.34820281211103</v>
      </c>
      <c r="AC209">
        <f t="shared" si="68"/>
        <v>1334.8780892684256</v>
      </c>
      <c r="AD209">
        <f t="shared" si="67"/>
        <v>11.712133373082303</v>
      </c>
      <c r="AE209">
        <f t="shared" si="69"/>
        <v>67.628824476650578</v>
      </c>
    </row>
    <row r="210" spans="1:31" x14ac:dyDescent="0.35">
      <c r="A210">
        <v>16.995899999999999</v>
      </c>
      <c r="B210">
        <v>21753.200000000001</v>
      </c>
      <c r="C210">
        <v>37.1</v>
      </c>
      <c r="D210">
        <v>72.900000000000006</v>
      </c>
      <c r="E210">
        <v>29411</v>
      </c>
      <c r="F210">
        <v>252606.9</v>
      </c>
      <c r="G210">
        <v>1553.2</v>
      </c>
      <c r="H210">
        <v>783.2</v>
      </c>
      <c r="I210">
        <v>7407.1</v>
      </c>
      <c r="J210">
        <v>13758.5</v>
      </c>
      <c r="K210">
        <v>141</v>
      </c>
      <c r="L210">
        <v>449.2</v>
      </c>
      <c r="M210">
        <v>187.7</v>
      </c>
      <c r="N210">
        <v>260.5</v>
      </c>
      <c r="O210">
        <v>298.10000000000002</v>
      </c>
      <c r="P210">
        <v>26.3</v>
      </c>
      <c r="Q210">
        <v>214.2</v>
      </c>
      <c r="R210">
        <v>13.5</v>
      </c>
      <c r="S210">
        <v>5.45</v>
      </c>
      <c r="T210">
        <v>3.41</v>
      </c>
      <c r="U210">
        <v>27.3</v>
      </c>
      <c r="V210">
        <f t="shared" si="60"/>
        <v>288118.59999999998</v>
      </c>
      <c r="W210">
        <f t="shared" si="61"/>
        <v>6423.7435556052269</v>
      </c>
      <c r="X210">
        <f t="shared" si="62"/>
        <v>2971.3458277251107</v>
      </c>
      <c r="Y210">
        <f t="shared" si="63"/>
        <v>127788.00119117614</v>
      </c>
      <c r="Z210">
        <f t="shared" si="64"/>
        <v>122.03307943326118</v>
      </c>
      <c r="AA210">
        <f t="shared" si="65"/>
        <v>94.752647000228393</v>
      </c>
      <c r="AB210">
        <f t="shared" si="66"/>
        <v>1081.4990771161599</v>
      </c>
      <c r="AC210">
        <f t="shared" si="68"/>
        <v>1140.8496362261931</v>
      </c>
      <c r="AD210">
        <f t="shared" si="67"/>
        <v>11.612401853520401</v>
      </c>
      <c r="AE210">
        <f t="shared" si="69"/>
        <v>52.639362912400451</v>
      </c>
    </row>
    <row r="211" spans="1:31" x14ac:dyDescent="0.35">
      <c r="A211">
        <v>17.005800000000001</v>
      </c>
      <c r="B211">
        <v>20653.3</v>
      </c>
      <c r="C211">
        <v>28.8</v>
      </c>
      <c r="D211">
        <v>71</v>
      </c>
      <c r="E211">
        <v>30917.9</v>
      </c>
      <c r="F211">
        <v>249134.4</v>
      </c>
      <c r="G211">
        <v>1544.4</v>
      </c>
      <c r="H211">
        <v>849.5</v>
      </c>
      <c r="I211">
        <v>8053.3</v>
      </c>
      <c r="J211">
        <v>13675.8</v>
      </c>
      <c r="K211">
        <v>116.1</v>
      </c>
      <c r="L211">
        <v>430.7</v>
      </c>
      <c r="M211">
        <v>194.8</v>
      </c>
      <c r="N211">
        <v>287.3</v>
      </c>
      <c r="O211">
        <v>293.5</v>
      </c>
      <c r="P211">
        <v>26.3</v>
      </c>
      <c r="Q211">
        <v>261.89999999999998</v>
      </c>
      <c r="R211">
        <v>9.68</v>
      </c>
      <c r="S211">
        <v>1.95</v>
      </c>
      <c r="T211">
        <v>1.95</v>
      </c>
      <c r="U211">
        <v>33.200000000000003</v>
      </c>
      <c r="V211">
        <f t="shared" si="60"/>
        <v>283463.5</v>
      </c>
      <c r="W211">
        <f t="shared" si="61"/>
        <v>6563.4552596718804</v>
      </c>
      <c r="X211">
        <f t="shared" si="62"/>
        <v>3247.3316670400245</v>
      </c>
      <c r="Y211">
        <f t="shared" si="63"/>
        <v>137482.25080124958</v>
      </c>
      <c r="Z211">
        <f t="shared" si="64"/>
        <v>106.53928989093833</v>
      </c>
      <c r="AA211">
        <f t="shared" si="65"/>
        <v>117.12266305891237</v>
      </c>
      <c r="AB211">
        <f t="shared" si="66"/>
        <v>1069.5556923554532</v>
      </c>
      <c r="AC211">
        <f t="shared" si="68"/>
        <v>1096.7902393077063</v>
      </c>
      <c r="AD211">
        <f t="shared" si="67"/>
        <v>12.062692160574823</v>
      </c>
      <c r="AE211">
        <f t="shared" si="69"/>
        <v>61.605960264900666</v>
      </c>
    </row>
    <row r="212" spans="1:31" x14ac:dyDescent="0.35">
      <c r="A212">
        <v>17.015699999999999</v>
      </c>
      <c r="B212">
        <v>20601.900000000001</v>
      </c>
      <c r="C212">
        <v>38.5</v>
      </c>
      <c r="D212">
        <v>60</v>
      </c>
      <c r="E212">
        <v>31097.9</v>
      </c>
      <c r="F212">
        <v>283982.09999999998</v>
      </c>
      <c r="G212">
        <v>1642.4</v>
      </c>
      <c r="H212">
        <v>862.5</v>
      </c>
      <c r="I212">
        <v>8295.5</v>
      </c>
      <c r="J212">
        <v>13410.7</v>
      </c>
      <c r="K212">
        <v>131.6</v>
      </c>
      <c r="L212">
        <v>408.7</v>
      </c>
      <c r="M212">
        <v>196.8</v>
      </c>
      <c r="N212">
        <v>271.7</v>
      </c>
      <c r="O212">
        <v>216.1</v>
      </c>
      <c r="P212">
        <v>16.600000000000001</v>
      </c>
      <c r="Q212">
        <v>238.7</v>
      </c>
      <c r="R212">
        <v>9.0299999999999994</v>
      </c>
      <c r="S212">
        <v>0</v>
      </c>
      <c r="T212">
        <v>1.46</v>
      </c>
      <c r="U212">
        <v>23.4</v>
      </c>
      <c r="V212">
        <f t="shared" si="60"/>
        <v>317994.7</v>
      </c>
      <c r="W212">
        <f t="shared" si="61"/>
        <v>6140.3539115589037</v>
      </c>
      <c r="X212">
        <f t="shared" si="62"/>
        <v>2900.9917460888496</v>
      </c>
      <c r="Y212">
        <f t="shared" si="63"/>
        <v>123880.68103021842</v>
      </c>
      <c r="Z212">
        <f t="shared" si="64"/>
        <v>56.793399386845138</v>
      </c>
      <c r="AA212">
        <f t="shared" si="65"/>
        <v>73.586132095912291</v>
      </c>
      <c r="AB212">
        <f t="shared" si="66"/>
        <v>707.96777430567238</v>
      </c>
      <c r="AC212">
        <f t="shared" si="68"/>
        <v>1032.7216145426323</v>
      </c>
      <c r="AD212">
        <f t="shared" si="67"/>
        <v>13.784267470476022</v>
      </c>
      <c r="AE212">
        <f t="shared" si="69"/>
        <v>108.1173864894795</v>
      </c>
    </row>
    <row r="213" spans="1:31" x14ac:dyDescent="0.35">
      <c r="A213">
        <v>17.025600000000001</v>
      </c>
      <c r="B213">
        <v>20522.5</v>
      </c>
      <c r="C213">
        <v>38.5</v>
      </c>
      <c r="D213">
        <v>72</v>
      </c>
      <c r="E213">
        <v>31738.5</v>
      </c>
      <c r="F213">
        <v>248886</v>
      </c>
      <c r="G213">
        <v>1687.7</v>
      </c>
      <c r="H213">
        <v>900.6</v>
      </c>
      <c r="I213">
        <v>8108.4</v>
      </c>
      <c r="J213">
        <v>13870.7</v>
      </c>
      <c r="K213">
        <v>112.2</v>
      </c>
      <c r="L213">
        <v>412.7</v>
      </c>
      <c r="M213">
        <v>213.5</v>
      </c>
      <c r="N213">
        <v>276.8</v>
      </c>
      <c r="O213">
        <v>267.7</v>
      </c>
      <c r="P213">
        <v>19.5</v>
      </c>
      <c r="Q213">
        <v>264.5</v>
      </c>
      <c r="R213">
        <v>16.100000000000001</v>
      </c>
      <c r="S213">
        <v>0</v>
      </c>
      <c r="T213">
        <v>3.9</v>
      </c>
      <c r="U213">
        <v>17.100000000000001</v>
      </c>
      <c r="V213">
        <f t="shared" si="60"/>
        <v>283279.2</v>
      </c>
      <c r="W213">
        <f t="shared" si="61"/>
        <v>7070.7626963080947</v>
      </c>
      <c r="X213">
        <f t="shared" si="62"/>
        <v>3433.3618564299813</v>
      </c>
      <c r="Y213">
        <f t="shared" si="63"/>
        <v>140662.99255293011</v>
      </c>
      <c r="Z213">
        <f t="shared" si="64"/>
        <v>82.604017520523911</v>
      </c>
      <c r="AA213">
        <f t="shared" si="65"/>
        <v>60.364474341921323</v>
      </c>
      <c r="AB213">
        <f t="shared" si="66"/>
        <v>1001.8384689027645</v>
      </c>
      <c r="AC213">
        <f t="shared" si="68"/>
        <v>1149.7490814715659</v>
      </c>
      <c r="AD213">
        <f t="shared" si="67"/>
        <v>12.127469850164454</v>
      </c>
      <c r="AE213">
        <f t="shared" si="69"/>
        <v>85.598290598290617</v>
      </c>
    </row>
    <row r="214" spans="1:31" x14ac:dyDescent="0.35">
      <c r="A214">
        <v>17.035499999999999</v>
      </c>
      <c r="B214">
        <v>20302.8</v>
      </c>
      <c r="C214">
        <v>54.6</v>
      </c>
      <c r="D214">
        <v>58.7</v>
      </c>
      <c r="E214">
        <v>31996.7</v>
      </c>
      <c r="F214">
        <v>247700.4</v>
      </c>
      <c r="G214">
        <v>1839.4</v>
      </c>
      <c r="H214">
        <v>922.5</v>
      </c>
      <c r="I214">
        <v>8814.2999999999993</v>
      </c>
      <c r="J214">
        <v>13149.3</v>
      </c>
      <c r="K214">
        <v>131.6</v>
      </c>
      <c r="L214">
        <v>389.4</v>
      </c>
      <c r="M214">
        <v>238</v>
      </c>
      <c r="N214">
        <v>315.60000000000002</v>
      </c>
      <c r="O214">
        <v>271.60000000000002</v>
      </c>
      <c r="P214">
        <v>16.100000000000001</v>
      </c>
      <c r="Q214">
        <v>308.39999999999998</v>
      </c>
      <c r="R214">
        <v>11</v>
      </c>
      <c r="S214">
        <v>13.7</v>
      </c>
      <c r="T214">
        <v>3.9</v>
      </c>
      <c r="U214">
        <v>24.5</v>
      </c>
      <c r="V214">
        <f t="shared" si="60"/>
        <v>281152.5</v>
      </c>
      <c r="W214">
        <f t="shared" si="61"/>
        <v>7859.0800366349222</v>
      </c>
      <c r="X214">
        <f t="shared" si="62"/>
        <v>3489.9209503739075</v>
      </c>
      <c r="Y214">
        <f t="shared" si="63"/>
        <v>145156.09855861144</v>
      </c>
      <c r="Z214">
        <f t="shared" si="64"/>
        <v>119.86377499755471</v>
      </c>
      <c r="AA214">
        <f t="shared" si="65"/>
        <v>87.141320102079831</v>
      </c>
      <c r="AB214">
        <f t="shared" si="66"/>
        <v>1005.148451463174</v>
      </c>
      <c r="AC214">
        <f t="shared" si="68"/>
        <v>1314.5890575399471</v>
      </c>
      <c r="AD214">
        <f t="shared" si="67"/>
        <v>12.200307346769904</v>
      </c>
      <c r="AE214">
        <f t="shared" si="69"/>
        <v>65.566765578635014</v>
      </c>
    </row>
    <row r="215" spans="1:31" x14ac:dyDescent="0.35">
      <c r="A215">
        <v>17.045400000000001</v>
      </c>
      <c r="B215">
        <v>20195.3</v>
      </c>
      <c r="C215">
        <v>56.1</v>
      </c>
      <c r="D215">
        <v>51</v>
      </c>
      <c r="E215">
        <v>32252.6</v>
      </c>
      <c r="F215">
        <v>250969.2</v>
      </c>
      <c r="G215">
        <v>1740.4</v>
      </c>
      <c r="H215">
        <v>919.4</v>
      </c>
      <c r="I215">
        <v>8681.4</v>
      </c>
      <c r="J215">
        <v>13392.4</v>
      </c>
      <c r="K215">
        <v>178</v>
      </c>
      <c r="L215">
        <v>490.2</v>
      </c>
      <c r="M215">
        <v>173.5</v>
      </c>
      <c r="N215">
        <v>308.8</v>
      </c>
      <c r="O215">
        <v>280</v>
      </c>
      <c r="P215">
        <v>3.41</v>
      </c>
      <c r="Q215">
        <v>261.89999999999998</v>
      </c>
      <c r="R215">
        <v>2.58</v>
      </c>
      <c r="S215">
        <v>5.37</v>
      </c>
      <c r="T215">
        <v>0</v>
      </c>
      <c r="U215">
        <v>38.5</v>
      </c>
      <c r="V215">
        <f t="shared" si="60"/>
        <v>284556.90000000002</v>
      </c>
      <c r="W215">
        <f t="shared" si="61"/>
        <v>7398.5202959408125</v>
      </c>
      <c r="X215">
        <f t="shared" si="62"/>
        <v>3410.2142664612943</v>
      </c>
      <c r="Y215">
        <f t="shared" si="63"/>
        <v>143851.72174703897</v>
      </c>
      <c r="Z215">
        <f t="shared" si="64"/>
        <v>30.85498893191485</v>
      </c>
      <c r="AA215">
        <f t="shared" si="65"/>
        <v>135.29807219575417</v>
      </c>
      <c r="AB215">
        <f t="shared" si="66"/>
        <v>993.05270756042103</v>
      </c>
      <c r="AC215">
        <f t="shared" si="68"/>
        <v>1235.2538279690282</v>
      </c>
      <c r="AD215">
        <f t="shared" si="67"/>
        <v>12.427109277901295</v>
      </c>
      <c r="AE215">
        <f t="shared" si="69"/>
        <v>239.78359908883826</v>
      </c>
    </row>
    <row r="216" spans="1:31" x14ac:dyDescent="0.35">
      <c r="A216">
        <v>17.055199999999999</v>
      </c>
      <c r="B216">
        <v>19446.7</v>
      </c>
      <c r="C216">
        <v>45.4</v>
      </c>
      <c r="D216">
        <v>55.5</v>
      </c>
      <c r="E216">
        <v>32455.1</v>
      </c>
      <c r="F216">
        <v>245318.2</v>
      </c>
      <c r="G216">
        <v>1754</v>
      </c>
      <c r="H216">
        <v>933.5</v>
      </c>
      <c r="I216">
        <v>8244</v>
      </c>
      <c r="J216">
        <v>13426.7</v>
      </c>
      <c r="K216">
        <v>157.4</v>
      </c>
      <c r="L216">
        <v>428.3</v>
      </c>
      <c r="M216">
        <v>250.3</v>
      </c>
      <c r="N216">
        <v>346.8</v>
      </c>
      <c r="O216">
        <v>254.8</v>
      </c>
      <c r="P216">
        <v>14.1</v>
      </c>
      <c r="Q216">
        <v>243.9</v>
      </c>
      <c r="R216">
        <v>7.1</v>
      </c>
      <c r="S216">
        <v>7.8</v>
      </c>
      <c r="T216">
        <v>0</v>
      </c>
      <c r="U216">
        <v>26.8</v>
      </c>
      <c r="V216">
        <f t="shared" si="60"/>
        <v>278191.60000000003</v>
      </c>
      <c r="W216">
        <f t="shared" si="61"/>
        <v>7714.8267596864889</v>
      </c>
      <c r="X216">
        <f t="shared" si="62"/>
        <v>3555.1037486394266</v>
      </c>
      <c r="Y216">
        <f t="shared" si="63"/>
        <v>146298.80988498573</v>
      </c>
      <c r="Z216">
        <f t="shared" si="64"/>
        <v>78.722722037617231</v>
      </c>
      <c r="AA216">
        <f t="shared" si="65"/>
        <v>96.336481762928841</v>
      </c>
      <c r="AB216">
        <f t="shared" si="66"/>
        <v>941.43748409369653</v>
      </c>
      <c r="AC216">
        <f t="shared" si="68"/>
        <v>1465.5367020427648</v>
      </c>
      <c r="AD216">
        <f t="shared" si="67"/>
        <v>12.614901242884397</v>
      </c>
      <c r="AE216">
        <f t="shared" si="69"/>
        <v>98</v>
      </c>
    </row>
    <row r="217" spans="1:31" x14ac:dyDescent="0.35">
      <c r="A217">
        <v>17.065100000000001</v>
      </c>
      <c r="B217">
        <v>20533.3</v>
      </c>
      <c r="C217">
        <v>70.2</v>
      </c>
      <c r="D217">
        <v>74.8</v>
      </c>
      <c r="E217">
        <v>32135.8</v>
      </c>
      <c r="F217">
        <v>247310.9</v>
      </c>
      <c r="G217">
        <v>1888.4</v>
      </c>
      <c r="H217">
        <v>955.4</v>
      </c>
      <c r="I217">
        <v>8422.1</v>
      </c>
      <c r="J217">
        <v>12696.2</v>
      </c>
      <c r="K217">
        <v>138</v>
      </c>
      <c r="L217">
        <v>478</v>
      </c>
      <c r="M217">
        <v>229.7</v>
      </c>
      <c r="N217">
        <v>351.2</v>
      </c>
      <c r="O217">
        <v>275.5</v>
      </c>
      <c r="P217">
        <v>17.100000000000001</v>
      </c>
      <c r="Q217">
        <v>270.89999999999998</v>
      </c>
      <c r="R217">
        <v>2.58</v>
      </c>
      <c r="S217">
        <v>3.9</v>
      </c>
      <c r="T217">
        <v>9.27</v>
      </c>
      <c r="U217">
        <v>19</v>
      </c>
      <c r="V217">
        <f t="shared" si="60"/>
        <v>280540.40000000002</v>
      </c>
      <c r="W217">
        <f t="shared" si="61"/>
        <v>8233.3952614311511</v>
      </c>
      <c r="X217">
        <f t="shared" si="62"/>
        <v>3672.1983714288563</v>
      </c>
      <c r="Y217">
        <f t="shared" si="63"/>
        <v>144570.6215575368</v>
      </c>
      <c r="Z217">
        <f t="shared" si="64"/>
        <v>107.89889798403367</v>
      </c>
      <c r="AA217">
        <f t="shared" si="65"/>
        <v>67.726430845610821</v>
      </c>
      <c r="AB217">
        <f t="shared" si="66"/>
        <v>991.22978366039251</v>
      </c>
      <c r="AC217">
        <f t="shared" si="68"/>
        <v>1310.684664312163</v>
      </c>
      <c r="AD217">
        <f t="shared" si="67"/>
        <v>12.04438156555449</v>
      </c>
      <c r="AE217">
        <f t="shared" si="69"/>
        <v>76.306574165840757</v>
      </c>
    </row>
    <row r="218" spans="1:31" x14ac:dyDescent="0.35">
      <c r="A218">
        <v>17.074999999999999</v>
      </c>
      <c r="B218">
        <v>19733.400000000001</v>
      </c>
      <c r="C218">
        <v>37.1</v>
      </c>
      <c r="D218">
        <v>58.6</v>
      </c>
      <c r="E218">
        <v>32788.5</v>
      </c>
      <c r="F218">
        <v>250729.60000000001</v>
      </c>
      <c r="G218">
        <v>1884.9</v>
      </c>
      <c r="H218">
        <v>941.3</v>
      </c>
      <c r="I218">
        <v>8602.1</v>
      </c>
      <c r="J218">
        <v>13571.4</v>
      </c>
      <c r="K218">
        <v>161.9</v>
      </c>
      <c r="L218">
        <v>457.6</v>
      </c>
      <c r="M218">
        <v>212.2</v>
      </c>
      <c r="N218">
        <v>288.5</v>
      </c>
      <c r="O218">
        <v>302.60000000000002</v>
      </c>
      <c r="P218">
        <v>16.600000000000001</v>
      </c>
      <c r="Q218">
        <v>318.2</v>
      </c>
      <c r="R218">
        <v>7.1</v>
      </c>
      <c r="S218">
        <v>7.89</v>
      </c>
      <c r="T218">
        <v>10.3</v>
      </c>
      <c r="U218">
        <v>17.100000000000001</v>
      </c>
      <c r="V218">
        <f t="shared" si="60"/>
        <v>284034.40000000002</v>
      </c>
      <c r="W218">
        <f t="shared" si="61"/>
        <v>7782.5080342381061</v>
      </c>
      <c r="X218">
        <f t="shared" si="62"/>
        <v>3520.3482395090168</v>
      </c>
      <c r="Y218">
        <f t="shared" si="63"/>
        <v>145723.89823204512</v>
      </c>
      <c r="Z218">
        <f t="shared" si="64"/>
        <v>122.48516376889562</v>
      </c>
      <c r="AA218">
        <f t="shared" si="65"/>
        <v>60.203975293133503</v>
      </c>
      <c r="AB218">
        <f t="shared" si="66"/>
        <v>1090.3608858645291</v>
      </c>
      <c r="AC218">
        <f t="shared" si="68"/>
        <v>1317.0939857989031</v>
      </c>
      <c r="AD218">
        <f t="shared" si="67"/>
        <v>12.705848966726464</v>
      </c>
      <c r="AE218">
        <f t="shared" si="69"/>
        <v>63.538373095717148</v>
      </c>
    </row>
    <row r="219" spans="1:31" x14ac:dyDescent="0.35">
      <c r="A219">
        <v>17.085000000000001</v>
      </c>
      <c r="B219">
        <v>20249.400000000001</v>
      </c>
      <c r="C219">
        <v>29.8</v>
      </c>
      <c r="D219">
        <v>47.1</v>
      </c>
      <c r="E219">
        <v>32850.699999999997</v>
      </c>
      <c r="F219">
        <v>243431.2</v>
      </c>
      <c r="G219">
        <v>1882.8</v>
      </c>
      <c r="H219">
        <v>881.8</v>
      </c>
      <c r="I219">
        <v>8366.5</v>
      </c>
      <c r="J219">
        <v>13349.5</v>
      </c>
      <c r="K219">
        <v>137.69999999999999</v>
      </c>
      <c r="L219">
        <v>458</v>
      </c>
      <c r="M219">
        <v>275.5</v>
      </c>
      <c r="N219">
        <v>321.39999999999998</v>
      </c>
      <c r="O219">
        <v>227.1</v>
      </c>
      <c r="P219">
        <v>13.2</v>
      </c>
      <c r="Q219">
        <v>252.2</v>
      </c>
      <c r="R219">
        <v>7.1</v>
      </c>
      <c r="S219">
        <v>5.85</v>
      </c>
      <c r="T219">
        <v>6.34</v>
      </c>
      <c r="U219">
        <v>38</v>
      </c>
      <c r="V219">
        <f t="shared" si="60"/>
        <v>277030.10000000003</v>
      </c>
      <c r="W219">
        <f t="shared" si="61"/>
        <v>8064.1056693839391</v>
      </c>
      <c r="X219">
        <f t="shared" si="62"/>
        <v>3353.0652445347991</v>
      </c>
      <c r="Y219">
        <f t="shared" si="63"/>
        <v>148782.38862852808</v>
      </c>
      <c r="Z219">
        <f t="shared" si="64"/>
        <v>91.650690665021571</v>
      </c>
      <c r="AA219">
        <f t="shared" si="65"/>
        <v>137.16921013276172</v>
      </c>
      <c r="AB219">
        <f t="shared" si="66"/>
        <v>845.39550034454726</v>
      </c>
      <c r="AC219">
        <f t="shared" si="68"/>
        <v>1491.5346743909774</v>
      </c>
      <c r="AD219">
        <f t="shared" si="67"/>
        <v>12.021650024198248</v>
      </c>
      <c r="AE219">
        <f t="shared" si="69"/>
        <v>87.987396612839717</v>
      </c>
    </row>
    <row r="220" spans="1:31" x14ac:dyDescent="0.35">
      <c r="A220">
        <v>17.094899999999999</v>
      </c>
      <c r="B220">
        <v>18556.5</v>
      </c>
      <c r="C220">
        <v>33.700000000000003</v>
      </c>
      <c r="D220">
        <v>69</v>
      </c>
      <c r="E220">
        <v>26049</v>
      </c>
      <c r="F220">
        <v>242393.9</v>
      </c>
      <c r="G220">
        <v>1355.5</v>
      </c>
      <c r="H220">
        <v>959.2</v>
      </c>
      <c r="I220">
        <v>6952.9</v>
      </c>
      <c r="J220">
        <v>14761.3</v>
      </c>
      <c r="K220">
        <v>243.9</v>
      </c>
      <c r="L220">
        <v>668.2</v>
      </c>
      <c r="M220">
        <v>151.6</v>
      </c>
      <c r="N220">
        <v>194.6</v>
      </c>
      <c r="O220">
        <v>117.4</v>
      </c>
      <c r="P220">
        <v>26.8</v>
      </c>
      <c r="Q220">
        <v>103.2</v>
      </c>
      <c r="R220">
        <v>0</v>
      </c>
      <c r="S220">
        <v>15.1</v>
      </c>
      <c r="T220">
        <v>0</v>
      </c>
      <c r="U220">
        <v>25.8</v>
      </c>
      <c r="V220">
        <f t="shared" si="60"/>
        <v>275711.7</v>
      </c>
      <c r="W220">
        <f t="shared" si="61"/>
        <v>5744.4062040167319</v>
      </c>
      <c r="X220">
        <f t="shared" si="62"/>
        <v>3729.2577717956833</v>
      </c>
      <c r="Y220">
        <f t="shared" si="63"/>
        <v>119697.13291093559</v>
      </c>
      <c r="Z220">
        <f t="shared" si="64"/>
        <v>151.97033713114095</v>
      </c>
      <c r="AA220">
        <f t="shared" si="65"/>
        <v>93.576007111776534</v>
      </c>
      <c r="AB220">
        <f t="shared" si="66"/>
        <v>425.80710212878159</v>
      </c>
      <c r="AC220">
        <f t="shared" si="68"/>
        <v>1434.4694113452565</v>
      </c>
      <c r="AD220">
        <f t="shared" si="67"/>
        <v>13.062479454638536</v>
      </c>
      <c r="AE220">
        <f t="shared" si="69"/>
        <v>37.799522673031028</v>
      </c>
    </row>
    <row r="221" spans="1:31" x14ac:dyDescent="0.35">
      <c r="A221">
        <v>17.104800000000001</v>
      </c>
      <c r="B221">
        <v>20653.400000000001</v>
      </c>
      <c r="C221">
        <v>39</v>
      </c>
      <c r="D221">
        <v>51</v>
      </c>
      <c r="E221">
        <v>12179.8</v>
      </c>
      <c r="F221">
        <v>253931.7</v>
      </c>
      <c r="G221">
        <v>283.89999999999998</v>
      </c>
      <c r="H221">
        <v>1013.8</v>
      </c>
      <c r="I221">
        <v>3228.4</v>
      </c>
      <c r="J221">
        <v>15062.9</v>
      </c>
      <c r="K221">
        <v>122.6</v>
      </c>
      <c r="L221">
        <v>674.5</v>
      </c>
      <c r="M221">
        <v>129.69999999999999</v>
      </c>
      <c r="N221">
        <v>47.3</v>
      </c>
      <c r="O221">
        <v>43.2</v>
      </c>
      <c r="P221">
        <v>26.3</v>
      </c>
      <c r="Q221">
        <v>54.8</v>
      </c>
      <c r="R221">
        <v>4.5199999999999996</v>
      </c>
      <c r="S221">
        <v>0</v>
      </c>
      <c r="T221">
        <v>3.9</v>
      </c>
      <c r="U221">
        <v>14.1</v>
      </c>
      <c r="V221">
        <f t="shared" si="60"/>
        <v>289648.00000000006</v>
      </c>
      <c r="W221">
        <f t="shared" si="61"/>
        <v>1278.1030768380929</v>
      </c>
      <c r="X221">
        <f t="shared" si="62"/>
        <v>3676.1862674694794</v>
      </c>
      <c r="Y221">
        <f t="shared" si="63"/>
        <v>53196.293432027822</v>
      </c>
      <c r="Z221">
        <f t="shared" si="64"/>
        <v>104.26448654919072</v>
      </c>
      <c r="AA221">
        <f t="shared" si="65"/>
        <v>48.679776832569175</v>
      </c>
      <c r="AB221">
        <f t="shared" si="66"/>
        <v>164.75169861348945</v>
      </c>
      <c r="AC221">
        <f t="shared" si="68"/>
        <v>871.05728332320587</v>
      </c>
      <c r="AD221">
        <f t="shared" si="67"/>
        <v>12.294910281115943</v>
      </c>
      <c r="AE221">
        <f t="shared" si="69"/>
        <v>12.258278145695364</v>
      </c>
    </row>
    <row r="222" spans="1:31" x14ac:dyDescent="0.35">
      <c r="A222">
        <v>17.114699999999999</v>
      </c>
      <c r="B222">
        <v>21784.7</v>
      </c>
      <c r="C222">
        <v>15.1</v>
      </c>
      <c r="D222">
        <v>63.9</v>
      </c>
      <c r="E222">
        <v>9316.1</v>
      </c>
      <c r="F222">
        <v>259052.7</v>
      </c>
      <c r="G222">
        <v>180.5</v>
      </c>
      <c r="H222">
        <v>1368.4</v>
      </c>
      <c r="I222">
        <v>2481</v>
      </c>
      <c r="J222">
        <v>15681</v>
      </c>
      <c r="K222">
        <v>149.6</v>
      </c>
      <c r="L222">
        <v>717.6</v>
      </c>
      <c r="M222">
        <v>76.099999999999994</v>
      </c>
      <c r="N222">
        <v>52.7</v>
      </c>
      <c r="O222">
        <v>40</v>
      </c>
      <c r="P222">
        <v>23.4</v>
      </c>
      <c r="Q222">
        <v>32.9</v>
      </c>
      <c r="R222">
        <v>9.0299999999999994</v>
      </c>
      <c r="S222">
        <v>19.5</v>
      </c>
      <c r="T222">
        <v>0</v>
      </c>
      <c r="U222">
        <v>9.27</v>
      </c>
      <c r="V222">
        <f t="shared" si="60"/>
        <v>296518.40000000002</v>
      </c>
      <c r="W222">
        <f t="shared" si="61"/>
        <v>837.38479635665101</v>
      </c>
      <c r="X222">
        <f t="shared" si="62"/>
        <v>4830.3916384278346</v>
      </c>
      <c r="Y222">
        <f t="shared" si="63"/>
        <v>39785.38937212665</v>
      </c>
      <c r="Z222">
        <f t="shared" si="64"/>
        <v>144.67904858518054</v>
      </c>
      <c r="AA222">
        <f t="shared" si="65"/>
        <v>31.262815393580969</v>
      </c>
      <c r="AB222">
        <f t="shared" si="66"/>
        <v>165.35230191448488</v>
      </c>
      <c r="AC222">
        <f t="shared" si="68"/>
        <v>761.16692926981932</v>
      </c>
      <c r="AD222">
        <f t="shared" si="67"/>
        <v>11.891497243478222</v>
      </c>
      <c r="AE222">
        <f t="shared" si="69"/>
        <v>5.7878787878787881</v>
      </c>
    </row>
    <row r="223" spans="1:31" x14ac:dyDescent="0.35">
      <c r="A223">
        <v>17.124600000000001</v>
      </c>
      <c r="B223">
        <v>21709.4</v>
      </c>
      <c r="C223">
        <v>26.6</v>
      </c>
      <c r="D223">
        <v>64.5</v>
      </c>
      <c r="E223">
        <v>8294.2999999999993</v>
      </c>
      <c r="F223">
        <v>261262.8</v>
      </c>
      <c r="G223">
        <v>162.9</v>
      </c>
      <c r="H223">
        <v>1424.5</v>
      </c>
      <c r="I223">
        <v>2097.1</v>
      </c>
      <c r="J223">
        <v>15129.1</v>
      </c>
      <c r="K223">
        <v>167.7</v>
      </c>
      <c r="L223">
        <v>691.7</v>
      </c>
      <c r="M223">
        <v>62.6</v>
      </c>
      <c r="N223">
        <v>23.9</v>
      </c>
      <c r="O223">
        <v>41.5</v>
      </c>
      <c r="P223">
        <v>41</v>
      </c>
      <c r="Q223">
        <v>47.7</v>
      </c>
      <c r="R223">
        <v>0</v>
      </c>
      <c r="S223">
        <v>25.9</v>
      </c>
      <c r="T223">
        <v>0</v>
      </c>
      <c r="U223">
        <v>8.7799999999999994</v>
      </c>
      <c r="V223">
        <f t="shared" si="60"/>
        <v>298101.3</v>
      </c>
      <c r="W223">
        <f t="shared" si="61"/>
        <v>715.86403682238222</v>
      </c>
      <c r="X223">
        <f t="shared" si="62"/>
        <v>4994.9463487747289</v>
      </c>
      <c r="Y223">
        <f t="shared" si="63"/>
        <v>34858.620207291955</v>
      </c>
      <c r="Z223">
        <f t="shared" si="64"/>
        <v>224.42035643588272</v>
      </c>
      <c r="AA223">
        <f t="shared" si="65"/>
        <v>29.453075179477583</v>
      </c>
      <c r="AB223">
        <f t="shared" si="66"/>
        <v>139.21442140641454</v>
      </c>
      <c r="AC223">
        <f t="shared" si="68"/>
        <v>772.55617469631966</v>
      </c>
      <c r="AD223">
        <f t="shared" si="67"/>
        <v>12.034547246814743</v>
      </c>
      <c r="AE223">
        <f t="shared" si="69"/>
        <v>3.1898355754857994</v>
      </c>
    </row>
    <row r="224" spans="1:31" x14ac:dyDescent="0.35">
      <c r="A224">
        <v>17.134499999999999</v>
      </c>
      <c r="B224">
        <v>22162.6</v>
      </c>
      <c r="C224">
        <v>25.9</v>
      </c>
      <c r="D224">
        <v>49.7</v>
      </c>
      <c r="E224">
        <v>7939.4</v>
      </c>
      <c r="F224">
        <v>262596.40000000002</v>
      </c>
      <c r="G224">
        <v>136.6</v>
      </c>
      <c r="H224">
        <v>1334</v>
      </c>
      <c r="I224">
        <v>1979.2</v>
      </c>
      <c r="J224">
        <v>15299.5</v>
      </c>
      <c r="K224">
        <v>130.30000000000001</v>
      </c>
      <c r="L224">
        <v>547.79999999999995</v>
      </c>
      <c r="M224">
        <v>90.6</v>
      </c>
      <c r="N224">
        <v>53.7</v>
      </c>
      <c r="O224">
        <v>27.1</v>
      </c>
      <c r="P224">
        <v>20</v>
      </c>
      <c r="Q224">
        <v>41.3</v>
      </c>
      <c r="R224">
        <v>0</v>
      </c>
      <c r="S224">
        <v>0.98</v>
      </c>
      <c r="T224">
        <v>0</v>
      </c>
      <c r="U224">
        <v>10.7</v>
      </c>
      <c r="V224">
        <f t="shared" si="60"/>
        <v>300058.5</v>
      </c>
      <c r="W224">
        <f t="shared" si="61"/>
        <v>720.52616406467405</v>
      </c>
      <c r="X224">
        <f t="shared" si="62"/>
        <v>4611.4341036831147</v>
      </c>
      <c r="Y224">
        <f t="shared" si="63"/>
        <v>33055.554166937451</v>
      </c>
      <c r="Z224">
        <f t="shared" si="64"/>
        <v>69.919698992029893</v>
      </c>
      <c r="AA224">
        <f t="shared" si="65"/>
        <v>35.659713022627251</v>
      </c>
      <c r="AB224">
        <f t="shared" si="66"/>
        <v>90.315721767588656</v>
      </c>
      <c r="AC224">
        <f t="shared" si="68"/>
        <v>736.18977632694953</v>
      </c>
      <c r="AD224">
        <f t="shared" si="67"/>
        <v>11.848627868571379</v>
      </c>
      <c r="AE224">
        <f t="shared" si="69"/>
        <v>10.305052430886558</v>
      </c>
    </row>
    <row r="225" spans="1:31" x14ac:dyDescent="0.35">
      <c r="A225">
        <v>17.144500000000001</v>
      </c>
      <c r="B225">
        <v>22508.9</v>
      </c>
      <c r="C225">
        <v>34.6</v>
      </c>
      <c r="D225">
        <v>116.1</v>
      </c>
      <c r="E225">
        <v>7969.2</v>
      </c>
      <c r="F225">
        <v>261702.9</v>
      </c>
      <c r="G225">
        <v>126.8</v>
      </c>
      <c r="H225">
        <v>1399.9</v>
      </c>
      <c r="I225">
        <v>1936.1</v>
      </c>
      <c r="J225">
        <v>15086.2</v>
      </c>
      <c r="K225">
        <v>150.80000000000001</v>
      </c>
      <c r="L225">
        <v>557.5</v>
      </c>
      <c r="M225">
        <v>69</v>
      </c>
      <c r="N225">
        <v>30.2</v>
      </c>
      <c r="O225">
        <v>51</v>
      </c>
      <c r="P225">
        <v>25.4</v>
      </c>
      <c r="Q225">
        <v>44.5</v>
      </c>
      <c r="R225">
        <v>0</v>
      </c>
      <c r="S225">
        <v>4</v>
      </c>
      <c r="T225">
        <v>0</v>
      </c>
      <c r="U225">
        <v>3.9</v>
      </c>
      <c r="V225">
        <f t="shared" si="60"/>
        <v>299298</v>
      </c>
      <c r="W225">
        <f t="shared" si="61"/>
        <v>640.16465195223486</v>
      </c>
      <c r="X225">
        <f t="shared" si="62"/>
        <v>5065.1858682650736</v>
      </c>
      <c r="Y225">
        <f t="shared" si="63"/>
        <v>33095.109222246727</v>
      </c>
      <c r="Z225">
        <f t="shared" si="64"/>
        <v>98.229857867409734</v>
      </c>
      <c r="AA225">
        <f t="shared" si="65"/>
        <v>13.030491349758435</v>
      </c>
      <c r="AB225">
        <f t="shared" si="66"/>
        <v>170.3987330353026</v>
      </c>
      <c r="AC225">
        <f t="shared" si="68"/>
        <v>734.38512786587285</v>
      </c>
      <c r="AD225">
        <f t="shared" si="67"/>
        <v>11.626641017553055</v>
      </c>
      <c r="AE225">
        <f t="shared" si="69"/>
        <v>6.5170068027210881</v>
      </c>
    </row>
    <row r="226" spans="1:31" x14ac:dyDescent="0.35">
      <c r="A226">
        <v>17.154399999999999</v>
      </c>
      <c r="B226">
        <v>23195.8</v>
      </c>
      <c r="C226">
        <v>32.200000000000003</v>
      </c>
      <c r="D226">
        <v>56.3</v>
      </c>
      <c r="E226">
        <v>8063</v>
      </c>
      <c r="F226">
        <v>267163.59999999998</v>
      </c>
      <c r="G226">
        <v>119.5</v>
      </c>
      <c r="H226">
        <v>1517.4</v>
      </c>
      <c r="I226">
        <v>1987.6</v>
      </c>
      <c r="J226">
        <v>15895.5</v>
      </c>
      <c r="K226">
        <v>149</v>
      </c>
      <c r="L226">
        <v>531.6</v>
      </c>
      <c r="M226">
        <v>60.8</v>
      </c>
      <c r="N226">
        <v>41</v>
      </c>
      <c r="O226">
        <v>49</v>
      </c>
      <c r="P226">
        <v>16.100000000000001</v>
      </c>
      <c r="Q226">
        <v>16.899999999999999</v>
      </c>
      <c r="R226">
        <v>0</v>
      </c>
      <c r="S226">
        <v>7.32</v>
      </c>
      <c r="T226">
        <v>0</v>
      </c>
      <c r="U226">
        <v>5.44</v>
      </c>
      <c r="V226">
        <f t="shared" si="60"/>
        <v>306254.89999999997</v>
      </c>
      <c r="W226">
        <f t="shared" si="61"/>
        <v>629.21442236516054</v>
      </c>
      <c r="X226">
        <f t="shared" si="62"/>
        <v>5138.5300284175055</v>
      </c>
      <c r="Y226">
        <f t="shared" si="63"/>
        <v>32817.760630115634</v>
      </c>
      <c r="Z226">
        <f t="shared" si="64"/>
        <v>76.472245831821795</v>
      </c>
      <c r="AA226">
        <f t="shared" si="65"/>
        <v>17.762981098424877</v>
      </c>
      <c r="AB226">
        <f t="shared" si="66"/>
        <v>159.99744004095936</v>
      </c>
      <c r="AC226">
        <f t="shared" si="68"/>
        <v>685.05026368557708</v>
      </c>
      <c r="AD226">
        <f t="shared" si="67"/>
        <v>11.517757525069193</v>
      </c>
      <c r="AE226">
        <f t="shared" si="69"/>
        <v>8.2280102476515804</v>
      </c>
    </row>
    <row r="227" spans="1:31" x14ac:dyDescent="0.35">
      <c r="A227">
        <v>17.164300000000001</v>
      </c>
      <c r="B227">
        <v>23219.8</v>
      </c>
      <c r="C227">
        <v>32.200000000000003</v>
      </c>
      <c r="D227">
        <v>97.4</v>
      </c>
      <c r="E227">
        <v>8314.2999999999993</v>
      </c>
      <c r="F227">
        <v>279161.90000000002</v>
      </c>
      <c r="G227">
        <v>150.19999999999999</v>
      </c>
      <c r="H227">
        <v>1550.3</v>
      </c>
      <c r="I227">
        <v>2088.6999999999998</v>
      </c>
      <c r="J227">
        <v>15637.6</v>
      </c>
      <c r="K227">
        <v>156.80000000000001</v>
      </c>
      <c r="L227">
        <v>613.6</v>
      </c>
      <c r="M227">
        <v>65.8</v>
      </c>
      <c r="N227">
        <v>42</v>
      </c>
      <c r="O227">
        <v>38.1</v>
      </c>
      <c r="P227">
        <v>27.8</v>
      </c>
      <c r="Q227">
        <v>43.2</v>
      </c>
      <c r="R227">
        <v>0</v>
      </c>
      <c r="S227">
        <v>11.7</v>
      </c>
      <c r="T227">
        <v>0</v>
      </c>
      <c r="U227">
        <v>0</v>
      </c>
      <c r="V227">
        <f t="shared" si="60"/>
        <v>318019.3</v>
      </c>
      <c r="W227">
        <f t="shared" si="61"/>
        <v>705.6175521422756</v>
      </c>
      <c r="X227">
        <f t="shared" si="62"/>
        <v>5181.1320885241876</v>
      </c>
      <c r="Y227">
        <f t="shared" si="63"/>
        <v>32711.851136078851</v>
      </c>
      <c r="Z227">
        <f t="shared" si="64"/>
        <v>124.20629817121163</v>
      </c>
      <c r="AA227">
        <f t="shared" si="65"/>
        <v>0</v>
      </c>
      <c r="AB227">
        <f t="shared" si="66"/>
        <v>119.8040496284345</v>
      </c>
      <c r="AC227">
        <f t="shared" si="68"/>
        <v>699.95751830156235</v>
      </c>
      <c r="AD227">
        <f t="shared" si="67"/>
        <v>12.022579867182319</v>
      </c>
      <c r="AE227">
        <f t="shared" si="69"/>
        <v>5.6810126582278473</v>
      </c>
    </row>
    <row r="228" spans="1:31" x14ac:dyDescent="0.35">
      <c r="A228">
        <v>17.174199999999999</v>
      </c>
      <c r="B228">
        <v>22470.400000000001</v>
      </c>
      <c r="C228">
        <v>32.200000000000003</v>
      </c>
      <c r="D228">
        <v>74.599999999999994</v>
      </c>
      <c r="E228">
        <v>7599.7</v>
      </c>
      <c r="F228">
        <v>273957.3</v>
      </c>
      <c r="G228">
        <v>155.6</v>
      </c>
      <c r="H228">
        <v>1661.8</v>
      </c>
      <c r="I228">
        <v>2457.4</v>
      </c>
      <c r="J228">
        <v>16301</v>
      </c>
      <c r="K228">
        <v>167.1</v>
      </c>
      <c r="L228">
        <v>611.20000000000005</v>
      </c>
      <c r="M228">
        <v>74.2</v>
      </c>
      <c r="N228">
        <v>32.299999999999997</v>
      </c>
      <c r="O228">
        <v>44.5</v>
      </c>
      <c r="P228">
        <v>20</v>
      </c>
      <c r="Q228">
        <v>16.100000000000001</v>
      </c>
      <c r="R228">
        <v>0</v>
      </c>
      <c r="S228">
        <v>3.9</v>
      </c>
      <c r="T228">
        <v>3.9</v>
      </c>
      <c r="U228">
        <v>7.32</v>
      </c>
      <c r="V228">
        <f t="shared" si="60"/>
        <v>312728.7</v>
      </c>
      <c r="W228">
        <f t="shared" si="61"/>
        <v>703.80492740193029</v>
      </c>
      <c r="X228">
        <f t="shared" si="62"/>
        <v>5552.4165194943726</v>
      </c>
      <c r="Y228">
        <f t="shared" si="63"/>
        <v>32159.184622325996</v>
      </c>
      <c r="Z228">
        <f t="shared" si="64"/>
        <v>88.894943124823513</v>
      </c>
      <c r="AA228">
        <f t="shared" si="65"/>
        <v>23.406869916320439</v>
      </c>
      <c r="AB228">
        <f t="shared" si="66"/>
        <v>142.29586219621032</v>
      </c>
      <c r="AC228">
        <f t="shared" si="68"/>
        <v>771.59531568416969</v>
      </c>
      <c r="AD228">
        <f t="shared" si="67"/>
        <v>12.191919146966676</v>
      </c>
      <c r="AE228">
        <f t="shared" si="69"/>
        <v>7.9172661870503624</v>
      </c>
    </row>
    <row r="229" spans="1:31" x14ac:dyDescent="0.35">
      <c r="A229">
        <v>17.184100000000001</v>
      </c>
      <c r="B229">
        <v>22919.200000000001</v>
      </c>
      <c r="C229">
        <v>27.8</v>
      </c>
      <c r="D229">
        <v>67.099999999999994</v>
      </c>
      <c r="E229">
        <v>7525.3</v>
      </c>
      <c r="F229">
        <v>272093.09999999998</v>
      </c>
      <c r="G229">
        <v>130.69999999999999</v>
      </c>
      <c r="H229">
        <v>1458</v>
      </c>
      <c r="I229">
        <v>1903.5</v>
      </c>
      <c r="J229">
        <v>15788.1</v>
      </c>
      <c r="K229">
        <v>146.4</v>
      </c>
      <c r="L229">
        <v>530.70000000000005</v>
      </c>
      <c r="M229">
        <v>98.1</v>
      </c>
      <c r="N229">
        <v>27.8</v>
      </c>
      <c r="O229">
        <v>71.599999999999994</v>
      </c>
      <c r="P229">
        <v>28.3</v>
      </c>
      <c r="Q229">
        <v>30.3</v>
      </c>
      <c r="R229">
        <v>5.16</v>
      </c>
      <c r="S229">
        <v>26.3</v>
      </c>
      <c r="T229">
        <v>2.44</v>
      </c>
      <c r="U229">
        <v>1.95</v>
      </c>
      <c r="V229">
        <f t="shared" si="60"/>
        <v>310800.39999999997</v>
      </c>
      <c r="W229">
        <f t="shared" si="61"/>
        <v>599.4200779664377</v>
      </c>
      <c r="X229">
        <f t="shared" si="62"/>
        <v>4907.00784168875</v>
      </c>
      <c r="Y229">
        <f t="shared" si="63"/>
        <v>30337.155293236436</v>
      </c>
      <c r="Z229">
        <f t="shared" si="64"/>
        <v>183.52614732799574</v>
      </c>
      <c r="AA229">
        <f t="shared" si="65"/>
        <v>6.2741231993266426</v>
      </c>
      <c r="AB229">
        <f t="shared" si="66"/>
        <v>246.97522911810921</v>
      </c>
      <c r="AC229">
        <f t="shared" si="68"/>
        <v>786.67852422326359</v>
      </c>
      <c r="AD229">
        <f t="shared" si="67"/>
        <v>11.871841076477363</v>
      </c>
      <c r="AE229">
        <f t="shared" si="69"/>
        <v>3.2661290322580645</v>
      </c>
    </row>
    <row r="230" spans="1:31" x14ac:dyDescent="0.35">
      <c r="A230">
        <v>17.193999999999999</v>
      </c>
      <c r="B230">
        <v>23424.7</v>
      </c>
      <c r="C230">
        <v>38.5</v>
      </c>
      <c r="D230">
        <v>63.2</v>
      </c>
      <c r="E230">
        <v>7658.7</v>
      </c>
      <c r="F230">
        <v>270347.3</v>
      </c>
      <c r="G230">
        <v>144.9</v>
      </c>
      <c r="H230">
        <v>1645.6</v>
      </c>
      <c r="I230">
        <v>2024.6</v>
      </c>
      <c r="J230">
        <v>15401.8</v>
      </c>
      <c r="K230">
        <v>121.3</v>
      </c>
      <c r="L230">
        <v>526.29999999999995</v>
      </c>
      <c r="M230">
        <v>72.3</v>
      </c>
      <c r="N230">
        <v>50.7</v>
      </c>
      <c r="O230">
        <v>34.200000000000003</v>
      </c>
      <c r="P230">
        <v>16.600000000000001</v>
      </c>
      <c r="Q230">
        <v>36.799999999999997</v>
      </c>
      <c r="R230">
        <v>0</v>
      </c>
      <c r="S230">
        <v>9.27</v>
      </c>
      <c r="T230">
        <v>0</v>
      </c>
      <c r="U230">
        <v>3.41</v>
      </c>
      <c r="V230">
        <f t="shared" si="60"/>
        <v>309173.8</v>
      </c>
      <c r="W230">
        <f t="shared" si="61"/>
        <v>757.17929527016861</v>
      </c>
      <c r="X230">
        <f t="shared" si="62"/>
        <v>5526.9883799985637</v>
      </c>
      <c r="Y230">
        <f t="shared" si="63"/>
        <v>31319.924262663913</v>
      </c>
      <c r="Z230">
        <f t="shared" si="64"/>
        <v>83.674619259458595</v>
      </c>
      <c r="AA230">
        <f t="shared" si="65"/>
        <v>11.029395116921291</v>
      </c>
      <c r="AB230">
        <f t="shared" si="66"/>
        <v>110.61739384126339</v>
      </c>
      <c r="AC230">
        <f t="shared" si="68"/>
        <v>626.18501308972498</v>
      </c>
      <c r="AD230">
        <f t="shared" si="67"/>
        <v>11.541121124283341</v>
      </c>
      <c r="AE230">
        <f t="shared" si="69"/>
        <v>9.0490916119056841</v>
      </c>
    </row>
    <row r="231" spans="1:31" x14ac:dyDescent="0.35">
      <c r="A231">
        <v>17.204000000000001</v>
      </c>
      <c r="B231">
        <v>22940.799999999999</v>
      </c>
      <c r="C231">
        <v>36.1</v>
      </c>
      <c r="D231">
        <v>63.9</v>
      </c>
      <c r="E231">
        <v>7668</v>
      </c>
      <c r="F231">
        <v>272105</v>
      </c>
      <c r="G231">
        <v>154.69999999999999</v>
      </c>
      <c r="H231">
        <v>1596.1</v>
      </c>
      <c r="I231">
        <v>1876.8</v>
      </c>
      <c r="J231">
        <v>15705.6</v>
      </c>
      <c r="K231">
        <v>156.80000000000001</v>
      </c>
      <c r="L231">
        <v>564.79999999999995</v>
      </c>
      <c r="M231">
        <v>80.599999999999994</v>
      </c>
      <c r="N231">
        <v>56</v>
      </c>
      <c r="O231">
        <v>52.3</v>
      </c>
      <c r="P231">
        <v>9.27</v>
      </c>
      <c r="Q231">
        <v>32.9</v>
      </c>
      <c r="R231">
        <v>0</v>
      </c>
      <c r="S231">
        <v>17.600000000000001</v>
      </c>
      <c r="T231">
        <v>0</v>
      </c>
      <c r="U231">
        <v>3.9</v>
      </c>
      <c r="V231">
        <f t="shared" si="60"/>
        <v>310751.39999999997</v>
      </c>
      <c r="W231">
        <f t="shared" si="61"/>
        <v>794.20398427810778</v>
      </c>
      <c r="X231">
        <f t="shared" si="62"/>
        <v>5341.8906560034811</v>
      </c>
      <c r="Y231">
        <f t="shared" si="63"/>
        <v>30715.22767073616</v>
      </c>
      <c r="Z231">
        <f t="shared" si="64"/>
        <v>86.46783248603225</v>
      </c>
      <c r="AA231">
        <f t="shared" si="65"/>
        <v>12.550225035188902</v>
      </c>
      <c r="AB231">
        <f t="shared" si="66"/>
        <v>168.30173572830245</v>
      </c>
      <c r="AC231">
        <f t="shared" si="68"/>
        <v>763.9547239368834</v>
      </c>
      <c r="AD231">
        <f t="shared" si="67"/>
        <v>11.86118182452225</v>
      </c>
      <c r="AE231">
        <f t="shared" si="69"/>
        <v>9.1849646445850368</v>
      </c>
    </row>
    <row r="232" spans="1:31" x14ac:dyDescent="0.35">
      <c r="A232">
        <v>17.213899999999999</v>
      </c>
      <c r="B232">
        <v>22506</v>
      </c>
      <c r="C232">
        <v>26.8</v>
      </c>
      <c r="D232">
        <v>71</v>
      </c>
      <c r="E232">
        <v>7903.3</v>
      </c>
      <c r="F232">
        <v>273622.8</v>
      </c>
      <c r="G232">
        <v>89.2</v>
      </c>
      <c r="H232">
        <v>1485.4</v>
      </c>
      <c r="I232">
        <v>1899.8</v>
      </c>
      <c r="J232">
        <v>16100.7</v>
      </c>
      <c r="K232">
        <v>142.6</v>
      </c>
      <c r="L232">
        <v>574.4</v>
      </c>
      <c r="M232">
        <v>67.7</v>
      </c>
      <c r="N232">
        <v>37.6</v>
      </c>
      <c r="O232">
        <v>20</v>
      </c>
      <c r="P232">
        <v>22</v>
      </c>
      <c r="Q232">
        <v>25.8</v>
      </c>
      <c r="R232">
        <v>0</v>
      </c>
      <c r="S232">
        <v>9.34</v>
      </c>
      <c r="T232">
        <v>0</v>
      </c>
      <c r="U232">
        <v>3.9</v>
      </c>
      <c r="V232">
        <f t="shared" si="60"/>
        <v>312229.5</v>
      </c>
      <c r="W232">
        <f t="shared" si="61"/>
        <v>491.94582830898423</v>
      </c>
      <c r="X232">
        <f t="shared" si="62"/>
        <v>4984.7948384121291</v>
      </c>
      <c r="Y232">
        <f t="shared" si="63"/>
        <v>31397.097327446638</v>
      </c>
      <c r="Z232">
        <f t="shared" si="64"/>
        <v>100.37488450002321</v>
      </c>
      <c r="AA232">
        <f t="shared" si="65"/>
        <v>12.490812046907804</v>
      </c>
      <c r="AB232">
        <f t="shared" si="66"/>
        <v>64.055446394398999</v>
      </c>
      <c r="AC232">
        <f t="shared" si="68"/>
        <v>673.54301883710536</v>
      </c>
      <c r="AD232">
        <f t="shared" si="67"/>
        <v>12.157771260997066</v>
      </c>
      <c r="AE232">
        <f t="shared" si="69"/>
        <v>4.901084875558392</v>
      </c>
    </row>
    <row r="233" spans="1:31" x14ac:dyDescent="0.35">
      <c r="A233">
        <v>17.223800000000001</v>
      </c>
      <c r="B233">
        <v>22976.5</v>
      </c>
      <c r="C233">
        <v>10.9</v>
      </c>
      <c r="D233">
        <v>58.1</v>
      </c>
      <c r="E233">
        <v>7718.9</v>
      </c>
      <c r="F233">
        <v>280695.3</v>
      </c>
      <c r="G233">
        <v>136.6</v>
      </c>
      <c r="H233">
        <v>1725.7</v>
      </c>
      <c r="I233">
        <v>1830</v>
      </c>
      <c r="J233">
        <v>18215.099999999999</v>
      </c>
      <c r="K233">
        <v>164.7</v>
      </c>
      <c r="L233">
        <v>548.70000000000005</v>
      </c>
      <c r="M233">
        <v>68</v>
      </c>
      <c r="N233">
        <v>27.5</v>
      </c>
      <c r="O233">
        <v>61.5</v>
      </c>
      <c r="P233">
        <v>18</v>
      </c>
      <c r="Q233">
        <v>34.9</v>
      </c>
      <c r="R233">
        <v>0</v>
      </c>
      <c r="S233">
        <v>7.85</v>
      </c>
      <c r="T233">
        <v>0</v>
      </c>
      <c r="U233">
        <v>2.44</v>
      </c>
      <c r="V233">
        <f t="shared" si="60"/>
        <v>321886.89999999997</v>
      </c>
      <c r="W233">
        <f t="shared" si="61"/>
        <v>543.66922046221828</v>
      </c>
      <c r="X233">
        <f t="shared" si="62"/>
        <v>5541.6980312028854</v>
      </c>
      <c r="Y233">
        <f t="shared" si="63"/>
        <v>29665.388681552438</v>
      </c>
      <c r="Z233">
        <f t="shared" si="64"/>
        <v>80.3077105654191</v>
      </c>
      <c r="AA233">
        <f t="shared" si="65"/>
        <v>7.5803022738732153</v>
      </c>
      <c r="AB233">
        <f t="shared" si="66"/>
        <v>191.06089747672243</v>
      </c>
      <c r="AC233">
        <f t="shared" si="68"/>
        <v>722.9247291517612</v>
      </c>
      <c r="AD233">
        <f t="shared" si="67"/>
        <v>12.216625682762823</v>
      </c>
      <c r="AE233">
        <f t="shared" si="69"/>
        <v>6.7698259187620886</v>
      </c>
    </row>
    <row r="234" spans="1:31" x14ac:dyDescent="0.35">
      <c r="A234">
        <v>17.233699999999999</v>
      </c>
      <c r="B234">
        <v>23042.9</v>
      </c>
      <c r="C234">
        <v>25.8</v>
      </c>
      <c r="D234">
        <v>44.7</v>
      </c>
      <c r="E234">
        <v>8282.2000000000007</v>
      </c>
      <c r="F234">
        <v>288250.90000000002</v>
      </c>
      <c r="G234">
        <v>125.2</v>
      </c>
      <c r="H234">
        <v>1619.4</v>
      </c>
      <c r="I234">
        <v>2067</v>
      </c>
      <c r="J234">
        <v>15677.6</v>
      </c>
      <c r="K234">
        <v>114.8</v>
      </c>
      <c r="L234">
        <v>588.20000000000005</v>
      </c>
      <c r="M234">
        <v>117.4</v>
      </c>
      <c r="N234">
        <v>24.9</v>
      </c>
      <c r="O234">
        <v>44.5</v>
      </c>
      <c r="P234">
        <v>7.8</v>
      </c>
      <c r="Q234">
        <v>23.9</v>
      </c>
      <c r="R234">
        <v>4.51</v>
      </c>
      <c r="S234">
        <v>5.85</v>
      </c>
      <c r="T234">
        <v>3.9</v>
      </c>
      <c r="U234">
        <v>3.41</v>
      </c>
      <c r="V234">
        <f t="shared" si="60"/>
        <v>326971.40000000002</v>
      </c>
      <c r="W234">
        <f t="shared" si="61"/>
        <v>537.96754089195565</v>
      </c>
      <c r="X234">
        <f t="shared" si="62"/>
        <v>5089.4359567839883</v>
      </c>
      <c r="Y234">
        <f t="shared" si="63"/>
        <v>31651.697977254276</v>
      </c>
      <c r="Z234">
        <f t="shared" si="64"/>
        <v>53.674419230550427</v>
      </c>
      <c r="AA234">
        <f t="shared" si="65"/>
        <v>10.429046699497265</v>
      </c>
      <c r="AB234">
        <f t="shared" si="66"/>
        <v>149.89078555494456</v>
      </c>
      <c r="AC234">
        <f t="shared" si="68"/>
        <v>710.15385443497496</v>
      </c>
      <c r="AD234">
        <f t="shared" si="67"/>
        <v>12.50931523375964</v>
      </c>
      <c r="AE234">
        <f t="shared" si="69"/>
        <v>10.022792022792025</v>
      </c>
    </row>
    <row r="235" spans="1:31" x14ac:dyDescent="0.35">
      <c r="A235">
        <v>17.243600000000001</v>
      </c>
      <c r="B235">
        <v>24562.9</v>
      </c>
      <c r="C235">
        <v>17.100000000000001</v>
      </c>
      <c r="D235">
        <v>69.7</v>
      </c>
      <c r="E235">
        <v>8216.2000000000007</v>
      </c>
      <c r="F235">
        <v>293049.09999999998</v>
      </c>
      <c r="G235">
        <v>171.2</v>
      </c>
      <c r="H235">
        <v>1553.5</v>
      </c>
      <c r="I235">
        <v>2112.6</v>
      </c>
      <c r="J235">
        <v>16156.2</v>
      </c>
      <c r="K235">
        <v>221.3</v>
      </c>
      <c r="L235">
        <v>602.9</v>
      </c>
      <c r="M235">
        <v>50.3</v>
      </c>
      <c r="N235">
        <v>23.4</v>
      </c>
      <c r="O235">
        <v>52.2</v>
      </c>
      <c r="P235">
        <v>13.2</v>
      </c>
      <c r="Q235">
        <v>36.1</v>
      </c>
      <c r="R235">
        <v>4.5199999999999996</v>
      </c>
      <c r="S235">
        <v>3.9</v>
      </c>
      <c r="T235">
        <v>2.44</v>
      </c>
      <c r="U235">
        <v>0</v>
      </c>
      <c r="V235">
        <f t="shared" si="60"/>
        <v>333768.2</v>
      </c>
      <c r="W235">
        <f t="shared" si="61"/>
        <v>634.27252805989303</v>
      </c>
      <c r="X235">
        <f t="shared" si="62"/>
        <v>4863.2553970090621</v>
      </c>
      <c r="Y235">
        <f t="shared" si="63"/>
        <v>30946.027812116317</v>
      </c>
      <c r="Z235">
        <f t="shared" si="64"/>
        <v>58.543623988145065</v>
      </c>
      <c r="AA235">
        <f t="shared" si="65"/>
        <v>0</v>
      </c>
      <c r="AB235">
        <f t="shared" si="66"/>
        <v>169.93829849578239</v>
      </c>
      <c r="AC235">
        <f t="shared" si="68"/>
        <v>813.73839688742066</v>
      </c>
      <c r="AD235">
        <f t="shared" si="67"/>
        <v>11.930557873866684</v>
      </c>
      <c r="AE235">
        <f t="shared" si="69"/>
        <v>10.834186284544524</v>
      </c>
    </row>
    <row r="236" spans="1:31" x14ac:dyDescent="0.35">
      <c r="A236">
        <v>17.253499999999999</v>
      </c>
      <c r="B236">
        <v>24929.4</v>
      </c>
      <c r="C236">
        <v>19</v>
      </c>
      <c r="D236">
        <v>54.2</v>
      </c>
      <c r="E236">
        <v>9283.5</v>
      </c>
      <c r="F236">
        <v>300969.3</v>
      </c>
      <c r="G236">
        <v>89.8</v>
      </c>
      <c r="H236">
        <v>1589.1</v>
      </c>
      <c r="I236">
        <v>2167</v>
      </c>
      <c r="J236">
        <v>16171.4</v>
      </c>
      <c r="K236">
        <v>142.6</v>
      </c>
      <c r="L236">
        <v>596.6</v>
      </c>
      <c r="M236">
        <v>114.8</v>
      </c>
      <c r="N236">
        <v>54.1</v>
      </c>
      <c r="O236">
        <v>64.5</v>
      </c>
      <c r="P236">
        <v>52.2</v>
      </c>
      <c r="Q236">
        <v>29.8</v>
      </c>
      <c r="R236">
        <v>0</v>
      </c>
      <c r="S236">
        <v>18</v>
      </c>
      <c r="T236">
        <v>0</v>
      </c>
      <c r="U236">
        <v>5.37</v>
      </c>
      <c r="V236">
        <f t="shared" si="60"/>
        <v>342070.10000000003</v>
      </c>
      <c r="W236">
        <f t="shared" si="61"/>
        <v>476.21817867156466</v>
      </c>
      <c r="X236">
        <f t="shared" si="62"/>
        <v>4803.9860835542186</v>
      </c>
      <c r="Y236">
        <f t="shared" si="63"/>
        <v>33474.132933571214</v>
      </c>
      <c r="Z236">
        <f t="shared" si="64"/>
        <v>205.22109357117151</v>
      </c>
      <c r="AA236">
        <f t="shared" si="65"/>
        <v>15.698536644974229</v>
      </c>
      <c r="AB236">
        <f t="shared" si="66"/>
        <v>188.5578423837687</v>
      </c>
      <c r="AC236">
        <f t="shared" si="68"/>
        <v>752.47734309429541</v>
      </c>
      <c r="AD236">
        <f t="shared" si="67"/>
        <v>12.072865772942789</v>
      </c>
      <c r="AE236">
        <f t="shared" si="69"/>
        <v>2.3205128205128207</v>
      </c>
    </row>
    <row r="237" spans="1:31" x14ac:dyDescent="0.35">
      <c r="A237">
        <v>17.263400000000001</v>
      </c>
      <c r="B237">
        <v>23422.799999999999</v>
      </c>
      <c r="C237">
        <v>31.7</v>
      </c>
      <c r="D237">
        <v>78.7</v>
      </c>
      <c r="E237">
        <v>24930</v>
      </c>
      <c r="F237">
        <v>309090.7</v>
      </c>
      <c r="G237">
        <v>1019</v>
      </c>
      <c r="H237">
        <v>1325.2</v>
      </c>
      <c r="I237">
        <v>6143.2</v>
      </c>
      <c r="J237">
        <v>15162.9</v>
      </c>
      <c r="K237">
        <v>194.2</v>
      </c>
      <c r="L237">
        <v>525.4</v>
      </c>
      <c r="M237">
        <v>138.1</v>
      </c>
      <c r="N237">
        <v>116.6</v>
      </c>
      <c r="O237">
        <v>93</v>
      </c>
      <c r="P237">
        <v>9.27</v>
      </c>
      <c r="Q237">
        <v>170.3</v>
      </c>
      <c r="R237">
        <v>4.5199999999999996</v>
      </c>
      <c r="S237">
        <v>11.2</v>
      </c>
      <c r="T237">
        <v>3.9</v>
      </c>
      <c r="U237">
        <v>26.3</v>
      </c>
      <c r="V237">
        <f t="shared" si="60"/>
        <v>347676.4</v>
      </c>
      <c r="W237">
        <f t="shared" si="61"/>
        <v>3357.4323710208687</v>
      </c>
      <c r="X237">
        <f t="shared" si="62"/>
        <v>4037.9502318822902</v>
      </c>
      <c r="Y237">
        <f t="shared" si="63"/>
        <v>89373.912063056327</v>
      </c>
      <c r="Z237">
        <f t="shared" si="64"/>
        <v>70.093914916284206</v>
      </c>
      <c r="AA237">
        <f t="shared" si="65"/>
        <v>75.64505384892388</v>
      </c>
      <c r="AB237">
        <f t="shared" si="66"/>
        <v>280.49070917669417</v>
      </c>
      <c r="AC237">
        <f t="shared" si="68"/>
        <v>955.7738172622586</v>
      </c>
      <c r="AD237">
        <f t="shared" si="67"/>
        <v>13.196146489745036</v>
      </c>
      <c r="AE237">
        <f t="shared" si="69"/>
        <v>47.899056216659837</v>
      </c>
    </row>
    <row r="238" spans="1:31" x14ac:dyDescent="0.35">
      <c r="A238">
        <v>17.273299999999999</v>
      </c>
      <c r="B238">
        <v>22982.9</v>
      </c>
      <c r="C238">
        <v>53.2</v>
      </c>
      <c r="D238">
        <v>91</v>
      </c>
      <c r="E238">
        <v>31201.3</v>
      </c>
      <c r="F238">
        <v>287909.09999999998</v>
      </c>
      <c r="G238">
        <v>1372.5</v>
      </c>
      <c r="H238">
        <v>1276.9000000000001</v>
      </c>
      <c r="I238">
        <v>7721</v>
      </c>
      <c r="J238">
        <v>15164.3</v>
      </c>
      <c r="K238">
        <v>175.9</v>
      </c>
      <c r="L238">
        <v>550.70000000000005</v>
      </c>
      <c r="M238">
        <v>249</v>
      </c>
      <c r="N238">
        <v>209.3</v>
      </c>
      <c r="O238">
        <v>183.9</v>
      </c>
      <c r="P238">
        <v>33.299999999999997</v>
      </c>
      <c r="Q238">
        <v>244.6</v>
      </c>
      <c r="R238">
        <v>1.93</v>
      </c>
      <c r="S238">
        <v>18.7</v>
      </c>
      <c r="T238">
        <v>0</v>
      </c>
      <c r="U238">
        <v>21</v>
      </c>
      <c r="V238">
        <f t="shared" ref="V238:V294" si="70">B238+F238+J238</f>
        <v>326056.3</v>
      </c>
      <c r="W238">
        <f t="shared" ref="W238:W294" si="71">(C238+G238+N238)*1000000/V238</f>
        <v>5014.4714271737739</v>
      </c>
      <c r="X238">
        <f t="shared" ref="X238:X294" si="72">(D238+H238)*1000000/V238</f>
        <v>4195.2877463186578</v>
      </c>
      <c r="Y238">
        <f t="shared" ref="Y238:Y294" si="73">(E238+I238)*1000000/V238</f>
        <v>119372.94264824818</v>
      </c>
      <c r="Z238">
        <f t="shared" ref="Z238:Z294" si="74">(P238+S238+T238)*1000000/V238</f>
        <v>159.4816600691353</v>
      </c>
      <c r="AA238">
        <f t="shared" ref="AA238:AA294" si="75">U238*1000000/V238</f>
        <v>64.406055027920033</v>
      </c>
      <c r="AB238">
        <f t="shared" ref="AB238:AB294" si="76">(O238+R238)*1000000/V238</f>
        <v>569.93224789706562</v>
      </c>
      <c r="AC238">
        <f t="shared" si="68"/>
        <v>1303.1491800649153</v>
      </c>
      <c r="AD238">
        <f t="shared" ref="AD238:AD294" si="77">F238/B238</f>
        <v>12.52710058347728</v>
      </c>
      <c r="AE238">
        <f t="shared" si="69"/>
        <v>31.442307692307697</v>
      </c>
    </row>
    <row r="239" spans="1:31" x14ac:dyDescent="0.35">
      <c r="A239">
        <v>17.283200000000001</v>
      </c>
      <c r="B239">
        <v>23792</v>
      </c>
      <c r="C239">
        <v>48.5</v>
      </c>
      <c r="D239">
        <v>86.5</v>
      </c>
      <c r="E239">
        <v>31688.7</v>
      </c>
      <c r="F239">
        <v>285008</v>
      </c>
      <c r="G239">
        <v>1506.6</v>
      </c>
      <c r="H239">
        <v>1249.3</v>
      </c>
      <c r="I239">
        <v>8179.5</v>
      </c>
      <c r="J239">
        <v>14926</v>
      </c>
      <c r="K239">
        <v>159.30000000000001</v>
      </c>
      <c r="L239">
        <v>617.1</v>
      </c>
      <c r="M239">
        <v>232.2</v>
      </c>
      <c r="N239">
        <v>256.10000000000002</v>
      </c>
      <c r="O239">
        <v>241.3</v>
      </c>
      <c r="P239">
        <v>42.4</v>
      </c>
      <c r="Q239">
        <v>127.7</v>
      </c>
      <c r="R239">
        <v>7.1</v>
      </c>
      <c r="S239">
        <v>7.32</v>
      </c>
      <c r="T239">
        <v>10.8</v>
      </c>
      <c r="U239">
        <v>11.4</v>
      </c>
      <c r="V239">
        <f t="shared" si="70"/>
        <v>323726</v>
      </c>
      <c r="W239">
        <f t="shared" si="71"/>
        <v>5594.8549081630754</v>
      </c>
      <c r="X239">
        <f t="shared" si="72"/>
        <v>4126.3290560535761</v>
      </c>
      <c r="Y239">
        <f t="shared" si="73"/>
        <v>123154.14887899025</v>
      </c>
      <c r="Z239">
        <f t="shared" si="74"/>
        <v>186.94822164422996</v>
      </c>
      <c r="AA239">
        <f t="shared" si="75"/>
        <v>35.214965742634206</v>
      </c>
      <c r="AB239">
        <f t="shared" si="76"/>
        <v>767.31556933950321</v>
      </c>
      <c r="AC239">
        <f t="shared" si="68"/>
        <v>1209.356060372043</v>
      </c>
      <c r="AD239">
        <f t="shared" si="77"/>
        <v>11.979152656355078</v>
      </c>
      <c r="AE239">
        <f t="shared" si="69"/>
        <v>29.927296761401191</v>
      </c>
    </row>
    <row r="240" spans="1:31" x14ac:dyDescent="0.35">
      <c r="A240">
        <v>17.293099999999999</v>
      </c>
      <c r="B240">
        <v>23372.5</v>
      </c>
      <c r="C240">
        <v>38.5</v>
      </c>
      <c r="D240">
        <v>76.099999999999994</v>
      </c>
      <c r="E240">
        <v>32133.200000000001</v>
      </c>
      <c r="F240">
        <v>283043.59999999998</v>
      </c>
      <c r="G240">
        <v>1497</v>
      </c>
      <c r="H240">
        <v>1170.3</v>
      </c>
      <c r="I240">
        <v>8235.7999999999993</v>
      </c>
      <c r="J240">
        <v>14733.4</v>
      </c>
      <c r="K240">
        <v>167.7</v>
      </c>
      <c r="L240">
        <v>500</v>
      </c>
      <c r="M240">
        <v>227.1</v>
      </c>
      <c r="N240">
        <v>196.6</v>
      </c>
      <c r="O240">
        <v>243.2</v>
      </c>
      <c r="P240">
        <v>17.100000000000001</v>
      </c>
      <c r="Q240">
        <v>193.5</v>
      </c>
      <c r="R240">
        <v>14.8</v>
      </c>
      <c r="S240">
        <v>3.9</v>
      </c>
      <c r="T240">
        <v>0</v>
      </c>
      <c r="U240">
        <v>30.2</v>
      </c>
      <c r="V240">
        <f t="shared" si="70"/>
        <v>321149.5</v>
      </c>
      <c r="W240">
        <f t="shared" si="71"/>
        <v>5393.4382585057738</v>
      </c>
      <c r="X240">
        <f t="shared" si="72"/>
        <v>3881.0585101331303</v>
      </c>
      <c r="Y240">
        <f t="shared" si="73"/>
        <v>125701.58135074163</v>
      </c>
      <c r="Z240">
        <f t="shared" si="74"/>
        <v>65.39010647689004</v>
      </c>
      <c r="AA240">
        <f t="shared" si="75"/>
        <v>94.037200742956159</v>
      </c>
      <c r="AB240">
        <f t="shared" si="76"/>
        <v>803.36416528750624</v>
      </c>
      <c r="AC240">
        <f t="shared" si="68"/>
        <v>1229.3340017655328</v>
      </c>
      <c r="AD240">
        <f t="shared" si="77"/>
        <v>12.110112311477163</v>
      </c>
      <c r="AE240">
        <f t="shared" si="69"/>
        <v>82.480952380952388</v>
      </c>
    </row>
    <row r="241" spans="1:31" x14ac:dyDescent="0.35">
      <c r="A241">
        <v>17.303000000000001</v>
      </c>
      <c r="B241">
        <v>23645.3</v>
      </c>
      <c r="C241">
        <v>41.6</v>
      </c>
      <c r="D241">
        <v>62.9</v>
      </c>
      <c r="E241">
        <v>33212.1</v>
      </c>
      <c r="F241">
        <v>301583.59999999998</v>
      </c>
      <c r="G241">
        <v>1565.8</v>
      </c>
      <c r="H241">
        <v>1131.5</v>
      </c>
      <c r="I241">
        <v>7958.3</v>
      </c>
      <c r="J241">
        <v>15127.6</v>
      </c>
      <c r="K241">
        <v>170.3</v>
      </c>
      <c r="L241">
        <v>588.79999999999995</v>
      </c>
      <c r="M241">
        <v>181.3</v>
      </c>
      <c r="N241">
        <v>260.5</v>
      </c>
      <c r="O241">
        <v>231.6</v>
      </c>
      <c r="P241">
        <v>21.9</v>
      </c>
      <c r="Q241">
        <v>266.3</v>
      </c>
      <c r="R241">
        <v>0</v>
      </c>
      <c r="S241">
        <v>0</v>
      </c>
      <c r="T241">
        <v>3.41</v>
      </c>
      <c r="U241">
        <v>28.8</v>
      </c>
      <c r="V241">
        <f t="shared" si="70"/>
        <v>340356.49999999994</v>
      </c>
      <c r="W241">
        <f t="shared" si="71"/>
        <v>5488.0691275177651</v>
      </c>
      <c r="X241">
        <f t="shared" si="72"/>
        <v>3509.2616124563515</v>
      </c>
      <c r="Y241">
        <f t="shared" si="73"/>
        <v>120962.57894296129</v>
      </c>
      <c r="Z241">
        <f t="shared" si="74"/>
        <v>74.363204463555135</v>
      </c>
      <c r="AA241">
        <f t="shared" si="75"/>
        <v>84.617158773227501</v>
      </c>
      <c r="AB241">
        <f t="shared" si="76"/>
        <v>680.46298513470447</v>
      </c>
      <c r="AC241">
        <f t="shared" si="68"/>
        <v>1033.0344800231524</v>
      </c>
      <c r="AD241">
        <f t="shared" si="77"/>
        <v>12.754483977788396</v>
      </c>
      <c r="AE241">
        <f t="shared" si="69"/>
        <v>73.800869221651524</v>
      </c>
    </row>
    <row r="242" spans="1:31" x14ac:dyDescent="0.35">
      <c r="A242">
        <v>17.312899999999999</v>
      </c>
      <c r="B242">
        <v>24087.3</v>
      </c>
      <c r="C242">
        <v>42.9</v>
      </c>
      <c r="D242">
        <v>81.900000000000006</v>
      </c>
      <c r="E242">
        <v>32832.699999999997</v>
      </c>
      <c r="F242">
        <v>301162.90000000002</v>
      </c>
      <c r="G242">
        <v>1701.8</v>
      </c>
      <c r="H242">
        <v>1229</v>
      </c>
      <c r="I242">
        <v>8224.7000000000007</v>
      </c>
      <c r="J242">
        <v>14718.1</v>
      </c>
      <c r="K242">
        <v>157.4</v>
      </c>
      <c r="L242">
        <v>512.6</v>
      </c>
      <c r="M242">
        <v>212.2</v>
      </c>
      <c r="N242">
        <v>269.2</v>
      </c>
      <c r="O242">
        <v>269.89999999999998</v>
      </c>
      <c r="P242">
        <v>19.5</v>
      </c>
      <c r="Q242">
        <v>231</v>
      </c>
      <c r="R242">
        <v>8.39</v>
      </c>
      <c r="S242">
        <v>3.9</v>
      </c>
      <c r="T242">
        <v>3.41</v>
      </c>
      <c r="U242">
        <v>30.2</v>
      </c>
      <c r="V242">
        <f t="shared" si="70"/>
        <v>339968.3</v>
      </c>
      <c r="W242">
        <f t="shared" si="71"/>
        <v>5923.7876001968425</v>
      </c>
      <c r="X242">
        <f t="shared" si="72"/>
        <v>3855.947745716292</v>
      </c>
      <c r="Y242">
        <f t="shared" si="73"/>
        <v>120768.31869324285</v>
      </c>
      <c r="Z242">
        <f t="shared" si="74"/>
        <v>78.860293739151558</v>
      </c>
      <c r="AA242">
        <f t="shared" si="75"/>
        <v>88.831811671852932</v>
      </c>
      <c r="AB242">
        <f t="shared" si="76"/>
        <v>818.57632020397182</v>
      </c>
      <c r="AC242">
        <f t="shared" si="68"/>
        <v>1087.1601852290346</v>
      </c>
      <c r="AD242">
        <f t="shared" si="77"/>
        <v>12.502974596571638</v>
      </c>
      <c r="AE242">
        <f t="shared" si="69"/>
        <v>75.117493472584869</v>
      </c>
    </row>
    <row r="243" spans="1:31" x14ac:dyDescent="0.35">
      <c r="A243">
        <v>17.322800000000001</v>
      </c>
      <c r="B243">
        <v>23322.2</v>
      </c>
      <c r="C243">
        <v>42</v>
      </c>
      <c r="D243">
        <v>91</v>
      </c>
      <c r="E243">
        <v>33649.699999999997</v>
      </c>
      <c r="F243">
        <v>297183.59999999998</v>
      </c>
      <c r="G243">
        <v>1856</v>
      </c>
      <c r="H243">
        <v>1147</v>
      </c>
      <c r="I243">
        <v>8177.4</v>
      </c>
      <c r="J243">
        <v>14525.3</v>
      </c>
      <c r="K243">
        <v>181.9</v>
      </c>
      <c r="L243">
        <v>460.5</v>
      </c>
      <c r="M243">
        <v>252.5</v>
      </c>
      <c r="N243">
        <v>293.10000000000002</v>
      </c>
      <c r="O243">
        <v>333.5</v>
      </c>
      <c r="P243">
        <v>7.32</v>
      </c>
      <c r="Q243">
        <v>291.60000000000002</v>
      </c>
      <c r="R243">
        <v>7.1</v>
      </c>
      <c r="S243">
        <v>16.600000000000001</v>
      </c>
      <c r="T243">
        <v>0</v>
      </c>
      <c r="U243">
        <v>29.3</v>
      </c>
      <c r="V243">
        <f t="shared" si="70"/>
        <v>335031.09999999998</v>
      </c>
      <c r="W243">
        <f t="shared" si="71"/>
        <v>6539.9898695971815</v>
      </c>
      <c r="X243">
        <f t="shared" si="72"/>
        <v>3695.1793430520333</v>
      </c>
      <c r="Y243">
        <f t="shared" si="73"/>
        <v>124845.42479787699</v>
      </c>
      <c r="Z243">
        <f t="shared" si="74"/>
        <v>71.396356935221846</v>
      </c>
      <c r="AA243">
        <f t="shared" si="75"/>
        <v>87.454567650585275</v>
      </c>
      <c r="AB243">
        <f t="shared" si="76"/>
        <v>1016.6220389689197</v>
      </c>
      <c r="AC243">
        <f t="shared" si="68"/>
        <v>1296.596047352022</v>
      </c>
      <c r="AD243">
        <f t="shared" si="77"/>
        <v>12.742520002401145</v>
      </c>
      <c r="AE243">
        <f t="shared" si="69"/>
        <v>91.601170568561869</v>
      </c>
    </row>
    <row r="244" spans="1:31" x14ac:dyDescent="0.35">
      <c r="A244">
        <v>17.332799999999999</v>
      </c>
      <c r="B244">
        <v>23613</v>
      </c>
      <c r="C244">
        <v>58.5</v>
      </c>
      <c r="D244">
        <v>138.69999999999999</v>
      </c>
      <c r="E244">
        <v>33963.9</v>
      </c>
      <c r="F244">
        <v>297729.59999999998</v>
      </c>
      <c r="G244">
        <v>1663.8</v>
      </c>
      <c r="H244">
        <v>1096.5</v>
      </c>
      <c r="I244">
        <v>8267.7000000000007</v>
      </c>
      <c r="J244">
        <v>14468.2</v>
      </c>
      <c r="K244">
        <v>162.1</v>
      </c>
      <c r="L244">
        <v>558</v>
      </c>
      <c r="M244">
        <v>332.3</v>
      </c>
      <c r="N244">
        <v>324.8</v>
      </c>
      <c r="O244">
        <v>344.5</v>
      </c>
      <c r="P244">
        <v>11.7</v>
      </c>
      <c r="Q244">
        <v>324.5</v>
      </c>
      <c r="R244">
        <v>5.81</v>
      </c>
      <c r="S244">
        <v>21.5</v>
      </c>
      <c r="T244">
        <v>3.9</v>
      </c>
      <c r="U244">
        <v>18.7</v>
      </c>
      <c r="V244">
        <f t="shared" si="70"/>
        <v>335810.8</v>
      </c>
      <c r="W244">
        <f t="shared" si="71"/>
        <v>6095.9921479595059</v>
      </c>
      <c r="X244">
        <f t="shared" si="72"/>
        <v>3678.2616878313625</v>
      </c>
      <c r="Y244">
        <f t="shared" si="73"/>
        <v>125760.10062809179</v>
      </c>
      <c r="Z244">
        <f t="shared" si="74"/>
        <v>110.47887679610066</v>
      </c>
      <c r="AA244">
        <f t="shared" si="75"/>
        <v>55.686118492913273</v>
      </c>
      <c r="AB244">
        <f t="shared" si="76"/>
        <v>1043.1766935429116</v>
      </c>
      <c r="AC244">
        <f t="shared" si="68"/>
        <v>1472.2575926682525</v>
      </c>
      <c r="AD244">
        <f t="shared" si="77"/>
        <v>12.608715538051072</v>
      </c>
      <c r="AE244">
        <f t="shared" si="69"/>
        <v>55.177897574123989</v>
      </c>
    </row>
    <row r="245" spans="1:31" x14ac:dyDescent="0.35">
      <c r="A245">
        <v>17.342700000000001</v>
      </c>
      <c r="B245">
        <v>22987</v>
      </c>
      <c r="C245">
        <v>48.3</v>
      </c>
      <c r="D245">
        <v>73.5</v>
      </c>
      <c r="E245">
        <v>34309.5</v>
      </c>
      <c r="F245">
        <v>293769.5</v>
      </c>
      <c r="G245">
        <v>1719.8</v>
      </c>
      <c r="H245">
        <v>1114.2</v>
      </c>
      <c r="I245">
        <v>8805.4</v>
      </c>
      <c r="J245">
        <v>14351.6</v>
      </c>
      <c r="K245">
        <v>171</v>
      </c>
      <c r="L245">
        <v>572.1</v>
      </c>
      <c r="M245">
        <v>272.89999999999998</v>
      </c>
      <c r="N245">
        <v>262.39999999999998</v>
      </c>
      <c r="O245">
        <v>342.5</v>
      </c>
      <c r="P245">
        <v>30.7</v>
      </c>
      <c r="Q245">
        <v>325.8</v>
      </c>
      <c r="R245">
        <v>3.87</v>
      </c>
      <c r="S245">
        <v>10.199999999999999</v>
      </c>
      <c r="T245">
        <v>0</v>
      </c>
      <c r="U245">
        <v>33.700000000000003</v>
      </c>
      <c r="V245">
        <f t="shared" si="70"/>
        <v>331108.09999999998</v>
      </c>
      <c r="W245">
        <f t="shared" si="71"/>
        <v>6132.4383184826956</v>
      </c>
      <c r="X245">
        <f t="shared" si="72"/>
        <v>3587.0460432710647</v>
      </c>
      <c r="Y245">
        <f t="shared" si="73"/>
        <v>130213.96939549351</v>
      </c>
      <c r="Z245">
        <f t="shared" si="74"/>
        <v>123.52461326074476</v>
      </c>
      <c r="AA245">
        <f t="shared" si="75"/>
        <v>101.77944906814422</v>
      </c>
      <c r="AB245">
        <f t="shared" si="76"/>
        <v>1046.093405748757</v>
      </c>
      <c r="AC245">
        <f t="shared" si="68"/>
        <v>1340.649775707692</v>
      </c>
      <c r="AD245">
        <f t="shared" si="77"/>
        <v>12.779810327576456</v>
      </c>
      <c r="AE245">
        <f t="shared" si="69"/>
        <v>49.645476772616142</v>
      </c>
    </row>
    <row r="246" spans="1:31" x14ac:dyDescent="0.35">
      <c r="A246">
        <v>17.352599999999999</v>
      </c>
      <c r="B246">
        <v>31626.799999999999</v>
      </c>
      <c r="C246">
        <v>50.2</v>
      </c>
      <c r="D246">
        <v>156.80000000000001</v>
      </c>
      <c r="E246">
        <v>47705.1</v>
      </c>
      <c r="F246">
        <v>407465.7</v>
      </c>
      <c r="G246">
        <v>2202.8000000000002</v>
      </c>
      <c r="H246">
        <v>1356</v>
      </c>
      <c r="I246">
        <v>10677.3</v>
      </c>
      <c r="J246">
        <v>18922.900000000001</v>
      </c>
      <c r="K246">
        <v>185.8</v>
      </c>
      <c r="L246">
        <v>674.6</v>
      </c>
      <c r="M246">
        <v>241.3</v>
      </c>
      <c r="N246">
        <v>419.2</v>
      </c>
      <c r="O246">
        <v>324.5</v>
      </c>
      <c r="P246">
        <v>15.6</v>
      </c>
      <c r="Q246">
        <v>439.9</v>
      </c>
      <c r="R246">
        <v>5.16</v>
      </c>
      <c r="S246">
        <v>8.2899999999999991</v>
      </c>
      <c r="T246">
        <v>0</v>
      </c>
      <c r="U246">
        <v>54.6</v>
      </c>
      <c r="V246">
        <f t="shared" si="70"/>
        <v>458015.4</v>
      </c>
      <c r="W246">
        <f t="shared" si="71"/>
        <v>5834.3016413858568</v>
      </c>
      <c r="X246">
        <f t="shared" si="72"/>
        <v>3302.9457088124109</v>
      </c>
      <c r="Y246">
        <f t="shared" si="73"/>
        <v>127468.20303422109</v>
      </c>
      <c r="Z246">
        <f t="shared" si="74"/>
        <v>52.159818206986053</v>
      </c>
      <c r="AA246">
        <f t="shared" si="75"/>
        <v>119.20996542911001</v>
      </c>
      <c r="AB246">
        <f t="shared" si="76"/>
        <v>719.75745793700378</v>
      </c>
      <c r="AC246">
        <f t="shared" si="68"/>
        <v>932.50139624126166</v>
      </c>
      <c r="AD246">
        <f t="shared" si="77"/>
        <v>12.88355761569302</v>
      </c>
      <c r="AE246">
        <f t="shared" si="69"/>
        <v>111.85433235663457</v>
      </c>
    </row>
    <row r="247" spans="1:31" x14ac:dyDescent="0.35">
      <c r="A247">
        <v>17.362500000000001</v>
      </c>
      <c r="B247">
        <v>32810</v>
      </c>
      <c r="C247">
        <v>71.7</v>
      </c>
      <c r="D247">
        <v>111</v>
      </c>
      <c r="E247">
        <v>47312.5</v>
      </c>
      <c r="F247">
        <v>441728.2</v>
      </c>
      <c r="G247">
        <v>2472.9</v>
      </c>
      <c r="H247">
        <v>1466.5</v>
      </c>
      <c r="I247">
        <v>10929.6</v>
      </c>
      <c r="J247">
        <v>18697.400000000001</v>
      </c>
      <c r="K247">
        <v>291.60000000000002</v>
      </c>
      <c r="L247">
        <v>653.70000000000005</v>
      </c>
      <c r="M247">
        <v>353.5</v>
      </c>
      <c r="N247">
        <v>394.1</v>
      </c>
      <c r="O247">
        <v>388.4</v>
      </c>
      <c r="P247">
        <v>24</v>
      </c>
      <c r="Q247">
        <v>359.3</v>
      </c>
      <c r="R247">
        <v>5.8</v>
      </c>
      <c r="S247">
        <v>14.1</v>
      </c>
      <c r="T247">
        <v>0</v>
      </c>
      <c r="U247">
        <v>59.5</v>
      </c>
      <c r="V247">
        <f t="shared" si="70"/>
        <v>493235.60000000003</v>
      </c>
      <c r="W247">
        <f t="shared" si="71"/>
        <v>5958.0046533542991</v>
      </c>
      <c r="X247">
        <f t="shared" si="72"/>
        <v>3198.2687381040619</v>
      </c>
      <c r="Y247">
        <f t="shared" si="73"/>
        <v>118081.70375374364</v>
      </c>
      <c r="Z247">
        <f t="shared" si="74"/>
        <v>77.245032596998271</v>
      </c>
      <c r="AA247">
        <f t="shared" si="75"/>
        <v>120.63200628665084</v>
      </c>
      <c r="AB247">
        <f t="shared" si="76"/>
        <v>799.21238450752537</v>
      </c>
      <c r="AC247">
        <f t="shared" si="68"/>
        <v>1307.8942395885454</v>
      </c>
      <c r="AD247">
        <f t="shared" si="77"/>
        <v>13.463218530935691</v>
      </c>
      <c r="AE247">
        <f t="shared" si="69"/>
        <v>77.131233595800509</v>
      </c>
    </row>
    <row r="248" spans="1:31" x14ac:dyDescent="0.35">
      <c r="A248">
        <v>17.372399999999999</v>
      </c>
      <c r="B248">
        <v>32793.199999999997</v>
      </c>
      <c r="C248">
        <v>72.2</v>
      </c>
      <c r="D248">
        <v>106.5</v>
      </c>
      <c r="E248">
        <v>47730.7</v>
      </c>
      <c r="F248">
        <v>472267.4</v>
      </c>
      <c r="G248">
        <v>2456.3000000000002</v>
      </c>
      <c r="H248">
        <v>1587.6</v>
      </c>
      <c r="I248">
        <v>10181.200000000001</v>
      </c>
      <c r="J248">
        <v>18946.7</v>
      </c>
      <c r="K248">
        <v>276.10000000000002</v>
      </c>
      <c r="L248">
        <v>692.7</v>
      </c>
      <c r="M248">
        <v>332.2</v>
      </c>
      <c r="N248">
        <v>484.8</v>
      </c>
      <c r="O248">
        <v>469</v>
      </c>
      <c r="P248">
        <v>13.2</v>
      </c>
      <c r="Q248">
        <v>378.1</v>
      </c>
      <c r="R248">
        <v>25.2</v>
      </c>
      <c r="S248">
        <v>11.2</v>
      </c>
      <c r="T248">
        <v>7.32</v>
      </c>
      <c r="U248">
        <v>33.200000000000003</v>
      </c>
      <c r="V248">
        <f t="shared" si="70"/>
        <v>524007.30000000005</v>
      </c>
      <c r="W248">
        <f t="shared" si="71"/>
        <v>5750.4924072622644</v>
      </c>
      <c r="X248">
        <f t="shared" si="72"/>
        <v>3232.9702277048427</v>
      </c>
      <c r="Y248">
        <f t="shared" si="73"/>
        <v>110517.35347961754</v>
      </c>
      <c r="Z248">
        <f t="shared" si="74"/>
        <v>60.533507834719089</v>
      </c>
      <c r="AA248">
        <f t="shared" si="75"/>
        <v>63.357895968243191</v>
      </c>
      <c r="AB248">
        <f t="shared" si="76"/>
        <v>943.1166321537886</v>
      </c>
      <c r="AC248">
        <f t="shared" si="68"/>
        <v>1160.8616902856124</v>
      </c>
      <c r="AD248">
        <f t="shared" si="77"/>
        <v>14.401381993827991</v>
      </c>
      <c r="AE248">
        <f t="shared" si="69"/>
        <v>94.996847414880193</v>
      </c>
    </row>
    <row r="249" spans="1:31" x14ac:dyDescent="0.35">
      <c r="A249">
        <v>17.382300000000001</v>
      </c>
      <c r="B249">
        <v>35196.199999999997</v>
      </c>
      <c r="C249">
        <v>54.1</v>
      </c>
      <c r="D249">
        <v>140</v>
      </c>
      <c r="E249">
        <v>48245.8</v>
      </c>
      <c r="F249">
        <v>442140</v>
      </c>
      <c r="G249">
        <v>2538.8000000000002</v>
      </c>
      <c r="H249">
        <v>1461.9</v>
      </c>
      <c r="I249">
        <v>11158.6</v>
      </c>
      <c r="J249">
        <v>18863.8</v>
      </c>
      <c r="K249">
        <v>263.2</v>
      </c>
      <c r="L249">
        <v>659.8</v>
      </c>
      <c r="M249">
        <v>315.39999999999998</v>
      </c>
      <c r="N249">
        <v>451.7</v>
      </c>
      <c r="O249">
        <v>475.5</v>
      </c>
      <c r="P249">
        <v>30.2</v>
      </c>
      <c r="Q249">
        <v>330.3</v>
      </c>
      <c r="R249">
        <v>0</v>
      </c>
      <c r="S249">
        <v>15.6</v>
      </c>
      <c r="T249">
        <v>0</v>
      </c>
      <c r="U249">
        <v>67.8</v>
      </c>
      <c r="V249">
        <f t="shared" si="70"/>
        <v>496200</v>
      </c>
      <c r="W249">
        <f t="shared" si="71"/>
        <v>6135.832325675131</v>
      </c>
      <c r="X249">
        <f t="shared" si="72"/>
        <v>3228.3353486497381</v>
      </c>
      <c r="Y249">
        <f t="shared" si="73"/>
        <v>119718.6618299073</v>
      </c>
      <c r="Z249">
        <f t="shared" si="74"/>
        <v>92.301491334139456</v>
      </c>
      <c r="AA249">
        <f t="shared" si="75"/>
        <v>136.63845223700122</v>
      </c>
      <c r="AB249">
        <f t="shared" si="76"/>
        <v>958.28295042321645</v>
      </c>
      <c r="AC249">
        <f t="shared" si="68"/>
        <v>1166.0620717452637</v>
      </c>
      <c r="AD249">
        <f t="shared" si="77"/>
        <v>12.562151595910922</v>
      </c>
      <c r="AE249">
        <f t="shared" si="69"/>
        <v>66.47598253275109</v>
      </c>
    </row>
    <row r="250" spans="1:31" x14ac:dyDescent="0.35">
      <c r="A250">
        <v>17.392299999999999</v>
      </c>
      <c r="B250">
        <v>32480</v>
      </c>
      <c r="C250">
        <v>79.5</v>
      </c>
      <c r="D250">
        <v>144.5</v>
      </c>
      <c r="E250">
        <v>47492.7</v>
      </c>
      <c r="F250">
        <v>433539.2</v>
      </c>
      <c r="G250">
        <v>2558.3000000000002</v>
      </c>
      <c r="H250">
        <v>1525.7</v>
      </c>
      <c r="I250">
        <v>10776.7</v>
      </c>
      <c r="J250">
        <v>19327.599999999999</v>
      </c>
      <c r="K250">
        <v>254.2</v>
      </c>
      <c r="L250">
        <v>698.1</v>
      </c>
      <c r="M250">
        <v>324.5</v>
      </c>
      <c r="N250">
        <v>452.6</v>
      </c>
      <c r="O250">
        <v>490.4</v>
      </c>
      <c r="P250">
        <v>7.8</v>
      </c>
      <c r="Q250">
        <v>225.8</v>
      </c>
      <c r="R250">
        <v>10.3</v>
      </c>
      <c r="S250">
        <v>2.93</v>
      </c>
      <c r="T250">
        <v>7.8</v>
      </c>
      <c r="U250">
        <v>20.5</v>
      </c>
      <c r="V250">
        <f t="shared" si="70"/>
        <v>485346.8</v>
      </c>
      <c r="W250">
        <f t="shared" si="71"/>
        <v>6367.4057395660175</v>
      </c>
      <c r="X250">
        <f t="shared" si="72"/>
        <v>3441.2506685940857</v>
      </c>
      <c r="Y250">
        <f t="shared" si="73"/>
        <v>120057.24566433733</v>
      </c>
      <c r="Z250">
        <f t="shared" si="74"/>
        <v>38.178885695754047</v>
      </c>
      <c r="AA250">
        <f t="shared" si="75"/>
        <v>42.237839005016617</v>
      </c>
      <c r="AB250">
        <f t="shared" si="76"/>
        <v>1031.6334629176499</v>
      </c>
      <c r="AC250">
        <f t="shared" si="68"/>
        <v>1192.3432893757617</v>
      </c>
      <c r="AD250">
        <f t="shared" si="77"/>
        <v>13.347881773399015</v>
      </c>
      <c r="AE250">
        <f t="shared" si="69"/>
        <v>166.77819751753913</v>
      </c>
    </row>
    <row r="251" spans="1:31" x14ac:dyDescent="0.35">
      <c r="A251">
        <v>17.402200000000001</v>
      </c>
      <c r="B251">
        <v>32535.9</v>
      </c>
      <c r="C251">
        <v>86.3</v>
      </c>
      <c r="D251">
        <v>149.9</v>
      </c>
      <c r="E251">
        <v>47511.7</v>
      </c>
      <c r="F251">
        <v>441503.8</v>
      </c>
      <c r="G251">
        <v>2613.5</v>
      </c>
      <c r="H251">
        <v>1563.5</v>
      </c>
      <c r="I251">
        <v>10809.5</v>
      </c>
      <c r="J251">
        <v>18686.400000000001</v>
      </c>
      <c r="K251">
        <v>319.7</v>
      </c>
      <c r="L251">
        <v>598</v>
      </c>
      <c r="M251">
        <v>352.3</v>
      </c>
      <c r="N251">
        <v>421.7</v>
      </c>
      <c r="O251">
        <v>474.2</v>
      </c>
      <c r="P251">
        <v>38.299999999999997</v>
      </c>
      <c r="Q251">
        <v>315</v>
      </c>
      <c r="R251">
        <v>31</v>
      </c>
      <c r="S251">
        <v>4.92</v>
      </c>
      <c r="T251">
        <v>3.41</v>
      </c>
      <c r="U251">
        <v>64</v>
      </c>
      <c r="V251">
        <f t="shared" si="70"/>
        <v>492726.10000000003</v>
      </c>
      <c r="W251">
        <f t="shared" si="71"/>
        <v>6335.1626796307319</v>
      </c>
      <c r="X251">
        <f t="shared" si="72"/>
        <v>3477.3883502416452</v>
      </c>
      <c r="Y251">
        <f t="shared" si="73"/>
        <v>118364.34075645678</v>
      </c>
      <c r="Z251">
        <f t="shared" si="74"/>
        <v>94.636756607778622</v>
      </c>
      <c r="AA251">
        <f t="shared" si="75"/>
        <v>129.88960803984202</v>
      </c>
      <c r="AB251">
        <f t="shared" si="76"/>
        <v>1025.3160934645027</v>
      </c>
      <c r="AC251">
        <f t="shared" si="68"/>
        <v>1363.8408844183411</v>
      </c>
      <c r="AD251">
        <f t="shared" si="77"/>
        <v>13.569742960852473</v>
      </c>
      <c r="AE251">
        <f t="shared" si="69"/>
        <v>66.941882907999158</v>
      </c>
    </row>
    <row r="252" spans="1:31" x14ac:dyDescent="0.35">
      <c r="A252">
        <v>17.412099999999999</v>
      </c>
      <c r="B252">
        <v>32219.5</v>
      </c>
      <c r="C252">
        <v>68.3</v>
      </c>
      <c r="D252">
        <v>52.9</v>
      </c>
      <c r="E252">
        <v>48459.8</v>
      </c>
      <c r="F252">
        <v>445734.5</v>
      </c>
      <c r="G252">
        <v>2539.8000000000002</v>
      </c>
      <c r="H252">
        <v>1644.5</v>
      </c>
      <c r="I252">
        <v>11136.1</v>
      </c>
      <c r="J252">
        <v>19450.5</v>
      </c>
      <c r="K252">
        <v>220</v>
      </c>
      <c r="L252">
        <v>592.20000000000005</v>
      </c>
      <c r="M252">
        <v>305.8</v>
      </c>
      <c r="N252">
        <v>440.9</v>
      </c>
      <c r="O252">
        <v>394.5</v>
      </c>
      <c r="P252">
        <v>26.3</v>
      </c>
      <c r="Q252">
        <v>392.9</v>
      </c>
      <c r="R252">
        <v>23.9</v>
      </c>
      <c r="S252">
        <v>3.41</v>
      </c>
      <c r="T252">
        <v>7.32</v>
      </c>
      <c r="U252">
        <v>36.1</v>
      </c>
      <c r="V252">
        <f t="shared" si="70"/>
        <v>497404.5</v>
      </c>
      <c r="W252">
        <f t="shared" si="71"/>
        <v>6129.8198950753367</v>
      </c>
      <c r="X252">
        <f t="shared" si="72"/>
        <v>3412.5143620534195</v>
      </c>
      <c r="Y252">
        <f t="shared" si="73"/>
        <v>119813.75319282395</v>
      </c>
      <c r="Z252">
        <f t="shared" si="74"/>
        <v>74.446451529891661</v>
      </c>
      <c r="AA252">
        <f t="shared" si="75"/>
        <v>72.57674588790411</v>
      </c>
      <c r="AB252">
        <f t="shared" si="76"/>
        <v>841.1664952769828</v>
      </c>
      <c r="AC252">
        <f t="shared" si="68"/>
        <v>1057.0873403839328</v>
      </c>
      <c r="AD252">
        <f t="shared" si="77"/>
        <v>13.834308415710982</v>
      </c>
      <c r="AE252">
        <f t="shared" si="69"/>
        <v>82.33864434242507</v>
      </c>
    </row>
    <row r="253" spans="1:31" x14ac:dyDescent="0.35">
      <c r="A253">
        <v>17.422000000000001</v>
      </c>
      <c r="B253">
        <v>32397.7</v>
      </c>
      <c r="C253">
        <v>59.1</v>
      </c>
      <c r="D253">
        <v>142.6</v>
      </c>
      <c r="E253">
        <v>48964.5</v>
      </c>
      <c r="F253">
        <v>433254.5</v>
      </c>
      <c r="G253">
        <v>2571.1</v>
      </c>
      <c r="H253">
        <v>1476.6</v>
      </c>
      <c r="I253">
        <v>11168.4</v>
      </c>
      <c r="J253">
        <v>18868.7</v>
      </c>
      <c r="K253">
        <v>238</v>
      </c>
      <c r="L253">
        <v>596</v>
      </c>
      <c r="M253">
        <v>420.5</v>
      </c>
      <c r="N253">
        <v>488.8</v>
      </c>
      <c r="O253">
        <v>404.5</v>
      </c>
      <c r="P253">
        <v>20</v>
      </c>
      <c r="Q253">
        <v>334.8</v>
      </c>
      <c r="R253">
        <v>11</v>
      </c>
      <c r="S253">
        <v>7.32</v>
      </c>
      <c r="T253">
        <v>3.9</v>
      </c>
      <c r="U253">
        <v>33.200000000000003</v>
      </c>
      <c r="V253">
        <f t="shared" si="70"/>
        <v>484520.9</v>
      </c>
      <c r="W253">
        <f t="shared" si="71"/>
        <v>6437.2868126018911</v>
      </c>
      <c r="X253">
        <f t="shared" si="72"/>
        <v>3341.8579054071756</v>
      </c>
      <c r="Y253">
        <f t="shared" si="73"/>
        <v>124107.95901683497</v>
      </c>
      <c r="Z253">
        <f t="shared" si="74"/>
        <v>64.434784959740639</v>
      </c>
      <c r="AA253">
        <f t="shared" si="75"/>
        <v>68.521295985374422</v>
      </c>
      <c r="AB253">
        <f t="shared" si="76"/>
        <v>857.54814704587557</v>
      </c>
      <c r="AC253">
        <f t="shared" si="68"/>
        <v>1359.074500191839</v>
      </c>
      <c r="AD253">
        <f t="shared" si="77"/>
        <v>13.373001787163904</v>
      </c>
      <c r="AE253">
        <f t="shared" si="69"/>
        <v>99.90390775144138</v>
      </c>
    </row>
    <row r="254" spans="1:31" x14ac:dyDescent="0.35">
      <c r="A254">
        <v>17.431899999999999</v>
      </c>
      <c r="B254">
        <v>32772.5</v>
      </c>
      <c r="C254">
        <v>75.599999999999994</v>
      </c>
      <c r="D254">
        <v>166.4</v>
      </c>
      <c r="E254">
        <v>49862.2</v>
      </c>
      <c r="F254">
        <v>433508.5</v>
      </c>
      <c r="G254">
        <v>2462.9</v>
      </c>
      <c r="H254">
        <v>1428.4</v>
      </c>
      <c r="I254">
        <v>11188.8</v>
      </c>
      <c r="J254">
        <v>19506.7</v>
      </c>
      <c r="K254">
        <v>303.8</v>
      </c>
      <c r="L254">
        <v>572.70000000000005</v>
      </c>
      <c r="M254">
        <v>358</v>
      </c>
      <c r="N254">
        <v>434.1</v>
      </c>
      <c r="O254">
        <v>496.7</v>
      </c>
      <c r="P254">
        <v>36.6</v>
      </c>
      <c r="Q254">
        <v>267.7</v>
      </c>
      <c r="R254">
        <v>31</v>
      </c>
      <c r="S254">
        <v>30.7</v>
      </c>
      <c r="T254">
        <v>4.3899999999999997</v>
      </c>
      <c r="U254">
        <v>57.8</v>
      </c>
      <c r="V254">
        <f t="shared" si="70"/>
        <v>485787.7</v>
      </c>
      <c r="W254">
        <f t="shared" si="71"/>
        <v>6119.1339344326752</v>
      </c>
      <c r="X254">
        <f t="shared" si="72"/>
        <v>3282.9155616743697</v>
      </c>
      <c r="Y254">
        <f t="shared" si="73"/>
        <v>125674.2400023714</v>
      </c>
      <c r="Z254">
        <f t="shared" si="74"/>
        <v>147.57475333360642</v>
      </c>
      <c r="AA254">
        <f t="shared" si="75"/>
        <v>118.98201621819572</v>
      </c>
      <c r="AB254">
        <f t="shared" si="76"/>
        <v>1086.2769888986486</v>
      </c>
      <c r="AC254">
        <f t="shared" si="68"/>
        <v>1362.323500574428</v>
      </c>
      <c r="AD254">
        <f t="shared" si="77"/>
        <v>13.2278129529331</v>
      </c>
      <c r="AE254">
        <f t="shared" si="69"/>
        <v>41.464639419723817</v>
      </c>
    </row>
    <row r="255" spans="1:31" x14ac:dyDescent="0.35">
      <c r="A255">
        <v>17.441800000000001</v>
      </c>
      <c r="B255">
        <v>32444.3</v>
      </c>
      <c r="C255">
        <v>54.1</v>
      </c>
      <c r="D255">
        <v>141.9</v>
      </c>
      <c r="E255">
        <v>48315.1</v>
      </c>
      <c r="F255">
        <v>433845.1</v>
      </c>
      <c r="G255">
        <v>2648.8</v>
      </c>
      <c r="H255">
        <v>1616.2</v>
      </c>
      <c r="I255">
        <v>11154.1</v>
      </c>
      <c r="J255">
        <v>18809.7</v>
      </c>
      <c r="K255">
        <v>281.89999999999998</v>
      </c>
      <c r="L255">
        <v>645.29999999999995</v>
      </c>
      <c r="M255">
        <v>404.5</v>
      </c>
      <c r="N255">
        <v>458.5</v>
      </c>
      <c r="O255">
        <v>528.4</v>
      </c>
      <c r="P255">
        <v>10.7</v>
      </c>
      <c r="Q255">
        <v>462.5</v>
      </c>
      <c r="R255">
        <v>29.7</v>
      </c>
      <c r="S255">
        <v>0</v>
      </c>
      <c r="T255">
        <v>7.32</v>
      </c>
      <c r="U255">
        <v>27.8</v>
      </c>
      <c r="V255">
        <f t="shared" si="70"/>
        <v>485099.1</v>
      </c>
      <c r="W255">
        <f t="shared" si="71"/>
        <v>6517.018893665233</v>
      </c>
      <c r="X255">
        <f t="shared" si="72"/>
        <v>3624.2079195776705</v>
      </c>
      <c r="Y255">
        <f t="shared" si="73"/>
        <v>122591.85803478095</v>
      </c>
      <c r="Z255">
        <f t="shared" si="74"/>
        <v>37.147048922580979</v>
      </c>
      <c r="AA255">
        <f t="shared" si="75"/>
        <v>57.30787791607942</v>
      </c>
      <c r="AB255">
        <f t="shared" si="76"/>
        <v>1150.4865706821556</v>
      </c>
      <c r="AC255">
        <f t="shared" si="68"/>
        <v>1414.9686115682343</v>
      </c>
      <c r="AD255">
        <f t="shared" si="77"/>
        <v>13.371997546564419</v>
      </c>
      <c r="AE255">
        <f t="shared" si="69"/>
        <v>175.43840177580466</v>
      </c>
    </row>
    <row r="256" spans="1:31" x14ac:dyDescent="0.35">
      <c r="A256">
        <v>17.451699999999999</v>
      </c>
      <c r="B256">
        <v>32700.400000000001</v>
      </c>
      <c r="C256">
        <v>34.1</v>
      </c>
      <c r="D256">
        <v>83.2</v>
      </c>
      <c r="E256">
        <v>48680.800000000003</v>
      </c>
      <c r="F256">
        <v>434506</v>
      </c>
      <c r="G256">
        <v>2562</v>
      </c>
      <c r="H256">
        <v>1369</v>
      </c>
      <c r="I256">
        <v>11090.5</v>
      </c>
      <c r="J256">
        <v>18980.2</v>
      </c>
      <c r="K256">
        <v>254.2</v>
      </c>
      <c r="L256">
        <v>655.5</v>
      </c>
      <c r="M256">
        <v>293.5</v>
      </c>
      <c r="N256">
        <v>528.79999999999995</v>
      </c>
      <c r="O256">
        <v>454.7</v>
      </c>
      <c r="P256">
        <v>18</v>
      </c>
      <c r="Q256">
        <v>307.8</v>
      </c>
      <c r="R256">
        <v>26.5</v>
      </c>
      <c r="S256">
        <v>0</v>
      </c>
      <c r="T256">
        <v>2.93</v>
      </c>
      <c r="U256">
        <v>54.1</v>
      </c>
      <c r="V256">
        <f t="shared" si="70"/>
        <v>486186.60000000003</v>
      </c>
      <c r="W256">
        <f t="shared" si="71"/>
        <v>6427.3675991892815</v>
      </c>
      <c r="X256">
        <f t="shared" si="72"/>
        <v>2986.9190142221114</v>
      </c>
      <c r="Y256">
        <f t="shared" si="73"/>
        <v>122939.01148242259</v>
      </c>
      <c r="Z256">
        <f t="shared" si="74"/>
        <v>43.04931481040407</v>
      </c>
      <c r="AA256">
        <f t="shared" si="75"/>
        <v>111.27414864992164</v>
      </c>
      <c r="AB256">
        <f t="shared" si="76"/>
        <v>989.74344418377632</v>
      </c>
      <c r="AC256">
        <f t="shared" si="68"/>
        <v>1126.5222036148259</v>
      </c>
      <c r="AD256">
        <f t="shared" si="77"/>
        <v>13.28748272192389</v>
      </c>
      <c r="AE256">
        <f t="shared" si="69"/>
        <v>149.30243669374102</v>
      </c>
    </row>
    <row r="257" spans="1:31" x14ac:dyDescent="0.35">
      <c r="A257">
        <v>17.461600000000001</v>
      </c>
      <c r="B257">
        <v>33442.400000000001</v>
      </c>
      <c r="C257">
        <v>64.400000000000006</v>
      </c>
      <c r="D257">
        <v>83</v>
      </c>
      <c r="E257">
        <v>48334.5</v>
      </c>
      <c r="F257">
        <v>435317.8</v>
      </c>
      <c r="G257">
        <v>2605</v>
      </c>
      <c r="H257">
        <v>1541.9</v>
      </c>
      <c r="I257">
        <v>11068.2</v>
      </c>
      <c r="J257">
        <v>18487.8</v>
      </c>
      <c r="K257">
        <v>180</v>
      </c>
      <c r="L257">
        <v>627.79999999999995</v>
      </c>
      <c r="M257">
        <v>336.7</v>
      </c>
      <c r="N257">
        <v>559</v>
      </c>
      <c r="O257">
        <v>373.3</v>
      </c>
      <c r="P257">
        <v>11.7</v>
      </c>
      <c r="Q257">
        <v>417.4</v>
      </c>
      <c r="R257">
        <v>16.100000000000001</v>
      </c>
      <c r="S257">
        <v>11.2</v>
      </c>
      <c r="T257">
        <v>3.41</v>
      </c>
      <c r="U257">
        <v>30.2</v>
      </c>
      <c r="V257">
        <f t="shared" si="70"/>
        <v>487248</v>
      </c>
      <c r="W257">
        <f t="shared" si="71"/>
        <v>6625.7839950087018</v>
      </c>
      <c r="X257">
        <f t="shared" si="72"/>
        <v>3334.8520671198239</v>
      </c>
      <c r="Y257">
        <f t="shared" si="73"/>
        <v>121914.71283617377</v>
      </c>
      <c r="Z257">
        <f t="shared" si="74"/>
        <v>53.997143138607036</v>
      </c>
      <c r="AA257">
        <f t="shared" si="75"/>
        <v>61.980757232456575</v>
      </c>
      <c r="AB257">
        <f t="shared" si="76"/>
        <v>799.18234656684081</v>
      </c>
      <c r="AC257">
        <f t="shared" si="68"/>
        <v>1060.4456047023284</v>
      </c>
      <c r="AD257">
        <f t="shared" si="77"/>
        <v>13.016942563930817</v>
      </c>
      <c r="AE257">
        <f t="shared" si="69"/>
        <v>122.70619536297984</v>
      </c>
    </row>
    <row r="258" spans="1:31" x14ac:dyDescent="0.35">
      <c r="A258">
        <v>17.471599999999999</v>
      </c>
      <c r="B258">
        <v>32503.9</v>
      </c>
      <c r="C258">
        <v>80</v>
      </c>
      <c r="D258">
        <v>131.6</v>
      </c>
      <c r="E258">
        <v>47591.9</v>
      </c>
      <c r="F258">
        <v>431378.2</v>
      </c>
      <c r="G258">
        <v>2503.1</v>
      </c>
      <c r="H258">
        <v>1499.3</v>
      </c>
      <c r="I258">
        <v>10643.8</v>
      </c>
      <c r="J258">
        <v>19142.900000000001</v>
      </c>
      <c r="K258">
        <v>250.9</v>
      </c>
      <c r="L258">
        <v>634.1</v>
      </c>
      <c r="M258">
        <v>355.5</v>
      </c>
      <c r="N258">
        <v>467</v>
      </c>
      <c r="O258">
        <v>469.5</v>
      </c>
      <c r="P258">
        <v>36.1</v>
      </c>
      <c r="Q258">
        <v>403.8</v>
      </c>
      <c r="R258">
        <v>4.5199999999999996</v>
      </c>
      <c r="S258">
        <v>12.2</v>
      </c>
      <c r="T258">
        <v>0</v>
      </c>
      <c r="U258">
        <v>31.2</v>
      </c>
      <c r="V258">
        <f t="shared" si="70"/>
        <v>483025.00000000006</v>
      </c>
      <c r="W258">
        <f t="shared" si="71"/>
        <v>6314.579990683711</v>
      </c>
      <c r="X258">
        <f t="shared" si="72"/>
        <v>3376.4297914186627</v>
      </c>
      <c r="Y258">
        <f t="shared" si="73"/>
        <v>120564.56705139484</v>
      </c>
      <c r="Z258">
        <f t="shared" si="74"/>
        <v>99.994824284457309</v>
      </c>
      <c r="AA258">
        <f t="shared" si="75"/>
        <v>64.592929972568697</v>
      </c>
      <c r="AB258">
        <f t="shared" si="76"/>
        <v>981.35707261528898</v>
      </c>
      <c r="AC258">
        <f t="shared" si="68"/>
        <v>1255.4215620309506</v>
      </c>
      <c r="AD258">
        <f t="shared" si="77"/>
        <v>13.271582794680024</v>
      </c>
      <c r="AE258">
        <f t="shared" si="69"/>
        <v>63.149068322981364</v>
      </c>
    </row>
    <row r="259" spans="1:31" x14ac:dyDescent="0.35">
      <c r="A259">
        <v>17.4815</v>
      </c>
      <c r="B259">
        <v>32649.3</v>
      </c>
      <c r="C259">
        <v>102.9</v>
      </c>
      <c r="D259">
        <v>172.3</v>
      </c>
      <c r="E259">
        <v>68269.600000000006</v>
      </c>
      <c r="F259">
        <v>427100</v>
      </c>
      <c r="G259">
        <v>4648.5</v>
      </c>
      <c r="H259">
        <v>2021.3</v>
      </c>
      <c r="I259">
        <v>13891.5</v>
      </c>
      <c r="J259">
        <v>17948.5</v>
      </c>
      <c r="K259">
        <v>310.89999999999998</v>
      </c>
      <c r="L259">
        <v>619</v>
      </c>
      <c r="M259">
        <v>573.5</v>
      </c>
      <c r="N259">
        <v>667.3</v>
      </c>
      <c r="O259">
        <v>661.9</v>
      </c>
      <c r="P259">
        <v>26.8</v>
      </c>
      <c r="Q259">
        <v>678.1</v>
      </c>
      <c r="R259">
        <v>20</v>
      </c>
      <c r="S259">
        <v>3.9</v>
      </c>
      <c r="T259">
        <v>0</v>
      </c>
      <c r="U259">
        <v>108.3</v>
      </c>
      <c r="V259">
        <f t="shared" si="70"/>
        <v>477697.8</v>
      </c>
      <c r="W259">
        <f t="shared" si="71"/>
        <v>11343.363942643236</v>
      </c>
      <c r="X259">
        <f t="shared" si="72"/>
        <v>4592.0244974961161</v>
      </c>
      <c r="Y259">
        <f t="shared" si="73"/>
        <v>171993.88399946576</v>
      </c>
      <c r="Z259">
        <f t="shared" si="74"/>
        <v>64.266571878706586</v>
      </c>
      <c r="AA259">
        <f t="shared" si="75"/>
        <v>226.71236920077925</v>
      </c>
      <c r="AB259">
        <f t="shared" si="76"/>
        <v>1427.4715102309451</v>
      </c>
      <c r="AC259">
        <f t="shared" si="68"/>
        <v>1851.3796797891889</v>
      </c>
      <c r="AD259">
        <f t="shared" si="77"/>
        <v>13.081444318867479</v>
      </c>
      <c r="AE259">
        <f t="shared" si="69"/>
        <v>176.50488599348535</v>
      </c>
    </row>
    <row r="260" spans="1:31" x14ac:dyDescent="0.35">
      <c r="A260">
        <v>17.491399999999999</v>
      </c>
      <c r="B260">
        <v>28303.4</v>
      </c>
      <c r="C260">
        <v>213.6</v>
      </c>
      <c r="D260">
        <v>212.9</v>
      </c>
      <c r="E260">
        <v>89306.3</v>
      </c>
      <c r="F260">
        <v>397658.2</v>
      </c>
      <c r="G260">
        <v>10720.7</v>
      </c>
      <c r="H260">
        <v>2687.1</v>
      </c>
      <c r="I260">
        <v>20982.2</v>
      </c>
      <c r="J260">
        <v>16782.900000000001</v>
      </c>
      <c r="K260">
        <v>564.5</v>
      </c>
      <c r="L260">
        <v>576.1</v>
      </c>
      <c r="M260">
        <v>868.3</v>
      </c>
      <c r="N260">
        <v>853.1</v>
      </c>
      <c r="O260">
        <v>816.1</v>
      </c>
      <c r="P260">
        <v>26.8</v>
      </c>
      <c r="Q260">
        <v>878.7</v>
      </c>
      <c r="R260">
        <v>21.3</v>
      </c>
      <c r="S260">
        <v>7.8</v>
      </c>
      <c r="T260">
        <v>13.7</v>
      </c>
      <c r="U260">
        <v>135.1</v>
      </c>
      <c r="V260">
        <f t="shared" si="70"/>
        <v>442744.50000000006</v>
      </c>
      <c r="W260">
        <f t="shared" si="71"/>
        <v>26623.48148875932</v>
      </c>
      <c r="X260">
        <f t="shared" si="72"/>
        <v>6550.0531344827541</v>
      </c>
      <c r="Y260">
        <f t="shared" si="73"/>
        <v>249101.90866289695</v>
      </c>
      <c r="Z260">
        <f t="shared" si="74"/>
        <v>109.09226427431621</v>
      </c>
      <c r="AA260">
        <f t="shared" si="75"/>
        <v>305.1421305064207</v>
      </c>
      <c r="AB260">
        <f t="shared" si="76"/>
        <v>1891.3843085571925</v>
      </c>
      <c r="AC260">
        <f t="shared" si="68"/>
        <v>3236.1779762368587</v>
      </c>
      <c r="AD260">
        <f t="shared" si="77"/>
        <v>14.049838535299646</v>
      </c>
      <c r="AE260">
        <f t="shared" si="69"/>
        <v>244.04554865424436</v>
      </c>
    </row>
    <row r="261" spans="1:31" x14ac:dyDescent="0.35">
      <c r="A261">
        <v>17.501300000000001</v>
      </c>
      <c r="B261">
        <v>31542.1</v>
      </c>
      <c r="C261">
        <v>141</v>
      </c>
      <c r="D261">
        <v>230.3</v>
      </c>
      <c r="E261">
        <v>74969.3</v>
      </c>
      <c r="F261">
        <v>413810.9</v>
      </c>
      <c r="G261">
        <v>7116.1</v>
      </c>
      <c r="H261">
        <v>2037.4</v>
      </c>
      <c r="I261">
        <v>17591.2</v>
      </c>
      <c r="J261">
        <v>16939.7</v>
      </c>
      <c r="K261">
        <v>400.6</v>
      </c>
      <c r="L261">
        <v>623.70000000000005</v>
      </c>
      <c r="M261">
        <v>683.1</v>
      </c>
      <c r="N261">
        <v>829.7</v>
      </c>
      <c r="O261">
        <v>739.9</v>
      </c>
      <c r="P261">
        <v>7.8</v>
      </c>
      <c r="Q261">
        <v>594.79999999999995</v>
      </c>
      <c r="R261">
        <v>21.9</v>
      </c>
      <c r="S261">
        <v>7.8</v>
      </c>
      <c r="T261">
        <v>4.3899999999999997</v>
      </c>
      <c r="U261">
        <v>118</v>
      </c>
      <c r="V261">
        <f t="shared" si="70"/>
        <v>462292.7</v>
      </c>
      <c r="W261">
        <f t="shared" si="71"/>
        <v>17492.813535666904</v>
      </c>
      <c r="X261">
        <f t="shared" si="72"/>
        <v>4905.333785283653</v>
      </c>
      <c r="Y261">
        <f t="shared" si="73"/>
        <v>200220.55290944461</v>
      </c>
      <c r="Z261">
        <f t="shared" si="74"/>
        <v>43.241002940344934</v>
      </c>
      <c r="AA261">
        <f t="shared" si="75"/>
        <v>255.24954211909468</v>
      </c>
      <c r="AB261">
        <f t="shared" si="76"/>
        <v>1647.8737388671723</v>
      </c>
      <c r="AC261">
        <f t="shared" si="68"/>
        <v>2344.1858372412112</v>
      </c>
      <c r="AD261">
        <f t="shared" si="77"/>
        <v>13.119319893095261</v>
      </c>
      <c r="AE261">
        <f t="shared" si="69"/>
        <v>404.54227113556777</v>
      </c>
    </row>
    <row r="262" spans="1:31" x14ac:dyDescent="0.35">
      <c r="A262">
        <v>17.511199999999999</v>
      </c>
      <c r="B262">
        <v>28520.400000000001</v>
      </c>
      <c r="C262">
        <v>170.7</v>
      </c>
      <c r="D262">
        <v>138.69999999999999</v>
      </c>
      <c r="E262">
        <v>74996.800000000003</v>
      </c>
      <c r="F262">
        <v>412168.8</v>
      </c>
      <c r="G262">
        <v>7199.2</v>
      </c>
      <c r="H262">
        <v>2428.1999999999998</v>
      </c>
      <c r="I262">
        <v>17685.900000000001</v>
      </c>
      <c r="J262">
        <v>17676.099999999999</v>
      </c>
      <c r="K262">
        <v>471.5</v>
      </c>
      <c r="L262">
        <v>589.20000000000005</v>
      </c>
      <c r="M262">
        <v>672.9</v>
      </c>
      <c r="N262">
        <v>779.5</v>
      </c>
      <c r="O262">
        <v>621.29999999999995</v>
      </c>
      <c r="P262">
        <v>32.200000000000003</v>
      </c>
      <c r="Q262">
        <v>593.5</v>
      </c>
      <c r="R262">
        <v>20.6</v>
      </c>
      <c r="S262">
        <v>7.32</v>
      </c>
      <c r="T262">
        <v>3.41</v>
      </c>
      <c r="U262">
        <v>148.80000000000001</v>
      </c>
      <c r="V262">
        <f t="shared" si="70"/>
        <v>458365.3</v>
      </c>
      <c r="W262">
        <f t="shared" si="71"/>
        <v>17779.269067706478</v>
      </c>
      <c r="X262">
        <f t="shared" si="72"/>
        <v>5600.1185080982341</v>
      </c>
      <c r="Y262">
        <f t="shared" si="73"/>
        <v>202202.69728096787</v>
      </c>
      <c r="Z262">
        <f t="shared" si="74"/>
        <v>93.658922261349204</v>
      </c>
      <c r="AA262">
        <f t="shared" si="75"/>
        <v>324.63190385485115</v>
      </c>
      <c r="AB262">
        <f t="shared" si="76"/>
        <v>1400.4114185781516</v>
      </c>
      <c r="AC262">
        <f t="shared" ref="AC262:AC294" si="78">(K262+M262)*1000000/V262</f>
        <v>2496.6985938944331</v>
      </c>
      <c r="AD262">
        <f t="shared" si="77"/>
        <v>14.451718769722724</v>
      </c>
      <c r="AE262">
        <f t="shared" ref="AE262:AE294" si="79">W262/Z262</f>
        <v>189.82995574190539</v>
      </c>
    </row>
    <row r="263" spans="1:31" x14ac:dyDescent="0.35">
      <c r="A263">
        <v>17.521100000000001</v>
      </c>
      <c r="B263">
        <v>29618.2</v>
      </c>
      <c r="C263">
        <v>181.8</v>
      </c>
      <c r="D263">
        <v>183.9</v>
      </c>
      <c r="E263">
        <v>75444.5</v>
      </c>
      <c r="F263">
        <v>415378.6</v>
      </c>
      <c r="G263">
        <v>6842.7</v>
      </c>
      <c r="H263">
        <v>2837.3</v>
      </c>
      <c r="I263">
        <v>17851</v>
      </c>
      <c r="J263">
        <v>17036.7</v>
      </c>
      <c r="K263">
        <v>440</v>
      </c>
      <c r="L263">
        <v>655.7</v>
      </c>
      <c r="M263">
        <v>615.5</v>
      </c>
      <c r="N263">
        <v>823.8</v>
      </c>
      <c r="O263">
        <v>676.1</v>
      </c>
      <c r="P263">
        <v>15.6</v>
      </c>
      <c r="Q263">
        <v>640.6</v>
      </c>
      <c r="R263">
        <v>29</v>
      </c>
      <c r="S263">
        <v>6.34</v>
      </c>
      <c r="T263">
        <v>23.4</v>
      </c>
      <c r="U263">
        <v>123.6</v>
      </c>
      <c r="V263">
        <f t="shared" si="70"/>
        <v>462033.5</v>
      </c>
      <c r="W263">
        <f t="shared" si="71"/>
        <v>16986.430637605281</v>
      </c>
      <c r="X263">
        <f t="shared" si="72"/>
        <v>6538.9197969411316</v>
      </c>
      <c r="Y263">
        <f t="shared" si="73"/>
        <v>201923.6700369129</v>
      </c>
      <c r="Z263">
        <f t="shared" si="74"/>
        <v>98.131412549090058</v>
      </c>
      <c r="AA263">
        <f t="shared" si="75"/>
        <v>267.51306993973378</v>
      </c>
      <c r="AB263">
        <f t="shared" si="76"/>
        <v>1526.0798188875915</v>
      </c>
      <c r="AC263">
        <f t="shared" si="78"/>
        <v>2284.4663860953806</v>
      </c>
      <c r="AD263">
        <f t="shared" si="77"/>
        <v>14.024437676833838</v>
      </c>
      <c r="AE263">
        <f t="shared" si="79"/>
        <v>173.09880899867665</v>
      </c>
    </row>
    <row r="264" spans="1:31" x14ac:dyDescent="0.35">
      <c r="A264">
        <v>17.530999999999999</v>
      </c>
      <c r="B264">
        <v>30071.4</v>
      </c>
      <c r="C264">
        <v>177.6</v>
      </c>
      <c r="D264">
        <v>245.1</v>
      </c>
      <c r="E264">
        <v>75422.3</v>
      </c>
      <c r="F264">
        <v>409726.3</v>
      </c>
      <c r="G264">
        <v>6983.7</v>
      </c>
      <c r="H264">
        <v>2085.6999999999998</v>
      </c>
      <c r="I264">
        <v>18159.5</v>
      </c>
      <c r="J264">
        <v>17024.400000000001</v>
      </c>
      <c r="K264">
        <v>430.9</v>
      </c>
      <c r="L264">
        <v>617.5</v>
      </c>
      <c r="M264">
        <v>687.7</v>
      </c>
      <c r="N264">
        <v>683.2</v>
      </c>
      <c r="O264">
        <v>703.2</v>
      </c>
      <c r="P264">
        <v>14.2</v>
      </c>
      <c r="Q264">
        <v>779.2</v>
      </c>
      <c r="R264">
        <v>16.100000000000001</v>
      </c>
      <c r="S264">
        <v>18.8</v>
      </c>
      <c r="T264">
        <v>0</v>
      </c>
      <c r="U264">
        <v>131.19999999999999</v>
      </c>
      <c r="V264">
        <f t="shared" si="70"/>
        <v>456822.10000000003</v>
      </c>
      <c r="W264">
        <f t="shared" si="71"/>
        <v>17171.892515707972</v>
      </c>
      <c r="X264">
        <f t="shared" si="72"/>
        <v>5102.2049940228362</v>
      </c>
      <c r="Y264">
        <f t="shared" si="73"/>
        <v>204853.92453648805</v>
      </c>
      <c r="Z264">
        <f t="shared" si="74"/>
        <v>72.238186374958644</v>
      </c>
      <c r="AA264">
        <f t="shared" si="75"/>
        <v>287.20151673922953</v>
      </c>
      <c r="AB264">
        <f t="shared" si="76"/>
        <v>1574.5735593790232</v>
      </c>
      <c r="AC264">
        <f t="shared" si="78"/>
        <v>2448.6556145160225</v>
      </c>
      <c r="AD264">
        <f t="shared" si="77"/>
        <v>13.625115558304568</v>
      </c>
      <c r="AE264">
        <f t="shared" si="79"/>
        <v>237.71212121212122</v>
      </c>
    </row>
    <row r="265" spans="1:31" x14ac:dyDescent="0.35">
      <c r="A265">
        <v>17.541</v>
      </c>
      <c r="B265">
        <v>31694.3</v>
      </c>
      <c r="C265">
        <v>133.69999999999999</v>
      </c>
      <c r="D265">
        <v>155.5</v>
      </c>
      <c r="E265">
        <v>74897.399999999994</v>
      </c>
      <c r="F265">
        <v>407821.8</v>
      </c>
      <c r="G265">
        <v>6855.4</v>
      </c>
      <c r="H265">
        <v>2219.5</v>
      </c>
      <c r="I265">
        <v>18309.099999999999</v>
      </c>
      <c r="J265">
        <v>17181.7</v>
      </c>
      <c r="K265">
        <v>404.7</v>
      </c>
      <c r="L265">
        <v>589.70000000000005</v>
      </c>
      <c r="M265">
        <v>606.5</v>
      </c>
      <c r="N265">
        <v>768.2</v>
      </c>
      <c r="O265">
        <v>685.1</v>
      </c>
      <c r="P265">
        <v>39.5</v>
      </c>
      <c r="Q265">
        <v>710.3</v>
      </c>
      <c r="R265">
        <v>27.1</v>
      </c>
      <c r="S265">
        <v>14.6</v>
      </c>
      <c r="T265">
        <v>11.2</v>
      </c>
      <c r="U265">
        <v>84.4</v>
      </c>
      <c r="V265">
        <f t="shared" si="70"/>
        <v>456697.8</v>
      </c>
      <c r="W265">
        <f t="shared" si="71"/>
        <v>16985.630322721063</v>
      </c>
      <c r="X265">
        <f t="shared" si="72"/>
        <v>5200.3753904660807</v>
      </c>
      <c r="Y265">
        <f t="shared" si="73"/>
        <v>204087.91108693759</v>
      </c>
      <c r="Z265">
        <f t="shared" si="74"/>
        <v>142.98295284102528</v>
      </c>
      <c r="AA265">
        <f t="shared" si="75"/>
        <v>184.80491913908935</v>
      </c>
      <c r="AB265">
        <f t="shared" si="76"/>
        <v>1559.455727616818</v>
      </c>
      <c r="AC265">
        <f t="shared" si="78"/>
        <v>2214.1556188797058</v>
      </c>
      <c r="AD265">
        <f t="shared" si="77"/>
        <v>12.867354697847878</v>
      </c>
      <c r="AE265">
        <f t="shared" si="79"/>
        <v>118.79479326186829</v>
      </c>
    </row>
    <row r="266" spans="1:31" x14ac:dyDescent="0.35">
      <c r="A266">
        <v>17.550899999999999</v>
      </c>
      <c r="B266">
        <v>30555.1</v>
      </c>
      <c r="C266">
        <v>129.30000000000001</v>
      </c>
      <c r="D266">
        <v>162.6</v>
      </c>
      <c r="E266">
        <v>76667.8</v>
      </c>
      <c r="F266">
        <v>412651</v>
      </c>
      <c r="G266">
        <v>7030.9</v>
      </c>
      <c r="H266">
        <v>2195.8000000000002</v>
      </c>
      <c r="I266">
        <v>17582.599999999999</v>
      </c>
      <c r="J266">
        <v>17364.900000000001</v>
      </c>
      <c r="K266">
        <v>375.5</v>
      </c>
      <c r="L266">
        <v>673.1</v>
      </c>
      <c r="M266">
        <v>657.3</v>
      </c>
      <c r="N266">
        <v>765.8</v>
      </c>
      <c r="O266">
        <v>753.8</v>
      </c>
      <c r="P266">
        <v>28.3</v>
      </c>
      <c r="Q266">
        <v>812.8</v>
      </c>
      <c r="R266">
        <v>5.81</v>
      </c>
      <c r="S266">
        <v>7.8</v>
      </c>
      <c r="T266">
        <v>6.83</v>
      </c>
      <c r="U266">
        <v>125.9</v>
      </c>
      <c r="V266">
        <f t="shared" si="70"/>
        <v>460571</v>
      </c>
      <c r="W266">
        <f t="shared" si="71"/>
        <v>17209.073085365773</v>
      </c>
      <c r="X266">
        <f t="shared" si="72"/>
        <v>5120.6002983253393</v>
      </c>
      <c r="Y266">
        <f t="shared" si="73"/>
        <v>204638.15568066595</v>
      </c>
      <c r="Z266">
        <f t="shared" si="74"/>
        <v>93.210384500978137</v>
      </c>
      <c r="AA266">
        <f t="shared" si="75"/>
        <v>273.35633376830066</v>
      </c>
      <c r="AB266">
        <f t="shared" si="76"/>
        <v>1649.2788299740971</v>
      </c>
      <c r="AC266">
        <f t="shared" si="78"/>
        <v>2242.4338484185932</v>
      </c>
      <c r="AD266">
        <f t="shared" si="77"/>
        <v>13.505143167589045</v>
      </c>
      <c r="AE266">
        <f t="shared" si="79"/>
        <v>184.62613556953178</v>
      </c>
    </row>
    <row r="267" spans="1:31" x14ac:dyDescent="0.35">
      <c r="A267">
        <v>17.5608</v>
      </c>
      <c r="B267">
        <v>29777.1</v>
      </c>
      <c r="C267">
        <v>172.2</v>
      </c>
      <c r="D267">
        <v>142.6</v>
      </c>
      <c r="E267">
        <v>78536.600000000006</v>
      </c>
      <c r="F267">
        <v>410769.1</v>
      </c>
      <c r="G267">
        <v>7064.4</v>
      </c>
      <c r="H267">
        <v>2231.5</v>
      </c>
      <c r="I267">
        <v>17676.400000000001</v>
      </c>
      <c r="J267">
        <v>17463.2</v>
      </c>
      <c r="K267">
        <v>462.6</v>
      </c>
      <c r="L267">
        <v>465.8</v>
      </c>
      <c r="M267">
        <v>648.1</v>
      </c>
      <c r="N267">
        <v>767.3</v>
      </c>
      <c r="O267">
        <v>589</v>
      </c>
      <c r="P267">
        <v>12.2</v>
      </c>
      <c r="Q267">
        <v>727.6</v>
      </c>
      <c r="R267">
        <v>14.2</v>
      </c>
      <c r="S267">
        <v>0</v>
      </c>
      <c r="T267">
        <v>4.3899999999999997</v>
      </c>
      <c r="U267">
        <v>119.5</v>
      </c>
      <c r="V267">
        <f t="shared" si="70"/>
        <v>458009.39999999997</v>
      </c>
      <c r="W267">
        <f t="shared" si="71"/>
        <v>17475.405526611463</v>
      </c>
      <c r="X267">
        <f t="shared" si="72"/>
        <v>5183.5180675331121</v>
      </c>
      <c r="Y267">
        <f t="shared" si="73"/>
        <v>210067.74096776181</v>
      </c>
      <c r="Z267">
        <f t="shared" si="74"/>
        <v>36.221964003358885</v>
      </c>
      <c r="AA267">
        <f t="shared" si="75"/>
        <v>260.91167561189792</v>
      </c>
      <c r="AB267">
        <f t="shared" si="76"/>
        <v>1317.003537481982</v>
      </c>
      <c r="AC267">
        <f t="shared" si="78"/>
        <v>2425.0593983442263</v>
      </c>
      <c r="AD267">
        <f t="shared" si="77"/>
        <v>13.794798687582068</v>
      </c>
      <c r="AE267">
        <f t="shared" si="79"/>
        <v>482.45328511151297</v>
      </c>
    </row>
    <row r="268" spans="1:31" x14ac:dyDescent="0.35">
      <c r="A268">
        <v>17.570699999999999</v>
      </c>
      <c r="B268">
        <v>29466.6</v>
      </c>
      <c r="C268">
        <v>164.4</v>
      </c>
      <c r="D268">
        <v>129</v>
      </c>
      <c r="E268">
        <v>75693.5</v>
      </c>
      <c r="F268">
        <v>408289.1</v>
      </c>
      <c r="G268">
        <v>6963.7</v>
      </c>
      <c r="H268">
        <v>2216.8000000000002</v>
      </c>
      <c r="I268">
        <v>17022.900000000001</v>
      </c>
      <c r="J268">
        <v>17447.599999999999</v>
      </c>
      <c r="K268">
        <v>424.7</v>
      </c>
      <c r="L268">
        <v>511.7</v>
      </c>
      <c r="M268">
        <v>605.70000000000005</v>
      </c>
      <c r="N268">
        <v>728.3</v>
      </c>
      <c r="O268">
        <v>644.5</v>
      </c>
      <c r="P268">
        <v>19.5</v>
      </c>
      <c r="Q268">
        <v>579.4</v>
      </c>
      <c r="R268">
        <v>30.3</v>
      </c>
      <c r="S268">
        <v>10.199999999999999</v>
      </c>
      <c r="T268">
        <v>7.32</v>
      </c>
      <c r="U268">
        <v>128.4</v>
      </c>
      <c r="V268">
        <f t="shared" si="70"/>
        <v>455203.29999999993</v>
      </c>
      <c r="W268">
        <f t="shared" si="71"/>
        <v>17259.101592629053</v>
      </c>
      <c r="X268">
        <f t="shared" si="72"/>
        <v>5153.301832390056</v>
      </c>
      <c r="Y268">
        <f t="shared" si="73"/>
        <v>203681.30020147044</v>
      </c>
      <c r="Z268">
        <f t="shared" si="74"/>
        <v>81.3262996994969</v>
      </c>
      <c r="AA268">
        <f t="shared" si="75"/>
        <v>282.07176881186939</v>
      </c>
      <c r="AB268">
        <f t="shared" si="76"/>
        <v>1482.4145607028775</v>
      </c>
      <c r="AC268">
        <f t="shared" si="78"/>
        <v>2263.6039765089581</v>
      </c>
      <c r="AD268">
        <f t="shared" si="77"/>
        <v>13.855996280534571</v>
      </c>
      <c r="AE268">
        <f t="shared" si="79"/>
        <v>212.22042139384121</v>
      </c>
    </row>
    <row r="269" spans="1:31" x14ac:dyDescent="0.35">
      <c r="A269">
        <v>17.5807</v>
      </c>
      <c r="B269">
        <v>29302.799999999999</v>
      </c>
      <c r="C269">
        <v>143.4</v>
      </c>
      <c r="D269">
        <v>238.7</v>
      </c>
      <c r="E269">
        <v>76733.2</v>
      </c>
      <c r="F269">
        <v>410500.3</v>
      </c>
      <c r="G269">
        <v>7580.7</v>
      </c>
      <c r="H269">
        <v>2311</v>
      </c>
      <c r="I269">
        <v>17600.599999999999</v>
      </c>
      <c r="J269">
        <v>17059</v>
      </c>
      <c r="K269">
        <v>428.4</v>
      </c>
      <c r="L269">
        <v>713.7</v>
      </c>
      <c r="M269">
        <v>639.9</v>
      </c>
      <c r="N269">
        <v>796.1</v>
      </c>
      <c r="O269">
        <v>750.9</v>
      </c>
      <c r="P269">
        <v>30.7</v>
      </c>
      <c r="Q269">
        <v>780.6</v>
      </c>
      <c r="R269">
        <v>14.2</v>
      </c>
      <c r="S269">
        <v>10.7</v>
      </c>
      <c r="T269">
        <v>14.6</v>
      </c>
      <c r="U269">
        <v>122.9</v>
      </c>
      <c r="V269">
        <f t="shared" si="70"/>
        <v>456862.1</v>
      </c>
      <c r="W269">
        <f t="shared" si="71"/>
        <v>18649.391140127402</v>
      </c>
      <c r="X269">
        <f t="shared" si="72"/>
        <v>5580.8962923385416</v>
      </c>
      <c r="Y269">
        <f t="shared" si="73"/>
        <v>206481.99971063476</v>
      </c>
      <c r="Z269">
        <f t="shared" si="74"/>
        <v>122.57528037453753</v>
      </c>
      <c r="AA269">
        <f t="shared" si="75"/>
        <v>269.00896353626183</v>
      </c>
      <c r="AB269">
        <f t="shared" si="76"/>
        <v>1674.6847681171191</v>
      </c>
      <c r="AC269">
        <f t="shared" si="78"/>
        <v>2338.3423575735437</v>
      </c>
      <c r="AD269">
        <f t="shared" si="77"/>
        <v>14.008910411291753</v>
      </c>
      <c r="AE269">
        <f t="shared" si="79"/>
        <v>152.14642857142854</v>
      </c>
    </row>
    <row r="270" spans="1:31" x14ac:dyDescent="0.35">
      <c r="A270">
        <v>17.590599999999998</v>
      </c>
      <c r="B270">
        <v>29896.1</v>
      </c>
      <c r="C270">
        <v>141</v>
      </c>
      <c r="D270">
        <v>194.2</v>
      </c>
      <c r="E270">
        <v>76958.8</v>
      </c>
      <c r="F270">
        <v>408116.4</v>
      </c>
      <c r="G270">
        <v>7168.8</v>
      </c>
      <c r="H270">
        <v>2354.1999999999998</v>
      </c>
      <c r="I270">
        <v>17728.8</v>
      </c>
      <c r="J270">
        <v>17344.8</v>
      </c>
      <c r="K270">
        <v>374.1</v>
      </c>
      <c r="L270">
        <v>627.79999999999995</v>
      </c>
      <c r="M270">
        <v>636.79999999999995</v>
      </c>
      <c r="N270">
        <v>884.3</v>
      </c>
      <c r="O270">
        <v>641.9</v>
      </c>
      <c r="P270">
        <v>43.9</v>
      </c>
      <c r="Q270">
        <v>592.9</v>
      </c>
      <c r="R270">
        <v>21.5</v>
      </c>
      <c r="S270">
        <v>3.9</v>
      </c>
      <c r="T270">
        <v>10.199999999999999</v>
      </c>
      <c r="U270">
        <v>123.4</v>
      </c>
      <c r="V270">
        <f t="shared" si="70"/>
        <v>455357.3</v>
      </c>
      <c r="W270">
        <f t="shared" si="71"/>
        <v>17994.880064511977</v>
      </c>
      <c r="X270">
        <f t="shared" si="72"/>
        <v>5596.4843431740301</v>
      </c>
      <c r="Y270">
        <f t="shared" si="73"/>
        <v>207941.3243182881</v>
      </c>
      <c r="Z270">
        <f t="shared" si="74"/>
        <v>127.3725050636061</v>
      </c>
      <c r="AA270">
        <f t="shared" si="75"/>
        <v>270.99598491118951</v>
      </c>
      <c r="AB270">
        <f t="shared" si="76"/>
        <v>1456.8779286068325</v>
      </c>
      <c r="AC270">
        <f t="shared" si="78"/>
        <v>2220.0149201517138</v>
      </c>
      <c r="AD270">
        <f t="shared" si="77"/>
        <v>13.651158512314316</v>
      </c>
      <c r="AE270">
        <f t="shared" si="79"/>
        <v>141.27758620689656</v>
      </c>
    </row>
    <row r="271" spans="1:31" x14ac:dyDescent="0.35">
      <c r="A271">
        <v>17.6005</v>
      </c>
      <c r="B271">
        <v>30014.3</v>
      </c>
      <c r="C271">
        <v>152.69999999999999</v>
      </c>
      <c r="D271">
        <v>178.4</v>
      </c>
      <c r="E271">
        <v>74828.3</v>
      </c>
      <c r="F271">
        <v>409578.2</v>
      </c>
      <c r="G271">
        <v>7068.6</v>
      </c>
      <c r="H271">
        <v>2081.9</v>
      </c>
      <c r="I271">
        <v>17940.7</v>
      </c>
      <c r="J271">
        <v>17434.5</v>
      </c>
      <c r="K271">
        <v>402.6</v>
      </c>
      <c r="L271">
        <v>575.6</v>
      </c>
      <c r="M271">
        <v>634.79999999999995</v>
      </c>
      <c r="N271">
        <v>800.9</v>
      </c>
      <c r="O271">
        <v>651</v>
      </c>
      <c r="P271">
        <v>35.299999999999997</v>
      </c>
      <c r="Q271">
        <v>818.7</v>
      </c>
      <c r="R271">
        <v>20.6</v>
      </c>
      <c r="S271">
        <v>11.2</v>
      </c>
      <c r="T271">
        <v>3.9</v>
      </c>
      <c r="U271">
        <v>132.19999999999999</v>
      </c>
      <c r="V271">
        <f t="shared" si="70"/>
        <v>457027</v>
      </c>
      <c r="W271">
        <f t="shared" si="71"/>
        <v>17553.011091248438</v>
      </c>
      <c r="X271">
        <f t="shared" si="72"/>
        <v>4945.6596656215061</v>
      </c>
      <c r="Y271">
        <f t="shared" si="73"/>
        <v>202983.63116402313</v>
      </c>
      <c r="Z271">
        <f t="shared" si="74"/>
        <v>110.2779485675901</v>
      </c>
      <c r="AA271">
        <f t="shared" si="75"/>
        <v>289.26080953641684</v>
      </c>
      <c r="AB271">
        <f t="shared" si="76"/>
        <v>1469.4974257538395</v>
      </c>
      <c r="AC271">
        <f t="shared" si="78"/>
        <v>2269.8877746828966</v>
      </c>
      <c r="AD271">
        <f t="shared" si="77"/>
        <v>13.646102024701559</v>
      </c>
      <c r="AE271">
        <f t="shared" si="79"/>
        <v>159.17063492063491</v>
      </c>
    </row>
    <row r="272" spans="1:31" x14ac:dyDescent="0.35">
      <c r="A272">
        <v>17.610399999999998</v>
      </c>
      <c r="B272">
        <v>30314.3</v>
      </c>
      <c r="C272">
        <v>140</v>
      </c>
      <c r="D272">
        <v>192.9</v>
      </c>
      <c r="E272">
        <v>73873.5</v>
      </c>
      <c r="F272">
        <v>406780.1</v>
      </c>
      <c r="G272">
        <v>7018.7</v>
      </c>
      <c r="H272">
        <v>2232.8000000000002</v>
      </c>
      <c r="I272">
        <v>17777.400000000001</v>
      </c>
      <c r="J272">
        <v>16807.900000000001</v>
      </c>
      <c r="K272">
        <v>533.5</v>
      </c>
      <c r="L272">
        <v>668.2</v>
      </c>
      <c r="M272">
        <v>722.6</v>
      </c>
      <c r="N272">
        <v>826.7</v>
      </c>
      <c r="O272">
        <v>703.2</v>
      </c>
      <c r="P272">
        <v>26.3</v>
      </c>
      <c r="Q272">
        <v>692.8</v>
      </c>
      <c r="R272">
        <v>21.3</v>
      </c>
      <c r="S272">
        <v>3.9</v>
      </c>
      <c r="T272">
        <v>0</v>
      </c>
      <c r="U272">
        <v>138</v>
      </c>
      <c r="V272">
        <f t="shared" si="70"/>
        <v>453902.3</v>
      </c>
      <c r="W272">
        <f t="shared" si="71"/>
        <v>17592.772717829364</v>
      </c>
      <c r="X272">
        <f t="shared" si="72"/>
        <v>5344.1015830939841</v>
      </c>
      <c r="Y272">
        <f t="shared" si="73"/>
        <v>201917.68140412596</v>
      </c>
      <c r="Z272">
        <f t="shared" si="74"/>
        <v>66.534141818624846</v>
      </c>
      <c r="AA272">
        <f t="shared" si="75"/>
        <v>304.03018446921288</v>
      </c>
      <c r="AB272">
        <f t="shared" si="76"/>
        <v>1596.1584684633676</v>
      </c>
      <c r="AC272">
        <f t="shared" si="78"/>
        <v>2767.3356138534659</v>
      </c>
      <c r="AD272">
        <f t="shared" si="77"/>
        <v>13.418752865809205</v>
      </c>
      <c r="AE272">
        <f t="shared" si="79"/>
        <v>264.41721854304632</v>
      </c>
    </row>
    <row r="273" spans="1:31" x14ac:dyDescent="0.35">
      <c r="A273">
        <v>17.6203</v>
      </c>
      <c r="B273">
        <v>29713.4</v>
      </c>
      <c r="C273">
        <v>135.1</v>
      </c>
      <c r="D273">
        <v>117.4</v>
      </c>
      <c r="E273">
        <v>73519.399999999994</v>
      </c>
      <c r="F273">
        <v>408931.2</v>
      </c>
      <c r="G273">
        <v>6924.5</v>
      </c>
      <c r="H273">
        <v>2159.1</v>
      </c>
      <c r="I273">
        <v>17528.400000000001</v>
      </c>
      <c r="J273">
        <v>17788.7</v>
      </c>
      <c r="K273">
        <v>400</v>
      </c>
      <c r="L273">
        <v>536.70000000000005</v>
      </c>
      <c r="M273">
        <v>709.1</v>
      </c>
      <c r="N273">
        <v>720.9</v>
      </c>
      <c r="O273">
        <v>638.6</v>
      </c>
      <c r="P273">
        <v>18.5</v>
      </c>
      <c r="Q273">
        <v>603.9</v>
      </c>
      <c r="R273">
        <v>15.5</v>
      </c>
      <c r="S273">
        <v>7.8</v>
      </c>
      <c r="T273">
        <v>0</v>
      </c>
      <c r="U273">
        <v>119.5</v>
      </c>
      <c r="V273">
        <f t="shared" si="70"/>
        <v>456433.30000000005</v>
      </c>
      <c r="W273">
        <f t="shared" si="71"/>
        <v>17046.302274614933</v>
      </c>
      <c r="X273">
        <f t="shared" si="72"/>
        <v>4987.5852616362563</v>
      </c>
      <c r="Y273">
        <f t="shared" si="73"/>
        <v>199476.68147788511</v>
      </c>
      <c r="Z273">
        <f t="shared" si="74"/>
        <v>57.620686308382837</v>
      </c>
      <c r="AA273">
        <f t="shared" si="75"/>
        <v>261.81262410082695</v>
      </c>
      <c r="AB273">
        <f t="shared" si="76"/>
        <v>1433.0680956012629</v>
      </c>
      <c r="AC273">
        <f t="shared" si="78"/>
        <v>2429.927877742487</v>
      </c>
      <c r="AD273">
        <f t="shared" si="77"/>
        <v>13.762517921207266</v>
      </c>
      <c r="AE273">
        <f t="shared" si="79"/>
        <v>295.83650190114071</v>
      </c>
    </row>
    <row r="274" spans="1:31" x14ac:dyDescent="0.35">
      <c r="A274">
        <v>17.630299999999998</v>
      </c>
      <c r="B274">
        <v>29516.400000000001</v>
      </c>
      <c r="C274">
        <v>149.69999999999999</v>
      </c>
      <c r="D274">
        <v>194.8</v>
      </c>
      <c r="E274">
        <v>75363.3</v>
      </c>
      <c r="F274">
        <v>408441.2</v>
      </c>
      <c r="G274">
        <v>7082.4</v>
      </c>
      <c r="H274">
        <v>2170.8000000000002</v>
      </c>
      <c r="I274">
        <v>17779</v>
      </c>
      <c r="J274">
        <v>16855.3</v>
      </c>
      <c r="K274">
        <v>425.8</v>
      </c>
      <c r="L274">
        <v>624.29999999999995</v>
      </c>
      <c r="M274">
        <v>538.70000000000005</v>
      </c>
      <c r="N274">
        <v>684.9</v>
      </c>
      <c r="O274">
        <v>670.9</v>
      </c>
      <c r="P274">
        <v>26.8</v>
      </c>
      <c r="Q274">
        <v>654.79999999999995</v>
      </c>
      <c r="R274">
        <v>20</v>
      </c>
      <c r="S274">
        <v>12.7</v>
      </c>
      <c r="T274">
        <v>12.2</v>
      </c>
      <c r="U274">
        <v>105.9</v>
      </c>
      <c r="V274">
        <f t="shared" si="70"/>
        <v>454812.9</v>
      </c>
      <c r="W274">
        <f t="shared" si="71"/>
        <v>17407.157976389848</v>
      </c>
      <c r="X274">
        <f t="shared" si="72"/>
        <v>5201.2596828278183</v>
      </c>
      <c r="Y274">
        <f t="shared" si="73"/>
        <v>204792.56415110477</v>
      </c>
      <c r="Z274">
        <f t="shared" si="74"/>
        <v>113.67311701141281</v>
      </c>
      <c r="AA274">
        <f t="shared" si="75"/>
        <v>232.84299983575661</v>
      </c>
      <c r="AB274">
        <f t="shared" si="76"/>
        <v>1519.0862000616078</v>
      </c>
      <c r="AC274">
        <f t="shared" si="78"/>
        <v>2120.6522506287747</v>
      </c>
      <c r="AD274">
        <f t="shared" si="77"/>
        <v>13.837771543955224</v>
      </c>
      <c r="AE274">
        <f t="shared" si="79"/>
        <v>153.13346228239843</v>
      </c>
    </row>
    <row r="275" spans="1:31" x14ac:dyDescent="0.35">
      <c r="A275">
        <v>17.6402</v>
      </c>
      <c r="B275">
        <v>29408.6</v>
      </c>
      <c r="C275">
        <v>119</v>
      </c>
      <c r="D275">
        <v>173.5</v>
      </c>
      <c r="E275">
        <v>73537.2</v>
      </c>
      <c r="F275">
        <v>405513.2</v>
      </c>
      <c r="G275">
        <v>6784.9</v>
      </c>
      <c r="H275">
        <v>2225.8000000000002</v>
      </c>
      <c r="I275">
        <v>17177.7</v>
      </c>
      <c r="J275">
        <v>17549.5</v>
      </c>
      <c r="K275">
        <v>423.2</v>
      </c>
      <c r="L275">
        <v>631.6</v>
      </c>
      <c r="M275">
        <v>645.20000000000005</v>
      </c>
      <c r="N275">
        <v>784.3</v>
      </c>
      <c r="O275">
        <v>641.20000000000005</v>
      </c>
      <c r="P275">
        <v>21.6</v>
      </c>
      <c r="Q275">
        <v>643.20000000000005</v>
      </c>
      <c r="R275">
        <v>37.4</v>
      </c>
      <c r="S275">
        <v>3.41</v>
      </c>
      <c r="T275">
        <v>3.9</v>
      </c>
      <c r="U275">
        <v>97.1</v>
      </c>
      <c r="V275">
        <f t="shared" si="70"/>
        <v>452471.3</v>
      </c>
      <c r="W275">
        <f t="shared" si="71"/>
        <v>16991.574935250039</v>
      </c>
      <c r="X275">
        <f t="shared" si="72"/>
        <v>5302.6567651915166</v>
      </c>
      <c r="Y275">
        <f t="shared" si="73"/>
        <v>200487.63313827862</v>
      </c>
      <c r="Z275">
        <f t="shared" si="74"/>
        <v>63.893555237647121</v>
      </c>
      <c r="AA275">
        <f t="shared" si="75"/>
        <v>214.59924640524162</v>
      </c>
      <c r="AB275">
        <f t="shared" si="76"/>
        <v>1499.7636314170645</v>
      </c>
      <c r="AC275">
        <f t="shared" si="78"/>
        <v>2361.2547359357382</v>
      </c>
      <c r="AD275">
        <f t="shared" si="77"/>
        <v>13.788932489135831</v>
      </c>
      <c r="AE275">
        <f t="shared" si="79"/>
        <v>265.93566240055344</v>
      </c>
    </row>
    <row r="276" spans="1:31" x14ac:dyDescent="0.35">
      <c r="A276">
        <v>17.650099999999998</v>
      </c>
      <c r="B276">
        <v>28538.799999999999</v>
      </c>
      <c r="C276">
        <v>135.6</v>
      </c>
      <c r="D276">
        <v>193.7</v>
      </c>
      <c r="E276">
        <v>75460.899999999994</v>
      </c>
      <c r="F276">
        <v>413485.5</v>
      </c>
      <c r="G276">
        <v>7155.8</v>
      </c>
      <c r="H276">
        <v>2265.3000000000002</v>
      </c>
      <c r="I276">
        <v>17891.099999999999</v>
      </c>
      <c r="J276">
        <v>16246.4</v>
      </c>
      <c r="K276">
        <v>379.2</v>
      </c>
      <c r="L276">
        <v>617</v>
      </c>
      <c r="M276">
        <v>738.6</v>
      </c>
      <c r="N276">
        <v>713.8</v>
      </c>
      <c r="O276">
        <v>593.5</v>
      </c>
      <c r="P276">
        <v>4.3899999999999997</v>
      </c>
      <c r="Q276">
        <v>765.1</v>
      </c>
      <c r="R276">
        <v>21.9</v>
      </c>
      <c r="S276">
        <v>18</v>
      </c>
      <c r="T276">
        <v>7.32</v>
      </c>
      <c r="U276">
        <v>119</v>
      </c>
      <c r="V276">
        <f t="shared" si="70"/>
        <v>458270.7</v>
      </c>
      <c r="W276">
        <f t="shared" si="71"/>
        <v>17468.278028684796</v>
      </c>
      <c r="X276">
        <f t="shared" si="72"/>
        <v>5365.8241733543073</v>
      </c>
      <c r="Y276">
        <f t="shared" si="73"/>
        <v>203704.9281134491</v>
      </c>
      <c r="Z276">
        <f t="shared" si="74"/>
        <v>64.830677588595563</v>
      </c>
      <c r="AA276">
        <f t="shared" si="75"/>
        <v>259.67184897485265</v>
      </c>
      <c r="AB276">
        <f t="shared" si="76"/>
        <v>1342.874418984238</v>
      </c>
      <c r="AC276">
        <f t="shared" si="78"/>
        <v>2439.1696872612629</v>
      </c>
      <c r="AD276">
        <f t="shared" si="77"/>
        <v>14.488538410865209</v>
      </c>
      <c r="AE276">
        <f t="shared" si="79"/>
        <v>269.44463143722658</v>
      </c>
    </row>
    <row r="277" spans="1:31" x14ac:dyDescent="0.35">
      <c r="A277">
        <v>17.66</v>
      </c>
      <c r="B277">
        <v>28504.799999999999</v>
      </c>
      <c r="C277">
        <v>133.19999999999999</v>
      </c>
      <c r="D277">
        <v>143.19999999999999</v>
      </c>
      <c r="E277">
        <v>73513.2</v>
      </c>
      <c r="F277">
        <v>405012.7</v>
      </c>
      <c r="G277">
        <v>7106</v>
      </c>
      <c r="H277">
        <v>2361.8000000000002</v>
      </c>
      <c r="I277">
        <v>17794.3</v>
      </c>
      <c r="J277">
        <v>16825.7</v>
      </c>
      <c r="K277">
        <v>445.1</v>
      </c>
      <c r="L277">
        <v>612.20000000000005</v>
      </c>
      <c r="M277">
        <v>807.7</v>
      </c>
      <c r="N277">
        <v>752.2</v>
      </c>
      <c r="O277">
        <v>673.5</v>
      </c>
      <c r="P277">
        <v>19.5</v>
      </c>
      <c r="Q277">
        <v>664.5</v>
      </c>
      <c r="R277">
        <v>5.16</v>
      </c>
      <c r="S277">
        <v>8.7799999999999994</v>
      </c>
      <c r="T277">
        <v>2.93</v>
      </c>
      <c r="U277">
        <v>128.80000000000001</v>
      </c>
      <c r="V277">
        <f t="shared" si="70"/>
        <v>450343.2</v>
      </c>
      <c r="W277">
        <f t="shared" si="71"/>
        <v>17745.13304519753</v>
      </c>
      <c r="X277">
        <f t="shared" si="72"/>
        <v>5562.4243909977986</v>
      </c>
      <c r="Y277">
        <f t="shared" si="73"/>
        <v>202750.92418404453</v>
      </c>
      <c r="Z277">
        <f t="shared" si="74"/>
        <v>69.302700695824868</v>
      </c>
      <c r="AA277">
        <f t="shared" si="75"/>
        <v>286.00409643134395</v>
      </c>
      <c r="AB277">
        <f t="shared" si="76"/>
        <v>1506.9840068640983</v>
      </c>
      <c r="AC277">
        <f t="shared" si="78"/>
        <v>2781.8783541086004</v>
      </c>
      <c r="AD277">
        <f t="shared" si="77"/>
        <v>14.208578906008814</v>
      </c>
      <c r="AE277">
        <f t="shared" si="79"/>
        <v>256.05254726049344</v>
      </c>
    </row>
    <row r="278" spans="1:31" x14ac:dyDescent="0.35">
      <c r="A278">
        <v>17.670000000000002</v>
      </c>
      <c r="B278">
        <v>30735</v>
      </c>
      <c r="C278">
        <v>130.69999999999999</v>
      </c>
      <c r="D278">
        <v>147.1</v>
      </c>
      <c r="E278">
        <v>67296.600000000006</v>
      </c>
      <c r="F278">
        <v>425063.6</v>
      </c>
      <c r="G278">
        <v>5465.1</v>
      </c>
      <c r="H278">
        <v>1845</v>
      </c>
      <c r="I278">
        <v>15436.4</v>
      </c>
      <c r="J278">
        <v>17164.2</v>
      </c>
      <c r="K278">
        <v>387.7</v>
      </c>
      <c r="L278">
        <v>550.70000000000005</v>
      </c>
      <c r="M278">
        <v>618</v>
      </c>
      <c r="N278">
        <v>570.20000000000005</v>
      </c>
      <c r="O278">
        <v>421.9</v>
      </c>
      <c r="P278">
        <v>15.6</v>
      </c>
      <c r="Q278">
        <v>457.4</v>
      </c>
      <c r="R278">
        <v>15.5</v>
      </c>
      <c r="S278">
        <v>7.81</v>
      </c>
      <c r="T278">
        <v>7.8</v>
      </c>
      <c r="U278">
        <v>68.8</v>
      </c>
      <c r="V278">
        <f t="shared" si="70"/>
        <v>472962.8</v>
      </c>
      <c r="W278">
        <f t="shared" si="71"/>
        <v>13036.966120802736</v>
      </c>
      <c r="X278">
        <f t="shared" si="72"/>
        <v>4211.9591646531189</v>
      </c>
      <c r="Y278">
        <f t="shared" si="73"/>
        <v>174924.96238604814</v>
      </c>
      <c r="Z278">
        <f t="shared" si="74"/>
        <v>65.988276456414752</v>
      </c>
      <c r="AA278">
        <f t="shared" si="75"/>
        <v>145.46598590840549</v>
      </c>
      <c r="AB278">
        <f t="shared" si="76"/>
        <v>924.80846273744999</v>
      </c>
      <c r="AC278">
        <f t="shared" si="78"/>
        <v>2126.3828783151657</v>
      </c>
      <c r="AD278">
        <f t="shared" si="77"/>
        <v>13.829952822515047</v>
      </c>
      <c r="AE278">
        <f t="shared" si="79"/>
        <v>197.56488305030439</v>
      </c>
    </row>
    <row r="279" spans="1:31" x14ac:dyDescent="0.35">
      <c r="A279">
        <v>17.6799</v>
      </c>
      <c r="B279">
        <v>34776.699999999997</v>
      </c>
      <c r="C279">
        <v>4.88</v>
      </c>
      <c r="D279">
        <v>9.68</v>
      </c>
      <c r="E279">
        <v>12734.8</v>
      </c>
      <c r="F279">
        <v>454855.3</v>
      </c>
      <c r="G279">
        <v>181.3</v>
      </c>
      <c r="H279">
        <v>32.9</v>
      </c>
      <c r="I279">
        <v>2791.6</v>
      </c>
      <c r="J279">
        <v>20344.7</v>
      </c>
      <c r="K279">
        <v>130.30000000000001</v>
      </c>
      <c r="L279">
        <v>765.8</v>
      </c>
      <c r="M279">
        <v>74.8</v>
      </c>
      <c r="N279">
        <v>57.1</v>
      </c>
      <c r="O279">
        <v>26.5</v>
      </c>
      <c r="P279">
        <v>29.8</v>
      </c>
      <c r="Q279">
        <v>35.5</v>
      </c>
      <c r="R279">
        <v>0</v>
      </c>
      <c r="S279">
        <v>3</v>
      </c>
      <c r="T279">
        <v>0</v>
      </c>
      <c r="U279">
        <v>4.88</v>
      </c>
      <c r="V279">
        <f t="shared" si="70"/>
        <v>509976.7</v>
      </c>
      <c r="W279">
        <f t="shared" si="71"/>
        <v>477.04140208758554</v>
      </c>
      <c r="X279">
        <f t="shared" si="72"/>
        <v>83.494010608719961</v>
      </c>
      <c r="Y279">
        <f t="shared" si="73"/>
        <v>30445.312501531931</v>
      </c>
      <c r="Z279">
        <f t="shared" si="74"/>
        <v>64.316663878957598</v>
      </c>
      <c r="AA279">
        <f t="shared" si="75"/>
        <v>9.5690646258936933</v>
      </c>
      <c r="AB279">
        <f t="shared" si="76"/>
        <v>51.963158316840747</v>
      </c>
      <c r="AC279">
        <f t="shared" si="78"/>
        <v>402.17523663335999</v>
      </c>
      <c r="AD279">
        <f t="shared" si="77"/>
        <v>13.079311723078959</v>
      </c>
      <c r="AE279">
        <f t="shared" si="79"/>
        <v>7.4170731707317081</v>
      </c>
    </row>
    <row r="280" spans="1:31" x14ac:dyDescent="0.35">
      <c r="A280">
        <v>17.689800000000002</v>
      </c>
      <c r="B280">
        <v>35767.199999999997</v>
      </c>
      <c r="C280">
        <v>8.2899999999999991</v>
      </c>
      <c r="D280">
        <v>21.9</v>
      </c>
      <c r="E280">
        <v>7390.7</v>
      </c>
      <c r="F280">
        <v>487429.1</v>
      </c>
      <c r="G280">
        <v>81.900000000000006</v>
      </c>
      <c r="H280">
        <v>20</v>
      </c>
      <c r="I280">
        <v>1747.6</v>
      </c>
      <c r="J280">
        <v>20876</v>
      </c>
      <c r="K280">
        <v>152.9</v>
      </c>
      <c r="L280">
        <v>665.8</v>
      </c>
      <c r="M280">
        <v>51</v>
      </c>
      <c r="N280">
        <v>56.6</v>
      </c>
      <c r="O280">
        <v>0</v>
      </c>
      <c r="P280">
        <v>15.1</v>
      </c>
      <c r="Q280">
        <v>15.5</v>
      </c>
      <c r="R280">
        <v>0</v>
      </c>
      <c r="S280">
        <v>10.7</v>
      </c>
      <c r="T280">
        <v>0</v>
      </c>
      <c r="U280">
        <v>3.9</v>
      </c>
      <c r="V280">
        <f t="shared" si="70"/>
        <v>544072.30000000005</v>
      </c>
      <c r="W280">
        <f t="shared" si="71"/>
        <v>269.7987013858268</v>
      </c>
      <c r="X280">
        <f t="shared" si="72"/>
        <v>77.011823612413266</v>
      </c>
      <c r="Y280">
        <f t="shared" si="73"/>
        <v>16796.113310675802</v>
      </c>
      <c r="Z280">
        <f t="shared" si="74"/>
        <v>47.420168238669739</v>
      </c>
      <c r="AA280">
        <f t="shared" si="75"/>
        <v>7.1681649663105427</v>
      </c>
      <c r="AB280">
        <f t="shared" si="76"/>
        <v>0</v>
      </c>
      <c r="AC280">
        <f t="shared" si="78"/>
        <v>374.76636836685122</v>
      </c>
      <c r="AD280">
        <f t="shared" si="77"/>
        <v>13.627823816233869</v>
      </c>
      <c r="AE280">
        <f t="shared" si="79"/>
        <v>5.6895348837209303</v>
      </c>
    </row>
    <row r="281" spans="1:31" x14ac:dyDescent="0.35">
      <c r="A281">
        <v>17.6997</v>
      </c>
      <c r="B281">
        <v>35431.4</v>
      </c>
      <c r="C281">
        <v>0</v>
      </c>
      <c r="D281">
        <v>5.81</v>
      </c>
      <c r="E281">
        <v>6062.6</v>
      </c>
      <c r="F281">
        <v>455783.6</v>
      </c>
      <c r="G281">
        <v>86.8</v>
      </c>
      <c r="H281">
        <v>14.2</v>
      </c>
      <c r="I281">
        <v>1318.7</v>
      </c>
      <c r="J281">
        <v>20900.8</v>
      </c>
      <c r="K281">
        <v>174.8</v>
      </c>
      <c r="L281">
        <v>741.9</v>
      </c>
      <c r="M281">
        <v>53.5</v>
      </c>
      <c r="N281">
        <v>39</v>
      </c>
      <c r="O281">
        <v>9.68</v>
      </c>
      <c r="P281">
        <v>47.3</v>
      </c>
      <c r="Q281">
        <v>46.4</v>
      </c>
      <c r="R281">
        <v>0</v>
      </c>
      <c r="S281">
        <v>26.3</v>
      </c>
      <c r="T281">
        <v>0</v>
      </c>
      <c r="U281">
        <v>0</v>
      </c>
      <c r="V281">
        <f t="shared" si="70"/>
        <v>512115.8</v>
      </c>
      <c r="W281">
        <f t="shared" si="71"/>
        <v>245.6475664293115</v>
      </c>
      <c r="X281">
        <f t="shared" si="72"/>
        <v>39.073193992452481</v>
      </c>
      <c r="Y281">
        <f t="shared" si="73"/>
        <v>14413.341669989482</v>
      </c>
      <c r="Z281">
        <f t="shared" si="74"/>
        <v>143.71749514465284</v>
      </c>
      <c r="AA281">
        <f t="shared" si="75"/>
        <v>0</v>
      </c>
      <c r="AB281">
        <f t="shared" si="76"/>
        <v>18.901974904894558</v>
      </c>
      <c r="AC281">
        <f t="shared" si="78"/>
        <v>445.79761061853588</v>
      </c>
      <c r="AD281">
        <f t="shared" si="77"/>
        <v>12.863832645619421</v>
      </c>
      <c r="AE281">
        <f t="shared" si="79"/>
        <v>1.7092391304347825</v>
      </c>
    </row>
    <row r="282" spans="1:31" x14ac:dyDescent="0.35">
      <c r="A282">
        <v>17.709599999999998</v>
      </c>
      <c r="B282">
        <v>35910.699999999997</v>
      </c>
      <c r="C282">
        <v>7.8</v>
      </c>
      <c r="D282">
        <v>0</v>
      </c>
      <c r="E282">
        <v>5858.5</v>
      </c>
      <c r="F282">
        <v>454991.9</v>
      </c>
      <c r="G282">
        <v>65.400000000000006</v>
      </c>
      <c r="H282">
        <v>19.399999999999999</v>
      </c>
      <c r="I282">
        <v>1172.2</v>
      </c>
      <c r="J282">
        <v>20969.5</v>
      </c>
      <c r="K282">
        <v>134.80000000000001</v>
      </c>
      <c r="L282">
        <v>677.5</v>
      </c>
      <c r="M282">
        <v>52.9</v>
      </c>
      <c r="N282">
        <v>63.4</v>
      </c>
      <c r="O282">
        <v>5.16</v>
      </c>
      <c r="P282">
        <v>12.2</v>
      </c>
      <c r="Q282">
        <v>20</v>
      </c>
      <c r="R282">
        <v>5.16</v>
      </c>
      <c r="S282">
        <v>5.85</v>
      </c>
      <c r="T282">
        <v>0</v>
      </c>
      <c r="U282">
        <v>0</v>
      </c>
      <c r="V282">
        <f t="shared" si="70"/>
        <v>511872.10000000003</v>
      </c>
      <c r="W282">
        <f t="shared" si="71"/>
        <v>266.86353876290582</v>
      </c>
      <c r="X282">
        <f t="shared" si="72"/>
        <v>37.900092620793359</v>
      </c>
      <c r="Y282">
        <f t="shared" si="73"/>
        <v>13735.26707159855</v>
      </c>
      <c r="Z282">
        <f t="shared" si="74"/>
        <v>35.262715041511335</v>
      </c>
      <c r="AA282">
        <f t="shared" si="75"/>
        <v>0</v>
      </c>
      <c r="AB282">
        <f t="shared" si="76"/>
        <v>20.161286383844715</v>
      </c>
      <c r="AC282">
        <f t="shared" si="78"/>
        <v>366.69316417128425</v>
      </c>
      <c r="AD282">
        <f t="shared" si="77"/>
        <v>12.670092757868826</v>
      </c>
      <c r="AE282">
        <f t="shared" si="79"/>
        <v>7.5678670360110827</v>
      </c>
    </row>
    <row r="283" spans="1:31" x14ac:dyDescent="0.35">
      <c r="A283">
        <v>17.7196</v>
      </c>
      <c r="B283">
        <v>36750</v>
      </c>
      <c r="C283">
        <v>4.3899999999999997</v>
      </c>
      <c r="D283">
        <v>5.16</v>
      </c>
      <c r="E283">
        <v>5339.7</v>
      </c>
      <c r="F283">
        <v>456104.7</v>
      </c>
      <c r="G283">
        <v>50.7</v>
      </c>
      <c r="H283">
        <v>16.8</v>
      </c>
      <c r="I283">
        <v>1083.0999999999999</v>
      </c>
      <c r="J283">
        <v>20340</v>
      </c>
      <c r="K283">
        <v>121.9</v>
      </c>
      <c r="L283">
        <v>666.8</v>
      </c>
      <c r="M283">
        <v>34.799999999999997</v>
      </c>
      <c r="N283">
        <v>56.1</v>
      </c>
      <c r="O283">
        <v>4.5199999999999996</v>
      </c>
      <c r="P283">
        <v>38.5</v>
      </c>
      <c r="Q283">
        <v>15.5</v>
      </c>
      <c r="R283">
        <v>0</v>
      </c>
      <c r="S283">
        <v>3.41</v>
      </c>
      <c r="T283">
        <v>0</v>
      </c>
      <c r="U283">
        <v>0</v>
      </c>
      <c r="V283">
        <f t="shared" si="70"/>
        <v>513194.7</v>
      </c>
      <c r="W283">
        <f t="shared" si="71"/>
        <v>216.66240902331998</v>
      </c>
      <c r="X283">
        <f t="shared" si="72"/>
        <v>42.790777067650929</v>
      </c>
      <c r="Y283">
        <f t="shared" si="73"/>
        <v>12515.328003192548</v>
      </c>
      <c r="Z283">
        <f t="shared" si="74"/>
        <v>81.664911972005939</v>
      </c>
      <c r="AA283">
        <f t="shared" si="75"/>
        <v>0</v>
      </c>
      <c r="AB283">
        <f t="shared" si="76"/>
        <v>8.8075734219390807</v>
      </c>
      <c r="AC283">
        <f t="shared" si="78"/>
        <v>305.34220248182606</v>
      </c>
      <c r="AD283">
        <f t="shared" si="77"/>
        <v>12.411012244897959</v>
      </c>
      <c r="AE283">
        <f t="shared" si="79"/>
        <v>2.6530660940109758</v>
      </c>
    </row>
    <row r="284" spans="1:31" x14ac:dyDescent="0.35">
      <c r="A284">
        <v>17.729500000000002</v>
      </c>
      <c r="B284">
        <v>36088.6</v>
      </c>
      <c r="C284">
        <v>0</v>
      </c>
      <c r="D284">
        <v>16.100000000000001</v>
      </c>
      <c r="E284">
        <v>4585.8</v>
      </c>
      <c r="F284">
        <v>454130.9</v>
      </c>
      <c r="G284">
        <v>39</v>
      </c>
      <c r="H284">
        <v>19.5</v>
      </c>
      <c r="I284">
        <v>997.9</v>
      </c>
      <c r="J284">
        <v>20586.7</v>
      </c>
      <c r="K284">
        <v>92.3</v>
      </c>
      <c r="L284">
        <v>648.79999999999995</v>
      </c>
      <c r="M284">
        <v>24.5</v>
      </c>
      <c r="N284">
        <v>53.2</v>
      </c>
      <c r="O284">
        <v>5.16</v>
      </c>
      <c r="P284">
        <v>19</v>
      </c>
      <c r="Q284">
        <v>15.7</v>
      </c>
      <c r="R284">
        <v>0</v>
      </c>
      <c r="S284">
        <v>18</v>
      </c>
      <c r="T284">
        <v>0</v>
      </c>
      <c r="U284">
        <v>0</v>
      </c>
      <c r="V284">
        <f t="shared" si="70"/>
        <v>510806.2</v>
      </c>
      <c r="W284">
        <f t="shared" si="71"/>
        <v>180.49898376331376</v>
      </c>
      <c r="X284">
        <f t="shared" si="72"/>
        <v>69.693750780628733</v>
      </c>
      <c r="Y284">
        <f t="shared" si="73"/>
        <v>10931.15157960103</v>
      </c>
      <c r="Z284">
        <f t="shared" si="74"/>
        <v>72.434516260765818</v>
      </c>
      <c r="AA284">
        <f t="shared" si="75"/>
        <v>0</v>
      </c>
      <c r="AB284">
        <f t="shared" si="76"/>
        <v>10.101678483933828</v>
      </c>
      <c r="AC284">
        <f t="shared" si="78"/>
        <v>228.65814862857968</v>
      </c>
      <c r="AD284">
        <f t="shared" si="77"/>
        <v>12.583777148462396</v>
      </c>
      <c r="AE284">
        <f t="shared" si="79"/>
        <v>2.4918918918918922</v>
      </c>
    </row>
    <row r="285" spans="1:31" x14ac:dyDescent="0.35">
      <c r="A285">
        <v>17.7394</v>
      </c>
      <c r="B285">
        <v>35332.9</v>
      </c>
      <c r="C285">
        <v>20</v>
      </c>
      <c r="D285">
        <v>5.16</v>
      </c>
      <c r="E285">
        <v>4479.7</v>
      </c>
      <c r="F285">
        <v>458009.1</v>
      </c>
      <c r="G285">
        <v>55.1</v>
      </c>
      <c r="H285">
        <v>11</v>
      </c>
      <c r="I285">
        <v>1056.7</v>
      </c>
      <c r="J285">
        <v>21279.8</v>
      </c>
      <c r="K285">
        <v>132.9</v>
      </c>
      <c r="L285">
        <v>673.7</v>
      </c>
      <c r="M285">
        <v>65.2</v>
      </c>
      <c r="N285">
        <v>65.3</v>
      </c>
      <c r="O285">
        <v>9.0299999999999994</v>
      </c>
      <c r="P285">
        <v>21.5</v>
      </c>
      <c r="Q285">
        <v>26.4</v>
      </c>
      <c r="R285">
        <v>0</v>
      </c>
      <c r="S285">
        <v>3.9</v>
      </c>
      <c r="T285">
        <v>0</v>
      </c>
      <c r="U285">
        <v>3.9</v>
      </c>
      <c r="V285">
        <f t="shared" si="70"/>
        <v>514621.8</v>
      </c>
      <c r="W285">
        <f t="shared" si="71"/>
        <v>272.82171101185372</v>
      </c>
      <c r="X285">
        <f t="shared" si="72"/>
        <v>31.401701210481175</v>
      </c>
      <c r="Y285">
        <f t="shared" si="73"/>
        <v>10758.191743917572</v>
      </c>
      <c r="Z285">
        <f t="shared" si="74"/>
        <v>49.356634328355312</v>
      </c>
      <c r="AA285">
        <f t="shared" si="75"/>
        <v>7.5783808614403823</v>
      </c>
      <c r="AB285">
        <f t="shared" si="76"/>
        <v>17.546866456104269</v>
      </c>
      <c r="AC285">
        <f t="shared" si="78"/>
        <v>384.94288426957434</v>
      </c>
      <c r="AD285">
        <f t="shared" si="77"/>
        <v>12.962680674385629</v>
      </c>
      <c r="AE285">
        <f t="shared" si="79"/>
        <v>5.5275590551181093</v>
      </c>
    </row>
    <row r="286" spans="1:31" x14ac:dyDescent="0.35">
      <c r="A286">
        <v>17.749300000000002</v>
      </c>
      <c r="B286">
        <v>36237.800000000003</v>
      </c>
      <c r="C286">
        <v>4</v>
      </c>
      <c r="D286">
        <v>15.5</v>
      </c>
      <c r="E286">
        <v>3852</v>
      </c>
      <c r="F286">
        <v>460846.1</v>
      </c>
      <c r="G286">
        <v>40.5</v>
      </c>
      <c r="H286">
        <v>11</v>
      </c>
      <c r="I286">
        <v>833.5</v>
      </c>
      <c r="J286">
        <v>20551.2</v>
      </c>
      <c r="K286">
        <v>130.9</v>
      </c>
      <c r="L286">
        <v>745.9</v>
      </c>
      <c r="M286">
        <v>63.3</v>
      </c>
      <c r="N286">
        <v>49.8</v>
      </c>
      <c r="O286">
        <v>5.16</v>
      </c>
      <c r="P286">
        <v>16.600000000000001</v>
      </c>
      <c r="Q286">
        <v>18.100000000000001</v>
      </c>
      <c r="R286">
        <v>0</v>
      </c>
      <c r="S286">
        <v>3.41</v>
      </c>
      <c r="T286">
        <v>0</v>
      </c>
      <c r="U286">
        <v>3.41</v>
      </c>
      <c r="V286">
        <f t="shared" si="70"/>
        <v>517635.1</v>
      </c>
      <c r="W286">
        <f t="shared" si="71"/>
        <v>182.17466319420765</v>
      </c>
      <c r="X286">
        <f t="shared" si="72"/>
        <v>51.194364524353162</v>
      </c>
      <c r="Y286">
        <f t="shared" si="73"/>
        <v>9051.74320674931</v>
      </c>
      <c r="Z286">
        <f t="shared" si="74"/>
        <v>38.65657487291724</v>
      </c>
      <c r="AA286">
        <f t="shared" si="75"/>
        <v>6.5876521897375202</v>
      </c>
      <c r="AB286">
        <f t="shared" si="76"/>
        <v>9.9684121111570683</v>
      </c>
      <c r="AC286">
        <f t="shared" si="78"/>
        <v>375.1677581369579</v>
      </c>
      <c r="AD286">
        <f t="shared" si="77"/>
        <v>12.717275883193791</v>
      </c>
      <c r="AE286">
        <f t="shared" si="79"/>
        <v>4.7126436781609184</v>
      </c>
    </row>
    <row r="287" spans="1:31" x14ac:dyDescent="0.35">
      <c r="A287">
        <v>17.7592</v>
      </c>
      <c r="B287">
        <v>35771.4</v>
      </c>
      <c r="C287">
        <v>0</v>
      </c>
      <c r="D287">
        <v>0</v>
      </c>
      <c r="E287">
        <v>3998.7</v>
      </c>
      <c r="F287">
        <v>453190.9</v>
      </c>
      <c r="G287">
        <v>27.8</v>
      </c>
      <c r="H287">
        <v>0</v>
      </c>
      <c r="I287">
        <v>720.7</v>
      </c>
      <c r="J287">
        <v>21094.3</v>
      </c>
      <c r="K287">
        <v>105.8</v>
      </c>
      <c r="L287">
        <v>680.5</v>
      </c>
      <c r="M287">
        <v>49</v>
      </c>
      <c r="N287">
        <v>50.2</v>
      </c>
      <c r="O287">
        <v>0</v>
      </c>
      <c r="P287">
        <v>17.100000000000001</v>
      </c>
      <c r="Q287">
        <v>25.2</v>
      </c>
      <c r="R287">
        <v>5.16</v>
      </c>
      <c r="S287">
        <v>11.2</v>
      </c>
      <c r="T287">
        <v>0</v>
      </c>
      <c r="U287">
        <v>8.7799999999999994</v>
      </c>
      <c r="V287">
        <f t="shared" si="70"/>
        <v>510056.60000000003</v>
      </c>
      <c r="W287">
        <f t="shared" si="71"/>
        <v>152.9242048823601</v>
      </c>
      <c r="X287">
        <f t="shared" si="72"/>
        <v>0</v>
      </c>
      <c r="Y287">
        <f t="shared" si="73"/>
        <v>9252.6986220744911</v>
      </c>
      <c r="Z287">
        <f t="shared" si="74"/>
        <v>55.484038438087062</v>
      </c>
      <c r="AA287">
        <f t="shared" si="75"/>
        <v>17.213775882911818</v>
      </c>
      <c r="AB287">
        <f t="shared" si="76"/>
        <v>10.1165243229869</v>
      </c>
      <c r="AC287">
        <f t="shared" si="78"/>
        <v>303.495729689607</v>
      </c>
      <c r="AD287">
        <f t="shared" si="77"/>
        <v>12.669084799588498</v>
      </c>
      <c r="AE287">
        <f t="shared" si="79"/>
        <v>2.7561837455830389</v>
      </c>
    </row>
    <row r="288" spans="1:31" x14ac:dyDescent="0.35">
      <c r="A288">
        <v>17.769200000000001</v>
      </c>
      <c r="B288">
        <v>34805.800000000003</v>
      </c>
      <c r="C288">
        <v>20</v>
      </c>
      <c r="D288">
        <v>25.2</v>
      </c>
      <c r="E288">
        <v>3575.5</v>
      </c>
      <c r="F288">
        <v>456345.4</v>
      </c>
      <c r="G288">
        <v>21</v>
      </c>
      <c r="H288">
        <v>23.9</v>
      </c>
      <c r="I288">
        <v>852.9</v>
      </c>
      <c r="J288">
        <v>20686.7</v>
      </c>
      <c r="K288">
        <v>138.1</v>
      </c>
      <c r="L288">
        <v>665.8</v>
      </c>
      <c r="M288">
        <v>49</v>
      </c>
      <c r="N288">
        <v>36.1</v>
      </c>
      <c r="O288">
        <v>10.3</v>
      </c>
      <c r="P288">
        <v>22</v>
      </c>
      <c r="Q288">
        <v>34.200000000000003</v>
      </c>
      <c r="R288">
        <v>0</v>
      </c>
      <c r="S288">
        <v>8.7799999999999994</v>
      </c>
      <c r="T288">
        <v>4.3899999999999997</v>
      </c>
      <c r="U288">
        <v>0</v>
      </c>
      <c r="V288">
        <f t="shared" si="70"/>
        <v>511837.9</v>
      </c>
      <c r="W288">
        <f t="shared" si="71"/>
        <v>150.63362834209815</v>
      </c>
      <c r="X288">
        <f t="shared" si="72"/>
        <v>95.928808710726557</v>
      </c>
      <c r="Y288">
        <f t="shared" si="73"/>
        <v>8651.9579734130657</v>
      </c>
      <c r="Z288">
        <f t="shared" si="74"/>
        <v>68.713160944119224</v>
      </c>
      <c r="AA288">
        <f t="shared" si="75"/>
        <v>0</v>
      </c>
      <c r="AB288">
        <f t="shared" si="76"/>
        <v>20.123558650111686</v>
      </c>
      <c r="AC288">
        <f t="shared" si="78"/>
        <v>365.54541975105786</v>
      </c>
      <c r="AD288">
        <f t="shared" si="77"/>
        <v>13.111188365157531</v>
      </c>
      <c r="AE288">
        <f t="shared" si="79"/>
        <v>2.1922092692635768</v>
      </c>
    </row>
    <row r="289" spans="1:31" x14ac:dyDescent="0.35">
      <c r="A289">
        <v>17.7791</v>
      </c>
      <c r="B289">
        <v>36257.1</v>
      </c>
      <c r="C289">
        <v>8.2899999999999991</v>
      </c>
      <c r="D289">
        <v>5.16</v>
      </c>
      <c r="E289">
        <v>3612.9</v>
      </c>
      <c r="F289">
        <v>459155.8</v>
      </c>
      <c r="G289">
        <v>44</v>
      </c>
      <c r="H289">
        <v>11.6</v>
      </c>
      <c r="I289">
        <v>1023.2</v>
      </c>
      <c r="J289">
        <v>20551.400000000001</v>
      </c>
      <c r="K289">
        <v>149</v>
      </c>
      <c r="L289">
        <v>679</v>
      </c>
      <c r="M289">
        <v>70.3</v>
      </c>
      <c r="N289">
        <v>48.8</v>
      </c>
      <c r="O289">
        <v>11.6</v>
      </c>
      <c r="P289">
        <v>18.7</v>
      </c>
      <c r="Q289">
        <v>5.81</v>
      </c>
      <c r="R289">
        <v>4.5199999999999996</v>
      </c>
      <c r="S289">
        <v>6.83</v>
      </c>
      <c r="T289">
        <v>0</v>
      </c>
      <c r="U289">
        <v>0</v>
      </c>
      <c r="V289">
        <f t="shared" si="70"/>
        <v>515964.3</v>
      </c>
      <c r="W289">
        <f t="shared" si="71"/>
        <v>195.92440794837938</v>
      </c>
      <c r="X289">
        <f t="shared" si="72"/>
        <v>32.482867516221567</v>
      </c>
      <c r="Y289">
        <f t="shared" si="73"/>
        <v>8985.3115806655624</v>
      </c>
      <c r="Z289">
        <f t="shared" si="74"/>
        <v>49.480167523218178</v>
      </c>
      <c r="AA289">
        <f t="shared" si="75"/>
        <v>0</v>
      </c>
      <c r="AB289">
        <f t="shared" si="76"/>
        <v>31.242471620614058</v>
      </c>
      <c r="AC289">
        <f t="shared" si="78"/>
        <v>425.02940610425952</v>
      </c>
      <c r="AD289">
        <f t="shared" si="77"/>
        <v>12.663886521536472</v>
      </c>
      <c r="AE289">
        <f t="shared" si="79"/>
        <v>3.9596553074813943</v>
      </c>
    </row>
    <row r="290" spans="1:31" x14ac:dyDescent="0.35">
      <c r="A290">
        <v>17.789000000000001</v>
      </c>
      <c r="B290">
        <v>36074</v>
      </c>
      <c r="C290">
        <v>4.3899999999999997</v>
      </c>
      <c r="D290">
        <v>6.67</v>
      </c>
      <c r="E290">
        <v>3590.3</v>
      </c>
      <c r="F290">
        <v>455266.8</v>
      </c>
      <c r="G290">
        <v>24.4</v>
      </c>
      <c r="H290">
        <v>0</v>
      </c>
      <c r="I290">
        <v>884.5</v>
      </c>
      <c r="J290">
        <v>19830.400000000001</v>
      </c>
      <c r="K290">
        <v>167.7</v>
      </c>
      <c r="L290">
        <v>674.1</v>
      </c>
      <c r="M290">
        <v>50.3</v>
      </c>
      <c r="N290">
        <v>63.4</v>
      </c>
      <c r="O290">
        <v>0</v>
      </c>
      <c r="P290">
        <v>11.2</v>
      </c>
      <c r="Q290">
        <v>37.4</v>
      </c>
      <c r="R290">
        <v>9.68</v>
      </c>
      <c r="S290">
        <v>7.32</v>
      </c>
      <c r="T290">
        <v>0</v>
      </c>
      <c r="U290">
        <v>7.32</v>
      </c>
      <c r="V290">
        <f t="shared" si="70"/>
        <v>511171.2</v>
      </c>
      <c r="W290">
        <f t="shared" si="71"/>
        <v>180.35053618044208</v>
      </c>
      <c r="X290">
        <f t="shared" si="72"/>
        <v>13.048465954263463</v>
      </c>
      <c r="Y290">
        <f t="shared" si="73"/>
        <v>8754.0143106653886</v>
      </c>
      <c r="Z290">
        <f t="shared" si="74"/>
        <v>36.230523159364218</v>
      </c>
      <c r="AA290">
        <f t="shared" si="75"/>
        <v>14.320055589986289</v>
      </c>
      <c r="AB290">
        <f t="shared" si="76"/>
        <v>18.936904113533782</v>
      </c>
      <c r="AC290">
        <f t="shared" si="78"/>
        <v>426.47160090396329</v>
      </c>
      <c r="AD290">
        <f t="shared" si="77"/>
        <v>12.620358152686144</v>
      </c>
      <c r="AE290">
        <f t="shared" si="79"/>
        <v>4.9778617710583157</v>
      </c>
    </row>
    <row r="291" spans="1:31" x14ac:dyDescent="0.35">
      <c r="A291">
        <v>17.7989</v>
      </c>
      <c r="B291">
        <v>35204.9</v>
      </c>
      <c r="C291">
        <v>0</v>
      </c>
      <c r="D291">
        <v>5.81</v>
      </c>
      <c r="E291">
        <v>3236.3</v>
      </c>
      <c r="F291">
        <v>457581.7</v>
      </c>
      <c r="G291">
        <v>33.200000000000003</v>
      </c>
      <c r="H291">
        <v>11</v>
      </c>
      <c r="I291">
        <v>799.5</v>
      </c>
      <c r="J291">
        <v>19678.099999999999</v>
      </c>
      <c r="K291">
        <v>107.1</v>
      </c>
      <c r="L291">
        <v>708.5</v>
      </c>
      <c r="M291">
        <v>18.399999999999999</v>
      </c>
      <c r="N291">
        <v>29.8</v>
      </c>
      <c r="O291">
        <v>0</v>
      </c>
      <c r="P291">
        <v>16.600000000000001</v>
      </c>
      <c r="Q291">
        <v>34.9</v>
      </c>
      <c r="R291">
        <v>0</v>
      </c>
      <c r="S291">
        <v>7.8</v>
      </c>
      <c r="T291">
        <v>0</v>
      </c>
      <c r="U291">
        <v>3.9</v>
      </c>
      <c r="V291">
        <f t="shared" si="70"/>
        <v>512464.7</v>
      </c>
      <c r="W291">
        <f t="shared" si="71"/>
        <v>122.93529681166332</v>
      </c>
      <c r="X291">
        <f t="shared" si="72"/>
        <v>32.802259355620009</v>
      </c>
      <c r="Y291">
        <f t="shared" si="73"/>
        <v>7875.274140833505</v>
      </c>
      <c r="Z291">
        <f t="shared" si="74"/>
        <v>47.613035590548975</v>
      </c>
      <c r="AA291">
        <f t="shared" si="75"/>
        <v>7.6102802788172532</v>
      </c>
      <c r="AB291">
        <f t="shared" si="76"/>
        <v>0</v>
      </c>
      <c r="AC291">
        <f t="shared" si="78"/>
        <v>244.89491666450391</v>
      </c>
      <c r="AD291">
        <f t="shared" si="77"/>
        <v>12.997670778783634</v>
      </c>
      <c r="AE291">
        <f t="shared" si="79"/>
        <v>2.581967213114754</v>
      </c>
    </row>
    <row r="292" spans="1:31" x14ac:dyDescent="0.35">
      <c r="A292">
        <v>17.808800000000002</v>
      </c>
      <c r="B292">
        <v>35980.300000000003</v>
      </c>
      <c r="C292">
        <v>12.2</v>
      </c>
      <c r="D292">
        <v>9.67</v>
      </c>
      <c r="E292">
        <v>3155.9</v>
      </c>
      <c r="F292">
        <v>456322.1</v>
      </c>
      <c r="G292">
        <v>56.1</v>
      </c>
      <c r="H292">
        <v>9.68</v>
      </c>
      <c r="I292">
        <v>776.2</v>
      </c>
      <c r="J292">
        <v>20312</v>
      </c>
      <c r="K292">
        <v>132.30000000000001</v>
      </c>
      <c r="L292">
        <v>662.9</v>
      </c>
      <c r="M292">
        <v>66.400000000000006</v>
      </c>
      <c r="N292">
        <v>26.8</v>
      </c>
      <c r="O292">
        <v>14.8</v>
      </c>
      <c r="P292">
        <v>37.1</v>
      </c>
      <c r="Q292">
        <v>36.1</v>
      </c>
      <c r="R292">
        <v>5.16</v>
      </c>
      <c r="S292">
        <v>15.1</v>
      </c>
      <c r="T292">
        <v>0</v>
      </c>
      <c r="U292">
        <v>0</v>
      </c>
      <c r="V292">
        <f t="shared" si="70"/>
        <v>512614.39999999997</v>
      </c>
      <c r="W292">
        <f t="shared" si="71"/>
        <v>185.51956402317219</v>
      </c>
      <c r="X292">
        <f t="shared" si="72"/>
        <v>37.747671544147025</v>
      </c>
      <c r="Y292">
        <f t="shared" si="73"/>
        <v>7670.6779989013203</v>
      </c>
      <c r="Z292">
        <f t="shared" si="74"/>
        <v>101.83092788653616</v>
      </c>
      <c r="AA292">
        <f t="shared" si="75"/>
        <v>0</v>
      </c>
      <c r="AB292">
        <f t="shared" si="76"/>
        <v>38.937649820215746</v>
      </c>
      <c r="AC292">
        <f t="shared" si="78"/>
        <v>387.62079254894138</v>
      </c>
      <c r="AD292">
        <f t="shared" si="77"/>
        <v>12.682554064307411</v>
      </c>
      <c r="AE292">
        <f t="shared" si="79"/>
        <v>1.8218390804597702</v>
      </c>
    </row>
    <row r="293" spans="1:31" x14ac:dyDescent="0.35">
      <c r="A293">
        <v>17.8186</v>
      </c>
      <c r="B293">
        <v>36053.1</v>
      </c>
      <c r="C293">
        <v>0</v>
      </c>
      <c r="D293">
        <v>16.8</v>
      </c>
      <c r="E293">
        <v>3407.7</v>
      </c>
      <c r="F293">
        <v>478022.5</v>
      </c>
      <c r="G293">
        <v>27.3</v>
      </c>
      <c r="H293">
        <v>0</v>
      </c>
      <c r="I293">
        <v>620</v>
      </c>
      <c r="J293">
        <v>19650.5</v>
      </c>
      <c r="K293">
        <v>191</v>
      </c>
      <c r="L293">
        <v>639.9</v>
      </c>
      <c r="M293">
        <v>52.3</v>
      </c>
      <c r="N293">
        <v>37.6</v>
      </c>
      <c r="O293">
        <v>10.3</v>
      </c>
      <c r="P293">
        <v>35.6</v>
      </c>
      <c r="Q293">
        <v>14.2</v>
      </c>
      <c r="R293">
        <v>0</v>
      </c>
      <c r="S293">
        <v>4.3899999999999997</v>
      </c>
      <c r="T293">
        <v>0</v>
      </c>
      <c r="U293">
        <v>0</v>
      </c>
      <c r="V293">
        <f t="shared" si="70"/>
        <v>533726.1</v>
      </c>
      <c r="W293">
        <f t="shared" si="71"/>
        <v>121.59795070917463</v>
      </c>
      <c r="X293">
        <f t="shared" si="72"/>
        <v>31.476819289894198</v>
      </c>
      <c r="Y293">
        <f t="shared" si="73"/>
        <v>7546.3800627325518</v>
      </c>
      <c r="Z293">
        <f t="shared" si="74"/>
        <v>74.926071631123165</v>
      </c>
      <c r="AA293">
        <f t="shared" si="75"/>
        <v>0</v>
      </c>
      <c r="AB293">
        <f t="shared" si="76"/>
        <v>19.298288017018468</v>
      </c>
      <c r="AC293">
        <f t="shared" si="78"/>
        <v>455.85179364471782</v>
      </c>
      <c r="AD293">
        <f t="shared" si="77"/>
        <v>13.258845979957341</v>
      </c>
      <c r="AE293">
        <f t="shared" si="79"/>
        <v>1.6229057264316078</v>
      </c>
    </row>
    <row r="294" spans="1:31" x14ac:dyDescent="0.35">
      <c r="A294">
        <v>17.828499999999998</v>
      </c>
      <c r="B294">
        <v>36497.5</v>
      </c>
      <c r="C294">
        <v>0</v>
      </c>
      <c r="D294">
        <v>11</v>
      </c>
      <c r="E294">
        <v>2990.8</v>
      </c>
      <c r="F294">
        <v>456180</v>
      </c>
      <c r="G294">
        <v>47.8</v>
      </c>
      <c r="H294">
        <v>10.3</v>
      </c>
      <c r="I294">
        <v>765.1</v>
      </c>
      <c r="J294">
        <v>20175.3</v>
      </c>
      <c r="K294">
        <v>123.2</v>
      </c>
      <c r="L294">
        <v>532.20000000000005</v>
      </c>
      <c r="M294">
        <v>63.2</v>
      </c>
      <c r="N294">
        <v>59.5</v>
      </c>
      <c r="O294">
        <v>5.16</v>
      </c>
      <c r="P294">
        <v>16.100000000000001</v>
      </c>
      <c r="Q294">
        <v>5.16</v>
      </c>
      <c r="R294">
        <v>5.33</v>
      </c>
      <c r="S294">
        <v>8.2899999999999991</v>
      </c>
      <c r="T294">
        <v>2.93</v>
      </c>
      <c r="U294">
        <v>4.3899999999999997</v>
      </c>
      <c r="V294">
        <f t="shared" si="70"/>
        <v>512852.8</v>
      </c>
      <c r="W294">
        <f t="shared" si="71"/>
        <v>209.2218273937473</v>
      </c>
      <c r="X294">
        <f t="shared" si="72"/>
        <v>41.532385121032782</v>
      </c>
      <c r="Y294">
        <f t="shared" si="73"/>
        <v>7323.5439096754471</v>
      </c>
      <c r="Z294">
        <f t="shared" si="74"/>
        <v>53.270646080122795</v>
      </c>
      <c r="AA294">
        <f t="shared" si="75"/>
        <v>8.5599610648513575</v>
      </c>
      <c r="AB294">
        <f t="shared" si="76"/>
        <v>20.454212202799713</v>
      </c>
      <c r="AC294">
        <f t="shared" si="78"/>
        <v>363.45711673993009</v>
      </c>
      <c r="AD294">
        <f t="shared" si="77"/>
        <v>12.498938283444071</v>
      </c>
      <c r="AE294">
        <f t="shared" si="79"/>
        <v>3.9275256222547585</v>
      </c>
    </row>
  </sheetData>
  <printOptions gridLines="1"/>
  <pageMargins left="0.7" right="0.7" top="0.75" bottom="0.75" header="0.3" footer="0.3"/>
  <pageSetup scale="7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2024_12_18_AVE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2025-01-07T11:30:16Z</cp:lastPrinted>
  <dcterms:created xsi:type="dcterms:W3CDTF">2024-12-18T14:22:42Z</dcterms:created>
  <dcterms:modified xsi:type="dcterms:W3CDTF">2025-07-13T10:10:35Z</dcterms:modified>
</cp:coreProperties>
</file>