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December2020\Articles\2Submitted\70R2O4\RawDataForRepository\"/>
    </mc:Choice>
  </mc:AlternateContent>
  <xr:revisionPtr revIDLastSave="0" documentId="13_ncr:1_{E4F5F868-9E65-40D1-8B14-85804B351161}" xr6:coauthVersionLast="47" xr6:coauthVersionMax="47" xr10:uidLastSave="{00000000-0000-0000-0000-000000000000}"/>
  <bookViews>
    <workbookView xWindow="-108" yWindow="-108" windowWidth="23256" windowHeight="14016" xr2:uid="{DC6ACFB2-03A8-4EEF-8423-5895A66CD57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4" i="1" l="1"/>
  <c r="AA45" i="1"/>
  <c r="AA46" i="1"/>
  <c r="AA47" i="1"/>
  <c r="AA48" i="1"/>
  <c r="AA49" i="1"/>
  <c r="AA50" i="1"/>
  <c r="AA51" i="1"/>
  <c r="AA52" i="1"/>
  <c r="AA43" i="1"/>
  <c r="AA34" i="1"/>
  <c r="AA35" i="1"/>
  <c r="AA36" i="1"/>
  <c r="AA37" i="1"/>
  <c r="AA38" i="1"/>
  <c r="AA39" i="1"/>
  <c r="AA40" i="1"/>
  <c r="AA41" i="1"/>
  <c r="AA33" i="1"/>
  <c r="AA24" i="1"/>
  <c r="AA25" i="1"/>
  <c r="AA26" i="1"/>
  <c r="AA27" i="1"/>
  <c r="AA28" i="1"/>
  <c r="AA29" i="1"/>
  <c r="AA30" i="1"/>
  <c r="AA31" i="1"/>
  <c r="AA23" i="1"/>
  <c r="AA14" i="1"/>
  <c r="AA16" i="1"/>
  <c r="AA18" i="1"/>
  <c r="AA20" i="1"/>
  <c r="AA12" i="1"/>
  <c r="X44" i="1"/>
  <c r="X45" i="1"/>
  <c r="X46" i="1"/>
  <c r="X47" i="1"/>
  <c r="X48" i="1"/>
  <c r="X49" i="1"/>
  <c r="X50" i="1"/>
  <c r="X51" i="1"/>
  <c r="X52" i="1"/>
  <c r="X43" i="1"/>
  <c r="X34" i="1"/>
  <c r="X35" i="1"/>
  <c r="X36" i="1"/>
  <c r="X37" i="1"/>
  <c r="X38" i="1"/>
  <c r="X39" i="1"/>
  <c r="X40" i="1"/>
  <c r="X41" i="1"/>
  <c r="X33" i="1"/>
  <c r="X24" i="1"/>
  <c r="X25" i="1"/>
  <c r="X26" i="1"/>
  <c r="X27" i="1"/>
  <c r="X28" i="1"/>
  <c r="X29" i="1"/>
  <c r="X30" i="1"/>
  <c r="X31" i="1"/>
  <c r="X23" i="1"/>
  <c r="X13" i="1"/>
  <c r="X14" i="1"/>
  <c r="X15" i="1"/>
  <c r="X16" i="1"/>
  <c r="X17" i="1"/>
  <c r="X18" i="1"/>
  <c r="X19" i="1"/>
  <c r="X20" i="1"/>
  <c r="X21" i="1"/>
  <c r="X12" i="1"/>
  <c r="O38" i="1"/>
  <c r="L38" i="1"/>
  <c r="L21" i="1"/>
  <c r="I21" i="1"/>
</calcChain>
</file>

<file path=xl/sharedStrings.xml><?xml version="1.0" encoding="utf-8"?>
<sst xmlns="http://schemas.openxmlformats.org/spreadsheetml/2006/main" count="106" uniqueCount="83">
  <si>
    <t xml:space="preserve"> Re2:HO2=wall;A=3e-3</t>
  </si>
  <si>
    <t xml:space="preserve"> Re6:CH3O+O2=HCHO+HO2;A=2e-15</t>
  </si>
  <si>
    <t xml:space="preserve"> Re7:CH3O2+HO2=CH3OOH+O2;A=5.2e-12</t>
  </si>
  <si>
    <t xml:space="preserve"> Re8:HO2+HO2=H2O2+O2;A=1.6e-12</t>
  </si>
  <si>
    <t xml:space="preserve"> Re5:CH3O+O2=HCHO+HO2;A=2.e-15</t>
  </si>
  <si>
    <t xml:space="preserve"> Re6:CH3O2=wall;A=3e-3</t>
  </si>
  <si>
    <t xml:space="preserve"> Re9:HO2=wall;A=3e-3</t>
  </si>
  <si>
    <t xml:space="preserve"> Re10:CH3OOCH3=CH3O+CH3O;A=2.9e-3</t>
  </si>
  <si>
    <t>TIME</t>
  </si>
  <si>
    <t>CH3O2</t>
  </si>
  <si>
    <t xml:space="preserve">CH3OOOOCH3  </t>
  </si>
  <si>
    <t xml:space="preserve">CH3O2 </t>
  </si>
  <si>
    <t>t</t>
  </si>
  <si>
    <t>Obs</t>
  </si>
  <si>
    <t>21/02/25</t>
  </si>
  <si>
    <t>25/02/25</t>
  </si>
  <si>
    <t>28/02/25</t>
  </si>
  <si>
    <t xml:space="preserve">      HO2</t>
  </si>
  <si>
    <t>SCH3O2</t>
  </si>
  <si>
    <t>SR2O4</t>
  </si>
  <si>
    <t>21/03/25</t>
  </si>
  <si>
    <t>k-1</t>
  </si>
  <si>
    <t>k1</t>
  </si>
  <si>
    <t xml:space="preserve"> Re13:CH3OOOOCH3=C2H6O4;A=3e-3</t>
  </si>
  <si>
    <t>TETRO19</t>
  </si>
  <si>
    <t>TETRO20</t>
  </si>
  <si>
    <t>TETRO27</t>
  </si>
  <si>
    <t>TETRO21</t>
  </si>
  <si>
    <t>CH3OOOOCH3</t>
  </si>
  <si>
    <t xml:space="preserve"> Re14:CH3O2+I=CH3O2I;A=2e-12</t>
  </si>
  <si>
    <t>Re1:CH3O2=wall;A=1e-3</t>
  </si>
  <si>
    <t xml:space="preserve"> Re2:HO2=wall;A=1e-3</t>
  </si>
  <si>
    <t xml:space="preserve"> Re5:CH3O2+CH3O2=CH3OOCH3+O2;A=1.75e-14</t>
  </si>
  <si>
    <t xml:space="preserve"> Re9:CH3O2+I=CH3O2I;A=2e-12</t>
  </si>
  <si>
    <t xml:space="preserve"> Re10:CH3O2I+I=CH3O2+I2;A=1.5e-10</t>
  </si>
  <si>
    <t xml:space="preserve"> Re11:HO2+I=HI+O2;A=4e-13</t>
  </si>
  <si>
    <t>k2</t>
  </si>
  <si>
    <t>Re1:CH3I+O2=CH3O2+I;A=2e-21</t>
  </si>
  <si>
    <t>k-1=5e3</t>
  </si>
  <si>
    <t>k1 =4e-10</t>
  </si>
  <si>
    <t>k2=5</t>
  </si>
  <si>
    <t>k2=4</t>
  </si>
  <si>
    <t>INPUT DATA FILE: C:\Chemsimul_Demo\SmallSamples\CH3O2ROOOOR.csc</t>
  </si>
  <si>
    <t xml:space="preserve"> DATE OF COMPUTATION:  08-SEP-2024 17:22</t>
  </si>
  <si>
    <t>Model 2</t>
  </si>
  <si>
    <t>CH3OOOOCH3ProductionUVc.tmp</t>
  </si>
  <si>
    <t>I</t>
  </si>
  <si>
    <t>CH3O2I</t>
  </si>
  <si>
    <t xml:space="preserve"> Re2:CH3O2+CH3O2=CH3OOOOCH3;A=4e-10</t>
  </si>
  <si>
    <t xml:space="preserve"> Re3:CH3OOOOCH3=CH3O+CH3O+O2;A=2</t>
  </si>
  <si>
    <t xml:space="preserve"> Re4:CH3OOOOCH3=CH3OOCH3+O2;A=0.02</t>
  </si>
  <si>
    <t xml:space="preserve"> Re11:CH3OOOOCH3=HCHO+CH3OH+O2;A=1.98</t>
  </si>
  <si>
    <t xml:space="preserve"> Re12:CH3OOOOCH3=CH3O2+CH3O2;A=5000</t>
  </si>
  <si>
    <t xml:space="preserve"> Re15:CH3O2I+I=CH3O2+I2;A=1.5e-10</t>
  </si>
  <si>
    <t>k-1=5</t>
  </si>
  <si>
    <t>k1 =1e-12</t>
  </si>
  <si>
    <t>k1 =4e-13</t>
  </si>
  <si>
    <t>CH3O2ROOOOR.tmp</t>
  </si>
  <si>
    <t xml:space="preserve"> Re1:CH3O2=wall;A=3e-3</t>
  </si>
  <si>
    <t xml:space="preserve"> Re3:CH3O2+CH3O2=CH3OOOOCH3;A=4e-10</t>
  </si>
  <si>
    <t xml:space="preserve"> Re4:CH3OOOOCH3=CH3O+CH3O+O2;A=2</t>
  </si>
  <si>
    <t xml:space="preserve"> Re5:CH3OOOOCH3=CH3OOCH3+O2;A=0.02</t>
  </si>
  <si>
    <t xml:space="preserve"> Re9:CH3OOOOCH3=HCHO+CH3OH+O2;A=1.98</t>
  </si>
  <si>
    <t xml:space="preserve"> Re10:CH3OOOOCH3=CH3O2+CH3O2;A=5000</t>
  </si>
  <si>
    <t xml:space="preserve"> Re11:CH3OOCH3=wall;A=3e-3</t>
  </si>
  <si>
    <t xml:space="preserve"> Re12:CH3OH=HOCH3;A=3e-3</t>
  </si>
  <si>
    <t>CH3O2self.tmp</t>
  </si>
  <si>
    <t>k-1=25</t>
  </si>
  <si>
    <t>k-1=35</t>
  </si>
  <si>
    <t>second order</t>
  </si>
  <si>
    <t xml:space="preserve"> Re3:CH3O2+CH3O2=CH3O+CH3O+O2;A=2.2e-13</t>
  </si>
  <si>
    <t>k2=10</t>
  </si>
  <si>
    <t>k2=9</t>
  </si>
  <si>
    <t xml:space="preserve"> Re4:CH3O2+CH3O2=CH3OH+HCHO+O2;A=1.1e-13</t>
  </si>
  <si>
    <t xml:space="preserve"> Re13:CH3O2+NO=CH3O+NO2;A=7.7e-12</t>
  </si>
  <si>
    <t xml:space="preserve"> Re14:HO2+NO=HO+NO2;A=8.7e-12</t>
  </si>
  <si>
    <t xml:space="preserve"> Re15:CH3O+NO=CH3ONO;A=3.3e-11</t>
  </si>
  <si>
    <t xml:space="preserve"> Re16:I+NO=INO;A=1.7e-11</t>
  </si>
  <si>
    <t>[CH3O2]</t>
  </si>
  <si>
    <t>[R2O4]</t>
  </si>
  <si>
    <t>Experimental points</t>
  </si>
  <si>
    <t>with [RI]o=1.6e14 cm-3</t>
  </si>
  <si>
    <t>Initial conditions (= concentration at exit photolysis window t = 2.6 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</si>
</sst>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2" fontId="1" fillId="0" borderId="0" xfId="0" applyNumberFormat="1" applyFont="1"/>
    <xf numFmtId="11" fontId="1" fillId="0" borderId="0" xfId="0" applyNumberFormat="1" applyFont="1"/>
    <xf numFmtId="0" fontId="2" fillId="0" borderId="0" xfId="0" applyFont="1"/>
    <xf numFmtId="0" fontId="0" fillId="0" borderId="0" xfId="0" applyFill="1"/>
    <xf numFmtId="0" fontId="1" fillId="0" borderId="0" xfId="0" applyFont="1" applyFill="1"/>
    <xf numFmtId="2" fontId="1" fillId="0" borderId="0" xfId="0" applyNumberFormat="1" applyFont="1" applyFill="1"/>
    <xf numFmtId="2" fontId="0" fillId="0" borderId="0" xfId="0" applyNumberFormat="1" applyFill="1"/>
    <xf numFmtId="11" fontId="0" fillId="0" borderId="0" xfId="0" applyNumberFormat="1" applyFill="1"/>
    <xf numFmtId="11" fontId="1" fillId="0" borderId="0" xfId="0" applyNumberFormat="1" applyFont="1" applyFill="1"/>
    <xf numFmtId="0" fontId="0" fillId="0" borderId="0" xfId="0" applyFont="1" applyFill="1"/>
    <xf numFmtId="0" fontId="4" fillId="0" borderId="0" xfId="0" applyFont="1"/>
    <xf numFmtId="11" fontId="3" fillId="0" borderId="0" xfId="0" applyNumberFormat="1" applyFont="1" applyFill="1"/>
    <xf numFmtId="11" fontId="0" fillId="0" borderId="0" xfId="0" quotePrefix="1" applyNumberFormat="1" applyFill="1"/>
    <xf numFmtId="0" fontId="5" fillId="0" borderId="0" xfId="0" applyFont="1"/>
    <xf numFmtId="2" fontId="5" fillId="0" borderId="0" xfId="0" applyNumberFormat="1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FFCC"/>
      <color rgb="FFFFFFCC"/>
      <color rgb="FFFFCCFF"/>
      <color rgb="FFCCFFFF"/>
      <color rgb="FFCCECFF"/>
      <color rgb="FFFF9933"/>
      <color rgb="FF009900"/>
      <color rgb="FF9933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50668860687565"/>
          <c:y val="6.1066882051354472E-2"/>
          <c:w val="0.79129524181582855"/>
          <c:h val="0.73485440621559373"/>
        </c:manualLayout>
      </c:layout>
      <c:scatterChart>
        <c:scatterStyle val="lineMarker"/>
        <c:varyColors val="0"/>
        <c:ser>
          <c:idx val="5"/>
          <c:order val="0"/>
          <c:tx>
            <c:strRef>
              <c:f>Sheet1!$I$23</c:f>
              <c:strCache>
                <c:ptCount val="1"/>
                <c:pt idx="0">
                  <c:v>k1 =4e-10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Sheet1!$H$26:$H$36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Sheet1!$J$26:$J$36</c:f>
              <c:numCache>
                <c:formatCode>0.00E+00</c:formatCode>
                <c:ptCount val="11"/>
                <c:pt idx="0">
                  <c:v>130000000000</c:v>
                </c:pt>
                <c:pt idx="1">
                  <c:v>33538000000</c:v>
                </c:pt>
                <c:pt idx="2">
                  <c:v>13822000000</c:v>
                </c:pt>
                <c:pt idx="3">
                  <c:v>7276700000</c:v>
                </c:pt>
                <c:pt idx="4">
                  <c:v>4419200000</c:v>
                </c:pt>
                <c:pt idx="5">
                  <c:v>2943500000</c:v>
                </c:pt>
                <c:pt idx="6">
                  <c:v>2090500000</c:v>
                </c:pt>
                <c:pt idx="7">
                  <c:v>1556000000</c:v>
                </c:pt>
                <c:pt idx="8">
                  <c:v>1200300000</c:v>
                </c:pt>
                <c:pt idx="9">
                  <c:v>952380000</c:v>
                </c:pt>
                <c:pt idx="10">
                  <c:v>772940000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25-4BF3-8D74-E0338DF19B13}"/>
            </c:ext>
          </c:extLst>
        </c:ser>
        <c:ser>
          <c:idx val="3"/>
          <c:order val="1"/>
          <c:tx>
            <c:strRef>
              <c:f>Sheet1!$X$8</c:f>
              <c:strCache>
                <c:ptCount val="1"/>
                <c:pt idx="0">
                  <c:v>Experimental points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8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8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Sheet1!$V$12:$V$52</c:f>
              <c:numCache>
                <c:formatCode>General</c:formatCode>
                <c:ptCount val="41"/>
                <c:pt idx="0">
                  <c:v>0.85</c:v>
                </c:pt>
                <c:pt idx="1">
                  <c:v>0.85</c:v>
                </c:pt>
                <c:pt idx="2">
                  <c:v>1.7</c:v>
                </c:pt>
                <c:pt idx="3">
                  <c:v>1.7</c:v>
                </c:pt>
                <c:pt idx="4">
                  <c:v>2.7</c:v>
                </c:pt>
                <c:pt idx="5">
                  <c:v>2.7</c:v>
                </c:pt>
                <c:pt idx="6">
                  <c:v>5.7</c:v>
                </c:pt>
                <c:pt idx="7">
                  <c:v>5.7</c:v>
                </c:pt>
                <c:pt idx="8">
                  <c:v>0.85</c:v>
                </c:pt>
                <c:pt idx="9">
                  <c:v>0.85</c:v>
                </c:pt>
                <c:pt idx="11">
                  <c:v>0.83</c:v>
                </c:pt>
                <c:pt idx="12">
                  <c:v>1.7</c:v>
                </c:pt>
                <c:pt idx="13">
                  <c:v>2.7</c:v>
                </c:pt>
                <c:pt idx="14">
                  <c:v>3.7</c:v>
                </c:pt>
                <c:pt idx="15">
                  <c:v>4.7</c:v>
                </c:pt>
                <c:pt idx="16">
                  <c:v>5.7</c:v>
                </c:pt>
                <c:pt idx="17">
                  <c:v>3.7</c:v>
                </c:pt>
                <c:pt idx="18">
                  <c:v>1.7</c:v>
                </c:pt>
                <c:pt idx="19">
                  <c:v>0.83</c:v>
                </c:pt>
                <c:pt idx="21">
                  <c:v>0.83</c:v>
                </c:pt>
                <c:pt idx="22">
                  <c:v>3.7</c:v>
                </c:pt>
                <c:pt idx="23">
                  <c:v>5.7</c:v>
                </c:pt>
                <c:pt idx="24">
                  <c:v>7.7</c:v>
                </c:pt>
                <c:pt idx="25">
                  <c:v>9.6999999999999993</c:v>
                </c:pt>
                <c:pt idx="26">
                  <c:v>7.7</c:v>
                </c:pt>
                <c:pt idx="27">
                  <c:v>5.7</c:v>
                </c:pt>
                <c:pt idx="28">
                  <c:v>2.7</c:v>
                </c:pt>
                <c:pt idx="29">
                  <c:v>0.83</c:v>
                </c:pt>
                <c:pt idx="31" formatCode="0.00">
                  <c:v>0.85</c:v>
                </c:pt>
                <c:pt idx="32" formatCode="0.00">
                  <c:v>2.6480519480519478</c:v>
                </c:pt>
                <c:pt idx="33" formatCode="0.00">
                  <c:v>5.8948051948051949</c:v>
                </c:pt>
                <c:pt idx="34" formatCode="0.00">
                  <c:v>8.7519480519480517</c:v>
                </c:pt>
                <c:pt idx="35" formatCode="0.00">
                  <c:v>10.7</c:v>
                </c:pt>
                <c:pt idx="36" formatCode="0.00">
                  <c:v>9.7909090909090892</c:v>
                </c:pt>
                <c:pt idx="37" formatCode="0.00">
                  <c:v>7.7129870129870133</c:v>
                </c:pt>
                <c:pt idx="38" formatCode="0.00">
                  <c:v>5.8948051948051949</c:v>
                </c:pt>
                <c:pt idx="39" formatCode="0.00">
                  <c:v>3.6870129870129871</c:v>
                </c:pt>
                <c:pt idx="40" formatCode="0.00">
                  <c:v>0.85</c:v>
                </c:pt>
              </c:numCache>
            </c:numRef>
          </c:xVal>
          <c:yVal>
            <c:numRef>
              <c:f>Sheet1!$AB$12:$AB$52</c:f>
              <c:numCache>
                <c:formatCode>0.00E+00</c:formatCode>
                <c:ptCount val="41"/>
                <c:pt idx="0">
                  <c:v>8312500000</c:v>
                </c:pt>
                <c:pt idx="2">
                  <c:v>5625000000</c:v>
                </c:pt>
                <c:pt idx="4">
                  <c:v>5250000000</c:v>
                </c:pt>
                <c:pt idx="6">
                  <c:v>5250000000</c:v>
                </c:pt>
                <c:pt idx="8">
                  <c:v>8750000000</c:v>
                </c:pt>
                <c:pt idx="11">
                  <c:v>14062500000</c:v>
                </c:pt>
                <c:pt idx="12">
                  <c:v>7552083333.333333</c:v>
                </c:pt>
                <c:pt idx="13">
                  <c:v>6041666666.666667</c:v>
                </c:pt>
                <c:pt idx="14">
                  <c:v>6041666666.666667</c:v>
                </c:pt>
                <c:pt idx="15">
                  <c:v>5208333333.333333</c:v>
                </c:pt>
                <c:pt idx="16">
                  <c:v>5468750000</c:v>
                </c:pt>
                <c:pt idx="17">
                  <c:v>5625000000</c:v>
                </c:pt>
                <c:pt idx="18">
                  <c:v>8958333333.333334</c:v>
                </c:pt>
                <c:pt idx="19">
                  <c:v>16562500000</c:v>
                </c:pt>
                <c:pt idx="21">
                  <c:v>7000000000</c:v>
                </c:pt>
                <c:pt idx="22">
                  <c:v>3890625000</c:v>
                </c:pt>
                <c:pt idx="23">
                  <c:v>3773437500</c:v>
                </c:pt>
                <c:pt idx="24">
                  <c:v>2937500000</c:v>
                </c:pt>
                <c:pt idx="25">
                  <c:v>3346875000</c:v>
                </c:pt>
                <c:pt idx="26">
                  <c:v>3487500000</c:v>
                </c:pt>
                <c:pt idx="27">
                  <c:v>3250000000</c:v>
                </c:pt>
                <c:pt idx="28">
                  <c:v>4090625000</c:v>
                </c:pt>
                <c:pt idx="29">
                  <c:v>7453125000</c:v>
                </c:pt>
                <c:pt idx="31">
                  <c:v>5554199218.75</c:v>
                </c:pt>
                <c:pt idx="32">
                  <c:v>3906250000</c:v>
                </c:pt>
                <c:pt idx="33">
                  <c:v>3662109375</c:v>
                </c:pt>
                <c:pt idx="34">
                  <c:v>3662109375</c:v>
                </c:pt>
                <c:pt idx="35">
                  <c:v>3105468750</c:v>
                </c:pt>
                <c:pt idx="36">
                  <c:v>3320312500</c:v>
                </c:pt>
                <c:pt idx="37">
                  <c:v>3515625000</c:v>
                </c:pt>
                <c:pt idx="38">
                  <c:v>3125000000</c:v>
                </c:pt>
                <c:pt idx="39">
                  <c:v>3808593750</c:v>
                </c:pt>
                <c:pt idx="40">
                  <c:v>6835937500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25-4BF3-8D74-E0338DF19B13}"/>
            </c:ext>
          </c:extLst>
        </c:ser>
        <c:ser>
          <c:idx val="0"/>
          <c:order val="2"/>
          <c:tx>
            <c:strRef>
              <c:f>Sheet1!$L$23</c:f>
              <c:strCache>
                <c:ptCount val="1"/>
                <c:pt idx="0">
                  <c:v>k1 =4e-13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Sheet1!$H$26:$H$36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Sheet1!$M$26:$M$36</c:f>
              <c:numCache>
                <c:formatCode>0.00E+00</c:formatCode>
                <c:ptCount val="11"/>
                <c:pt idx="0">
                  <c:v>130000000000</c:v>
                </c:pt>
                <c:pt idx="1">
                  <c:v>22352000000</c:v>
                </c:pt>
                <c:pt idx="2">
                  <c:v>10014000000</c:v>
                </c:pt>
                <c:pt idx="3">
                  <c:v>5633900000</c:v>
                </c:pt>
                <c:pt idx="4">
                  <c:v>3597700000</c:v>
                </c:pt>
                <c:pt idx="5">
                  <c:v>2491000000</c:v>
                </c:pt>
                <c:pt idx="6">
                  <c:v>1824200000</c:v>
                </c:pt>
                <c:pt idx="7">
                  <c:v>1392000000</c:v>
                </c:pt>
                <c:pt idx="8">
                  <c:v>1096200000</c:v>
                </c:pt>
                <c:pt idx="9">
                  <c:v>884920000</c:v>
                </c:pt>
                <c:pt idx="10">
                  <c:v>728880000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25-4BF3-8D74-E0338DF19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6328192"/>
        <c:axId val="1566325792"/>
      </c:scatterChart>
      <c:valAx>
        <c:axId val="1566328192"/>
        <c:scaling>
          <c:orientation val="minMax"/>
          <c:max val="1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Reaction time (s)</a:t>
                </a:r>
              </a:p>
            </c:rich>
          </c:tx>
          <c:layout>
            <c:manualLayout>
              <c:xMode val="edge"/>
              <c:yMode val="edge"/>
              <c:x val="0.43662389503412796"/>
              <c:y val="0.898425845673416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66325792"/>
        <c:crosses val="autoZero"/>
        <c:crossBetween val="midCat"/>
        <c:majorUnit val="2"/>
      </c:valAx>
      <c:valAx>
        <c:axId val="1566325792"/>
        <c:scaling>
          <c:orientation val="minMax"/>
          <c:max val="5000000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Concentration (cm-3)</a:t>
                </a:r>
              </a:p>
            </c:rich>
          </c:tx>
          <c:layout>
            <c:manualLayout>
              <c:xMode val="edge"/>
              <c:yMode val="edge"/>
              <c:x val="1.3648835643105936E-2"/>
              <c:y val="0.204801126750159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SE"/>
            </a:p>
          </c:txPr>
        </c:title>
        <c:numFmt formatCode="0.0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66328192"/>
        <c:crosses val="autoZero"/>
        <c:crossBetween val="midCat"/>
        <c:majorUnit val="10000000000"/>
      </c:valAx>
      <c:spPr>
        <a:noFill/>
        <a:ln w="9525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409133048645858"/>
          <c:y val="6.2336278869786751E-2"/>
          <c:w val="0.76174938872061904"/>
          <c:h val="0.73934880808459735"/>
        </c:manualLayout>
      </c:layout>
      <c:scatterChart>
        <c:scatterStyle val="lineMarker"/>
        <c:varyColors val="0"/>
        <c:ser>
          <c:idx val="8"/>
          <c:order val="0"/>
          <c:tx>
            <c:strRef>
              <c:f>Sheet1!$X$8</c:f>
              <c:strCache>
                <c:ptCount val="1"/>
                <c:pt idx="0">
                  <c:v>Experimental points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noFill/>
              <a:ln w="9525">
                <a:solidFill>
                  <a:srgbClr val="0000FF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Sheet1!$V$12:$V$52</c:f>
              <c:numCache>
                <c:formatCode>General</c:formatCode>
                <c:ptCount val="41"/>
                <c:pt idx="0">
                  <c:v>0.85</c:v>
                </c:pt>
                <c:pt idx="1">
                  <c:v>0.85</c:v>
                </c:pt>
                <c:pt idx="2">
                  <c:v>1.7</c:v>
                </c:pt>
                <c:pt idx="3">
                  <c:v>1.7</c:v>
                </c:pt>
                <c:pt idx="4">
                  <c:v>2.7</c:v>
                </c:pt>
                <c:pt idx="5">
                  <c:v>2.7</c:v>
                </c:pt>
                <c:pt idx="6">
                  <c:v>5.7</c:v>
                </c:pt>
                <c:pt idx="7">
                  <c:v>5.7</c:v>
                </c:pt>
                <c:pt idx="8">
                  <c:v>0.85</c:v>
                </c:pt>
                <c:pt idx="9">
                  <c:v>0.85</c:v>
                </c:pt>
                <c:pt idx="11">
                  <c:v>0.83</c:v>
                </c:pt>
                <c:pt idx="12">
                  <c:v>1.7</c:v>
                </c:pt>
                <c:pt idx="13">
                  <c:v>2.7</c:v>
                </c:pt>
                <c:pt idx="14">
                  <c:v>3.7</c:v>
                </c:pt>
                <c:pt idx="15">
                  <c:v>4.7</c:v>
                </c:pt>
                <c:pt idx="16">
                  <c:v>5.7</c:v>
                </c:pt>
                <c:pt idx="17">
                  <c:v>3.7</c:v>
                </c:pt>
                <c:pt idx="18">
                  <c:v>1.7</c:v>
                </c:pt>
                <c:pt idx="19">
                  <c:v>0.83</c:v>
                </c:pt>
                <c:pt idx="21">
                  <c:v>0.83</c:v>
                </c:pt>
                <c:pt idx="22">
                  <c:v>3.7</c:v>
                </c:pt>
                <c:pt idx="23">
                  <c:v>5.7</c:v>
                </c:pt>
                <c:pt idx="24">
                  <c:v>7.7</c:v>
                </c:pt>
                <c:pt idx="25">
                  <c:v>9.6999999999999993</c:v>
                </c:pt>
                <c:pt idx="26">
                  <c:v>7.7</c:v>
                </c:pt>
                <c:pt idx="27">
                  <c:v>5.7</c:v>
                </c:pt>
                <c:pt idx="28">
                  <c:v>2.7</c:v>
                </c:pt>
                <c:pt idx="29">
                  <c:v>0.83</c:v>
                </c:pt>
                <c:pt idx="31" formatCode="0.00">
                  <c:v>0.85</c:v>
                </c:pt>
                <c:pt idx="32" formatCode="0.00">
                  <c:v>2.6480519480519478</c:v>
                </c:pt>
                <c:pt idx="33" formatCode="0.00">
                  <c:v>5.8948051948051949</c:v>
                </c:pt>
                <c:pt idx="34" formatCode="0.00">
                  <c:v>8.7519480519480517</c:v>
                </c:pt>
                <c:pt idx="35" formatCode="0.00">
                  <c:v>10.7</c:v>
                </c:pt>
                <c:pt idx="36" formatCode="0.00">
                  <c:v>9.7909090909090892</c:v>
                </c:pt>
                <c:pt idx="37" formatCode="0.00">
                  <c:v>7.7129870129870133</c:v>
                </c:pt>
                <c:pt idx="38" formatCode="0.00">
                  <c:v>5.8948051948051949</c:v>
                </c:pt>
                <c:pt idx="39" formatCode="0.00">
                  <c:v>3.6870129870129871</c:v>
                </c:pt>
                <c:pt idx="40" formatCode="0.00">
                  <c:v>0.85</c:v>
                </c:pt>
              </c:numCache>
            </c:numRef>
          </c:xVal>
          <c:yVal>
            <c:numRef>
              <c:f>Sheet1!$Y$12:$Y$52</c:f>
              <c:numCache>
                <c:formatCode>0.00E+00</c:formatCode>
                <c:ptCount val="41"/>
                <c:pt idx="0">
                  <c:v>554816554065.26697</c:v>
                </c:pt>
                <c:pt idx="1">
                  <c:v>521160402807.63135</c:v>
                </c:pt>
                <c:pt idx="2">
                  <c:v>360528771805.27924</c:v>
                </c:pt>
                <c:pt idx="3">
                  <c:v>360528771805.27924</c:v>
                </c:pt>
                <c:pt idx="4">
                  <c:v>264353769878.15662</c:v>
                </c:pt>
                <c:pt idx="5">
                  <c:v>263129909832.42441</c:v>
                </c:pt>
                <c:pt idx="6">
                  <c:v>172870231459.67419</c:v>
                </c:pt>
                <c:pt idx="7">
                  <c:v>172870231459.67419</c:v>
                </c:pt>
                <c:pt idx="8">
                  <c:v>509431744036.03101</c:v>
                </c:pt>
                <c:pt idx="9">
                  <c:v>446912893366.54407</c:v>
                </c:pt>
                <c:pt idx="11">
                  <c:v>591428571428.57141</c:v>
                </c:pt>
                <c:pt idx="12">
                  <c:v>390000000000</c:v>
                </c:pt>
                <c:pt idx="13">
                  <c:v>317142857142.85712</c:v>
                </c:pt>
                <c:pt idx="14">
                  <c:v>257142857142.85715</c:v>
                </c:pt>
                <c:pt idx="15">
                  <c:v>222857142857.14285</c:v>
                </c:pt>
                <c:pt idx="16">
                  <c:v>200000000000</c:v>
                </c:pt>
                <c:pt idx="17">
                  <c:v>242857142857.14285</c:v>
                </c:pt>
                <c:pt idx="18">
                  <c:v>411428571428.57141</c:v>
                </c:pt>
                <c:pt idx="19">
                  <c:v>634285714285.71423</c:v>
                </c:pt>
                <c:pt idx="21">
                  <c:v>550000000000</c:v>
                </c:pt>
                <c:pt idx="22">
                  <c:v>240000000000</c:v>
                </c:pt>
                <c:pt idx="23">
                  <c:v>185714285714.28571</c:v>
                </c:pt>
                <c:pt idx="24">
                  <c:v>167857142857.14285</c:v>
                </c:pt>
                <c:pt idx="25">
                  <c:v>153333333333.33334</c:v>
                </c:pt>
                <c:pt idx="26">
                  <c:v>189999999999.99997</c:v>
                </c:pt>
                <c:pt idx="27">
                  <c:v>210000000000</c:v>
                </c:pt>
                <c:pt idx="28">
                  <c:v>273333333333.33334</c:v>
                </c:pt>
                <c:pt idx="29">
                  <c:v>523333333333.33331</c:v>
                </c:pt>
                <c:pt idx="31">
                  <c:v>500000000000</c:v>
                </c:pt>
                <c:pt idx="32">
                  <c:v>289142857142.85712</c:v>
                </c:pt>
                <c:pt idx="33">
                  <c:v>185714285714.28571</c:v>
                </c:pt>
                <c:pt idx="34">
                  <c:v>171428571428.57144</c:v>
                </c:pt>
                <c:pt idx="35">
                  <c:v>163428571428.57147</c:v>
                </c:pt>
                <c:pt idx="36">
                  <c:v>171428571428.57144</c:v>
                </c:pt>
                <c:pt idx="37">
                  <c:v>205714285714.28571</c:v>
                </c:pt>
                <c:pt idx="38">
                  <c:v>228571428571.42856</c:v>
                </c:pt>
                <c:pt idx="39">
                  <c:v>242857142857.14285</c:v>
                </c:pt>
                <c:pt idx="40">
                  <c:v>475714285714.28571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FC-476C-B919-35FF96F1D67E}"/>
            </c:ext>
          </c:extLst>
        </c:ser>
        <c:ser>
          <c:idx val="2"/>
          <c:order val="1"/>
          <c:tx>
            <c:strRef>
              <c:f>Sheet1!$G$41</c:f>
              <c:strCache>
                <c:ptCount val="1"/>
                <c:pt idx="0">
                  <c:v>second order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Sheet1!$G$43:$G$53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Sheet1!$H$43:$H$53</c:f>
              <c:numCache>
                <c:formatCode>0.00E+00</c:formatCode>
                <c:ptCount val="11"/>
                <c:pt idx="0">
                  <c:v>1250000000000</c:v>
                </c:pt>
                <c:pt idx="1">
                  <c:v>518040000000</c:v>
                </c:pt>
                <c:pt idx="2">
                  <c:v>318270000000</c:v>
                </c:pt>
                <c:pt idx="3">
                  <c:v>229180000000</c:v>
                </c:pt>
                <c:pt idx="4">
                  <c:v>178880000000</c:v>
                </c:pt>
                <c:pt idx="5">
                  <c:v>146610000000</c:v>
                </c:pt>
                <c:pt idx="6">
                  <c:v>124160000000</c:v>
                </c:pt>
                <c:pt idx="7">
                  <c:v>107660000000</c:v>
                </c:pt>
                <c:pt idx="8">
                  <c:v>95008000000</c:v>
                </c:pt>
                <c:pt idx="9">
                  <c:v>85010000000</c:v>
                </c:pt>
                <c:pt idx="10">
                  <c:v>76908000000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FC-476C-B919-35FF96F1D67E}"/>
            </c:ext>
          </c:extLst>
        </c:ser>
        <c:ser>
          <c:idx val="1"/>
          <c:order val="2"/>
          <c:tx>
            <c:strRef>
              <c:f>Sheet1!$I$23</c:f>
              <c:strCache>
                <c:ptCount val="1"/>
                <c:pt idx="0">
                  <c:v>k1 =4e-10</c:v>
                </c:pt>
              </c:strCache>
            </c:strRef>
          </c:tx>
          <c:spPr>
            <a:ln w="12700" cap="rnd">
              <a:solidFill>
                <a:srgbClr val="0000FF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Sheet1!$H$26:$H$36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Sheet1!$I$26:$I$36</c:f>
              <c:numCache>
                <c:formatCode>0.00E+00</c:formatCode>
                <c:ptCount val="11"/>
                <c:pt idx="0">
                  <c:v>1250000000000</c:v>
                </c:pt>
                <c:pt idx="1">
                  <c:v>647670000000</c:v>
                </c:pt>
                <c:pt idx="2">
                  <c:v>415800000000</c:v>
                </c:pt>
                <c:pt idx="3">
                  <c:v>301700000000</c:v>
                </c:pt>
                <c:pt idx="4">
                  <c:v>235110000000</c:v>
                </c:pt>
                <c:pt idx="5">
                  <c:v>191890000000</c:v>
                </c:pt>
                <c:pt idx="6">
                  <c:v>161710000000</c:v>
                </c:pt>
                <c:pt idx="7">
                  <c:v>139520000000</c:v>
                </c:pt>
                <c:pt idx="8">
                  <c:v>122540000000</c:v>
                </c:pt>
                <c:pt idx="9">
                  <c:v>109150000000</c:v>
                </c:pt>
                <c:pt idx="10">
                  <c:v>98331000000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FC-476C-B919-35FF96F1D67E}"/>
            </c:ext>
          </c:extLst>
        </c:ser>
        <c:ser>
          <c:idx val="0"/>
          <c:order val="3"/>
          <c:tx>
            <c:strRef>
              <c:f>Sheet1!$L$23</c:f>
              <c:strCache>
                <c:ptCount val="1"/>
                <c:pt idx="0">
                  <c:v>k1 =4e-13</c:v>
                </c:pt>
              </c:strCache>
            </c:strRef>
          </c:tx>
          <c:spPr>
            <a:ln w="12700" cap="rnd">
              <a:solidFill>
                <a:srgbClr val="0000FF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Sheet1!$H$26:$H$36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Sheet1!$L$26:$L$36</c:f>
              <c:numCache>
                <c:formatCode>0.00E+00</c:formatCode>
                <c:ptCount val="11"/>
                <c:pt idx="0">
                  <c:v>1250000000000</c:v>
                </c:pt>
                <c:pt idx="1">
                  <c:v>709740000000</c:v>
                </c:pt>
                <c:pt idx="2">
                  <c:v>483460000000</c:v>
                </c:pt>
                <c:pt idx="3">
                  <c:v>365770000000</c:v>
                </c:pt>
                <c:pt idx="4">
                  <c:v>293800000000</c:v>
                </c:pt>
                <c:pt idx="5">
                  <c:v>245320000000</c:v>
                </c:pt>
                <c:pt idx="6">
                  <c:v>210450000000</c:v>
                </c:pt>
                <c:pt idx="7">
                  <c:v>184170000000</c:v>
                </c:pt>
                <c:pt idx="8">
                  <c:v>163670000000</c:v>
                </c:pt>
                <c:pt idx="9">
                  <c:v>147220000000</c:v>
                </c:pt>
                <c:pt idx="10">
                  <c:v>133730000000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FC-476C-B919-35FF96F1D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6328192"/>
        <c:axId val="1566325792"/>
      </c:scatterChart>
      <c:valAx>
        <c:axId val="1566328192"/>
        <c:scaling>
          <c:orientation val="minMax"/>
          <c:max val="1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Reaction time (s)</a:t>
                </a:r>
              </a:p>
            </c:rich>
          </c:tx>
          <c:layout>
            <c:manualLayout>
              <c:xMode val="edge"/>
              <c:yMode val="edge"/>
              <c:x val="0.48055823999435915"/>
              <c:y val="0.883560956509966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SE"/>
          </a:p>
        </c:txPr>
        <c:crossAx val="1566325792"/>
        <c:crosses val="autoZero"/>
        <c:crossBetween val="midCat"/>
        <c:majorUnit val="2"/>
      </c:valAx>
      <c:valAx>
        <c:axId val="1566325792"/>
        <c:scaling>
          <c:orientation val="minMax"/>
          <c:max val="150000000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Concentration (cm-3)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SE"/>
            </a:p>
          </c:txPr>
        </c:title>
        <c:numFmt formatCode="0.0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66328192"/>
        <c:crosses val="autoZero"/>
        <c:crossBetween val="midCat"/>
        <c:majorUnit val="500000000000"/>
      </c:valAx>
      <c:spPr>
        <a:noFill/>
        <a:ln w="9525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409133048645858"/>
          <c:y val="6.2336278869786751E-2"/>
          <c:w val="0.76174938872061904"/>
          <c:h val="0.73934880808459735"/>
        </c:manualLayout>
      </c:layout>
      <c:scatterChart>
        <c:scatterStyle val="lineMarker"/>
        <c:varyColors val="0"/>
        <c:ser>
          <c:idx val="8"/>
          <c:order val="0"/>
          <c:tx>
            <c:strRef>
              <c:f>Sheet1!$X$8</c:f>
              <c:strCache>
                <c:ptCount val="1"/>
                <c:pt idx="0">
                  <c:v>Experimental points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noFill/>
              <a:ln w="9525">
                <a:solidFill>
                  <a:srgbClr val="0000FF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5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Sheet1!$V$12:$V$52</c:f>
              <c:numCache>
                <c:formatCode>General</c:formatCode>
                <c:ptCount val="41"/>
                <c:pt idx="0">
                  <c:v>0.85</c:v>
                </c:pt>
                <c:pt idx="1">
                  <c:v>0.85</c:v>
                </c:pt>
                <c:pt idx="2">
                  <c:v>1.7</c:v>
                </c:pt>
                <c:pt idx="3">
                  <c:v>1.7</c:v>
                </c:pt>
                <c:pt idx="4">
                  <c:v>2.7</c:v>
                </c:pt>
                <c:pt idx="5">
                  <c:v>2.7</c:v>
                </c:pt>
                <c:pt idx="6">
                  <c:v>5.7</c:v>
                </c:pt>
                <c:pt idx="7">
                  <c:v>5.7</c:v>
                </c:pt>
                <c:pt idx="8">
                  <c:v>0.85</c:v>
                </c:pt>
                <c:pt idx="9">
                  <c:v>0.85</c:v>
                </c:pt>
                <c:pt idx="11">
                  <c:v>0.83</c:v>
                </c:pt>
                <c:pt idx="12">
                  <c:v>1.7</c:v>
                </c:pt>
                <c:pt idx="13">
                  <c:v>2.7</c:v>
                </c:pt>
                <c:pt idx="14">
                  <c:v>3.7</c:v>
                </c:pt>
                <c:pt idx="15">
                  <c:v>4.7</c:v>
                </c:pt>
                <c:pt idx="16">
                  <c:v>5.7</c:v>
                </c:pt>
                <c:pt idx="17">
                  <c:v>3.7</c:v>
                </c:pt>
                <c:pt idx="18">
                  <c:v>1.7</c:v>
                </c:pt>
                <c:pt idx="19">
                  <c:v>0.83</c:v>
                </c:pt>
                <c:pt idx="21">
                  <c:v>0.83</c:v>
                </c:pt>
                <c:pt idx="22">
                  <c:v>3.7</c:v>
                </c:pt>
                <c:pt idx="23">
                  <c:v>5.7</c:v>
                </c:pt>
                <c:pt idx="24">
                  <c:v>7.7</c:v>
                </c:pt>
                <c:pt idx="25">
                  <c:v>9.6999999999999993</c:v>
                </c:pt>
                <c:pt idx="26">
                  <c:v>7.7</c:v>
                </c:pt>
                <c:pt idx="27">
                  <c:v>5.7</c:v>
                </c:pt>
                <c:pt idx="28">
                  <c:v>2.7</c:v>
                </c:pt>
                <c:pt idx="29">
                  <c:v>0.83</c:v>
                </c:pt>
                <c:pt idx="31" formatCode="0.00">
                  <c:v>0.85</c:v>
                </c:pt>
                <c:pt idx="32" formatCode="0.00">
                  <c:v>2.6480519480519478</c:v>
                </c:pt>
                <c:pt idx="33" formatCode="0.00">
                  <c:v>5.8948051948051949</c:v>
                </c:pt>
                <c:pt idx="34" formatCode="0.00">
                  <c:v>8.7519480519480517</c:v>
                </c:pt>
                <c:pt idx="35" formatCode="0.00">
                  <c:v>10.7</c:v>
                </c:pt>
                <c:pt idx="36" formatCode="0.00">
                  <c:v>9.7909090909090892</c:v>
                </c:pt>
                <c:pt idx="37" formatCode="0.00">
                  <c:v>7.7129870129870133</c:v>
                </c:pt>
                <c:pt idx="38" formatCode="0.00">
                  <c:v>5.8948051948051949</c:v>
                </c:pt>
                <c:pt idx="39" formatCode="0.00">
                  <c:v>3.6870129870129871</c:v>
                </c:pt>
                <c:pt idx="40" formatCode="0.00">
                  <c:v>0.85</c:v>
                </c:pt>
              </c:numCache>
            </c:numRef>
          </c:xVal>
          <c:yVal>
            <c:numRef>
              <c:f>Sheet1!$Y$12:$Y$52</c:f>
              <c:numCache>
                <c:formatCode>0.00E+00</c:formatCode>
                <c:ptCount val="41"/>
                <c:pt idx="0">
                  <c:v>554816554065.26697</c:v>
                </c:pt>
                <c:pt idx="1">
                  <c:v>521160402807.63135</c:v>
                </c:pt>
                <c:pt idx="2">
                  <c:v>360528771805.27924</c:v>
                </c:pt>
                <c:pt idx="3">
                  <c:v>360528771805.27924</c:v>
                </c:pt>
                <c:pt idx="4">
                  <c:v>264353769878.15662</c:v>
                </c:pt>
                <c:pt idx="5">
                  <c:v>263129909832.42441</c:v>
                </c:pt>
                <c:pt idx="6">
                  <c:v>172870231459.67419</c:v>
                </c:pt>
                <c:pt idx="7">
                  <c:v>172870231459.67419</c:v>
                </c:pt>
                <c:pt idx="8">
                  <c:v>509431744036.03101</c:v>
                </c:pt>
                <c:pt idx="9">
                  <c:v>446912893366.54407</c:v>
                </c:pt>
                <c:pt idx="11">
                  <c:v>591428571428.57141</c:v>
                </c:pt>
                <c:pt idx="12">
                  <c:v>390000000000</c:v>
                </c:pt>
                <c:pt idx="13">
                  <c:v>317142857142.85712</c:v>
                </c:pt>
                <c:pt idx="14">
                  <c:v>257142857142.85715</c:v>
                </c:pt>
                <c:pt idx="15">
                  <c:v>222857142857.14285</c:v>
                </c:pt>
                <c:pt idx="16">
                  <c:v>200000000000</c:v>
                </c:pt>
                <c:pt idx="17">
                  <c:v>242857142857.14285</c:v>
                </c:pt>
                <c:pt idx="18">
                  <c:v>411428571428.57141</c:v>
                </c:pt>
                <c:pt idx="19">
                  <c:v>634285714285.71423</c:v>
                </c:pt>
                <c:pt idx="21">
                  <c:v>550000000000</c:v>
                </c:pt>
                <c:pt idx="22">
                  <c:v>240000000000</c:v>
                </c:pt>
                <c:pt idx="23">
                  <c:v>185714285714.28571</c:v>
                </c:pt>
                <c:pt idx="24">
                  <c:v>167857142857.14285</c:v>
                </c:pt>
                <c:pt idx="25">
                  <c:v>153333333333.33334</c:v>
                </c:pt>
                <c:pt idx="26">
                  <c:v>189999999999.99997</c:v>
                </c:pt>
                <c:pt idx="27">
                  <c:v>210000000000</c:v>
                </c:pt>
                <c:pt idx="28">
                  <c:v>273333333333.33334</c:v>
                </c:pt>
                <c:pt idx="29">
                  <c:v>523333333333.33331</c:v>
                </c:pt>
                <c:pt idx="31">
                  <c:v>500000000000</c:v>
                </c:pt>
                <c:pt idx="32">
                  <c:v>289142857142.85712</c:v>
                </c:pt>
                <c:pt idx="33">
                  <c:v>185714285714.28571</c:v>
                </c:pt>
                <c:pt idx="34">
                  <c:v>171428571428.57144</c:v>
                </c:pt>
                <c:pt idx="35">
                  <c:v>163428571428.57147</c:v>
                </c:pt>
                <c:pt idx="36">
                  <c:v>171428571428.57144</c:v>
                </c:pt>
                <c:pt idx="37">
                  <c:v>205714285714.28571</c:v>
                </c:pt>
                <c:pt idx="38">
                  <c:v>228571428571.42856</c:v>
                </c:pt>
                <c:pt idx="39">
                  <c:v>242857142857.14285</c:v>
                </c:pt>
                <c:pt idx="40">
                  <c:v>475714285714.28571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F7-446C-A9AB-75B43F0D93C9}"/>
            </c:ext>
          </c:extLst>
        </c:ser>
        <c:ser>
          <c:idx val="2"/>
          <c:order val="1"/>
          <c:tx>
            <c:strRef>
              <c:f>Sheet1!$G$41</c:f>
              <c:strCache>
                <c:ptCount val="1"/>
                <c:pt idx="0">
                  <c:v>second order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Sheet1!$G$43:$G$53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Sheet1!$H$43:$H$53</c:f>
              <c:numCache>
                <c:formatCode>0.00E+00</c:formatCode>
                <c:ptCount val="11"/>
                <c:pt idx="0">
                  <c:v>1250000000000</c:v>
                </c:pt>
                <c:pt idx="1">
                  <c:v>518040000000</c:v>
                </c:pt>
                <c:pt idx="2">
                  <c:v>318270000000</c:v>
                </c:pt>
                <c:pt idx="3">
                  <c:v>229180000000</c:v>
                </c:pt>
                <c:pt idx="4">
                  <c:v>178880000000</c:v>
                </c:pt>
                <c:pt idx="5">
                  <c:v>146610000000</c:v>
                </c:pt>
                <c:pt idx="6">
                  <c:v>124160000000</c:v>
                </c:pt>
                <c:pt idx="7">
                  <c:v>107660000000</c:v>
                </c:pt>
                <c:pt idx="8">
                  <c:v>95008000000</c:v>
                </c:pt>
                <c:pt idx="9">
                  <c:v>85010000000</c:v>
                </c:pt>
                <c:pt idx="10">
                  <c:v>76908000000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F7-446C-A9AB-75B43F0D93C9}"/>
            </c:ext>
          </c:extLst>
        </c:ser>
        <c:ser>
          <c:idx val="1"/>
          <c:order val="2"/>
          <c:tx>
            <c:strRef>
              <c:f>Sheet1!$L$38</c:f>
              <c:strCache>
                <c:ptCount val="1"/>
                <c:pt idx="0">
                  <c:v>4E-14</c:v>
                </c:pt>
              </c:strCache>
            </c:strRef>
          </c:tx>
          <c:spPr>
            <a:ln w="12700" cap="rnd">
              <a:solidFill>
                <a:srgbClr val="0000FF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Sheet1!$K$43:$K$53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Sheet1!$L$43:$L$53</c:f>
              <c:numCache>
                <c:formatCode>0.00E+00</c:formatCode>
                <c:ptCount val="11"/>
                <c:pt idx="0">
                  <c:v>1250000000000</c:v>
                </c:pt>
                <c:pt idx="1">
                  <c:v>681560000000</c:v>
                </c:pt>
                <c:pt idx="2">
                  <c:v>447530000000</c:v>
                </c:pt>
                <c:pt idx="3">
                  <c:v>331580000000</c:v>
                </c:pt>
                <c:pt idx="4">
                  <c:v>262760000000</c:v>
                </c:pt>
                <c:pt idx="5">
                  <c:v>217330000000</c:v>
                </c:pt>
                <c:pt idx="6">
                  <c:v>185130000000</c:v>
                </c:pt>
                <c:pt idx="7">
                  <c:v>161130000000</c:v>
                </c:pt>
                <c:pt idx="8">
                  <c:v>142570000000</c:v>
                </c:pt>
                <c:pt idx="9">
                  <c:v>127790000000</c:v>
                </c:pt>
                <c:pt idx="10">
                  <c:v>115740000000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F7-446C-A9AB-75B43F0D93C9}"/>
            </c:ext>
          </c:extLst>
        </c:ser>
        <c:ser>
          <c:idx val="0"/>
          <c:order val="3"/>
          <c:tx>
            <c:strRef>
              <c:f>Sheet1!$O$38</c:f>
              <c:strCache>
                <c:ptCount val="1"/>
                <c:pt idx="0">
                  <c:v>2.86E-14</c:v>
                </c:pt>
              </c:strCache>
            </c:strRef>
          </c:tx>
          <c:spPr>
            <a:ln w="12700" cap="rnd">
              <a:solidFill>
                <a:srgbClr val="0000FF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Sheet1!$K$43:$K$53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Sheet1!$O$43:$O$53</c:f>
              <c:numCache>
                <c:formatCode>0.00E+00</c:formatCode>
                <c:ptCount val="11"/>
                <c:pt idx="0">
                  <c:v>1250000000000</c:v>
                </c:pt>
                <c:pt idx="1">
                  <c:v>730820000000</c:v>
                </c:pt>
                <c:pt idx="2">
                  <c:v>490500000000</c:v>
                </c:pt>
                <c:pt idx="3">
                  <c:v>367660000000</c:v>
                </c:pt>
                <c:pt idx="4">
                  <c:v>293470000000</c:v>
                </c:pt>
                <c:pt idx="5">
                  <c:v>243910000000</c:v>
                </c:pt>
                <c:pt idx="6">
                  <c:v>208500000000</c:v>
                </c:pt>
                <c:pt idx="7">
                  <c:v>181960000000</c:v>
                </c:pt>
                <c:pt idx="8">
                  <c:v>161340000000</c:v>
                </c:pt>
                <c:pt idx="9">
                  <c:v>144850000000</c:v>
                </c:pt>
                <c:pt idx="10">
                  <c:v>131370000000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F7-446C-A9AB-75B43F0D9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6328192"/>
        <c:axId val="1566325792"/>
      </c:scatterChart>
      <c:valAx>
        <c:axId val="1566328192"/>
        <c:scaling>
          <c:orientation val="minMax"/>
          <c:max val="1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Reaction time (s)</a:t>
                </a:r>
              </a:p>
            </c:rich>
          </c:tx>
          <c:layout>
            <c:manualLayout>
              <c:xMode val="edge"/>
              <c:yMode val="edge"/>
              <c:x val="0.48055823999435915"/>
              <c:y val="0.883560956509966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SE"/>
          </a:p>
        </c:txPr>
        <c:crossAx val="1566325792"/>
        <c:crosses val="autoZero"/>
        <c:crossBetween val="midCat"/>
        <c:majorUnit val="2"/>
      </c:valAx>
      <c:valAx>
        <c:axId val="1566325792"/>
        <c:scaling>
          <c:orientation val="minMax"/>
          <c:max val="150000000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Concentration (cm-3)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SE"/>
            </a:p>
          </c:txPr>
        </c:title>
        <c:numFmt formatCode="0.0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66328192"/>
        <c:crosses val="autoZero"/>
        <c:crossBetween val="midCat"/>
        <c:majorUnit val="500000000000"/>
      </c:valAx>
      <c:spPr>
        <a:noFill/>
        <a:ln w="9525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50668860687565"/>
          <c:y val="6.1066882051354472E-2"/>
          <c:w val="0.79129524181582855"/>
          <c:h val="0.73485440621559373"/>
        </c:manualLayout>
      </c:layout>
      <c:scatterChart>
        <c:scatterStyle val="lineMarker"/>
        <c:varyColors val="0"/>
        <c:ser>
          <c:idx val="5"/>
          <c:order val="0"/>
          <c:tx>
            <c:strRef>
              <c:f>Sheet1!$L$38</c:f>
              <c:strCache>
                <c:ptCount val="1"/>
                <c:pt idx="0">
                  <c:v>4E-14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Sheet1!$K$43:$K$53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Sheet1!$M$43:$M$53</c:f>
              <c:numCache>
                <c:formatCode>0.00E+00</c:formatCode>
                <c:ptCount val="11"/>
                <c:pt idx="0">
                  <c:v>130000000000</c:v>
                </c:pt>
                <c:pt idx="1">
                  <c:v>14097000000</c:v>
                </c:pt>
                <c:pt idx="2">
                  <c:v>6014700000</c:v>
                </c:pt>
                <c:pt idx="3">
                  <c:v>3284400000</c:v>
                </c:pt>
                <c:pt idx="4">
                  <c:v>2056100000</c:v>
                </c:pt>
                <c:pt idx="5">
                  <c:v>1403500000</c:v>
                </c:pt>
                <c:pt idx="6">
                  <c:v>1016900000</c:v>
                </c:pt>
                <c:pt idx="7">
                  <c:v>769530000</c:v>
                </c:pt>
                <c:pt idx="8">
                  <c:v>601920000</c:v>
                </c:pt>
                <c:pt idx="9">
                  <c:v>483230000</c:v>
                </c:pt>
                <c:pt idx="10">
                  <c:v>396180000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D5-41FB-AFC0-4C25F0C8ED18}"/>
            </c:ext>
          </c:extLst>
        </c:ser>
        <c:ser>
          <c:idx val="3"/>
          <c:order val="1"/>
          <c:tx>
            <c:strRef>
              <c:f>Sheet1!$X$8</c:f>
              <c:strCache>
                <c:ptCount val="1"/>
                <c:pt idx="0">
                  <c:v>Experimental points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8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8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Sheet1!$V$12:$V$52</c:f>
              <c:numCache>
                <c:formatCode>General</c:formatCode>
                <c:ptCount val="41"/>
                <c:pt idx="0">
                  <c:v>0.85</c:v>
                </c:pt>
                <c:pt idx="1">
                  <c:v>0.85</c:v>
                </c:pt>
                <c:pt idx="2">
                  <c:v>1.7</c:v>
                </c:pt>
                <c:pt idx="3">
                  <c:v>1.7</c:v>
                </c:pt>
                <c:pt idx="4">
                  <c:v>2.7</c:v>
                </c:pt>
                <c:pt idx="5">
                  <c:v>2.7</c:v>
                </c:pt>
                <c:pt idx="6">
                  <c:v>5.7</c:v>
                </c:pt>
                <c:pt idx="7">
                  <c:v>5.7</c:v>
                </c:pt>
                <c:pt idx="8">
                  <c:v>0.85</c:v>
                </c:pt>
                <c:pt idx="9">
                  <c:v>0.85</c:v>
                </c:pt>
                <c:pt idx="11">
                  <c:v>0.83</c:v>
                </c:pt>
                <c:pt idx="12">
                  <c:v>1.7</c:v>
                </c:pt>
                <c:pt idx="13">
                  <c:v>2.7</c:v>
                </c:pt>
                <c:pt idx="14">
                  <c:v>3.7</c:v>
                </c:pt>
                <c:pt idx="15">
                  <c:v>4.7</c:v>
                </c:pt>
                <c:pt idx="16">
                  <c:v>5.7</c:v>
                </c:pt>
                <c:pt idx="17">
                  <c:v>3.7</c:v>
                </c:pt>
                <c:pt idx="18">
                  <c:v>1.7</c:v>
                </c:pt>
                <c:pt idx="19">
                  <c:v>0.83</c:v>
                </c:pt>
                <c:pt idx="21">
                  <c:v>0.83</c:v>
                </c:pt>
                <c:pt idx="22">
                  <c:v>3.7</c:v>
                </c:pt>
                <c:pt idx="23">
                  <c:v>5.7</c:v>
                </c:pt>
                <c:pt idx="24">
                  <c:v>7.7</c:v>
                </c:pt>
                <c:pt idx="25">
                  <c:v>9.6999999999999993</c:v>
                </c:pt>
                <c:pt idx="26">
                  <c:v>7.7</c:v>
                </c:pt>
                <c:pt idx="27">
                  <c:v>5.7</c:v>
                </c:pt>
                <c:pt idx="28">
                  <c:v>2.7</c:v>
                </c:pt>
                <c:pt idx="29">
                  <c:v>0.83</c:v>
                </c:pt>
                <c:pt idx="31" formatCode="0.00">
                  <c:v>0.85</c:v>
                </c:pt>
                <c:pt idx="32" formatCode="0.00">
                  <c:v>2.6480519480519478</c:v>
                </c:pt>
                <c:pt idx="33" formatCode="0.00">
                  <c:v>5.8948051948051949</c:v>
                </c:pt>
                <c:pt idx="34" formatCode="0.00">
                  <c:v>8.7519480519480517</c:v>
                </c:pt>
                <c:pt idx="35" formatCode="0.00">
                  <c:v>10.7</c:v>
                </c:pt>
                <c:pt idx="36" formatCode="0.00">
                  <c:v>9.7909090909090892</c:v>
                </c:pt>
                <c:pt idx="37" formatCode="0.00">
                  <c:v>7.7129870129870133</c:v>
                </c:pt>
                <c:pt idx="38" formatCode="0.00">
                  <c:v>5.8948051948051949</c:v>
                </c:pt>
                <c:pt idx="39" formatCode="0.00">
                  <c:v>3.6870129870129871</c:v>
                </c:pt>
                <c:pt idx="40" formatCode="0.00">
                  <c:v>0.85</c:v>
                </c:pt>
              </c:numCache>
            </c:numRef>
          </c:xVal>
          <c:yVal>
            <c:numRef>
              <c:f>Sheet1!$AB$12:$AB$52</c:f>
              <c:numCache>
                <c:formatCode>0.00E+00</c:formatCode>
                <c:ptCount val="41"/>
                <c:pt idx="0">
                  <c:v>8312500000</c:v>
                </c:pt>
                <c:pt idx="2">
                  <c:v>5625000000</c:v>
                </c:pt>
                <c:pt idx="4">
                  <c:v>5250000000</c:v>
                </c:pt>
                <c:pt idx="6">
                  <c:v>5250000000</c:v>
                </c:pt>
                <c:pt idx="8">
                  <c:v>8750000000</c:v>
                </c:pt>
                <c:pt idx="11">
                  <c:v>14062500000</c:v>
                </c:pt>
                <c:pt idx="12">
                  <c:v>7552083333.333333</c:v>
                </c:pt>
                <c:pt idx="13">
                  <c:v>6041666666.666667</c:v>
                </c:pt>
                <c:pt idx="14">
                  <c:v>6041666666.666667</c:v>
                </c:pt>
                <c:pt idx="15">
                  <c:v>5208333333.333333</c:v>
                </c:pt>
                <c:pt idx="16">
                  <c:v>5468750000</c:v>
                </c:pt>
                <c:pt idx="17">
                  <c:v>5625000000</c:v>
                </c:pt>
                <c:pt idx="18">
                  <c:v>8958333333.333334</c:v>
                </c:pt>
                <c:pt idx="19">
                  <c:v>16562500000</c:v>
                </c:pt>
                <c:pt idx="21">
                  <c:v>7000000000</c:v>
                </c:pt>
                <c:pt idx="22">
                  <c:v>3890625000</c:v>
                </c:pt>
                <c:pt idx="23">
                  <c:v>3773437500</c:v>
                </c:pt>
                <c:pt idx="24">
                  <c:v>2937500000</c:v>
                </c:pt>
                <c:pt idx="25">
                  <c:v>3346875000</c:v>
                </c:pt>
                <c:pt idx="26">
                  <c:v>3487500000</c:v>
                </c:pt>
                <c:pt idx="27">
                  <c:v>3250000000</c:v>
                </c:pt>
                <c:pt idx="28">
                  <c:v>4090625000</c:v>
                </c:pt>
                <c:pt idx="29">
                  <c:v>7453125000</c:v>
                </c:pt>
                <c:pt idx="31">
                  <c:v>5554199218.75</c:v>
                </c:pt>
                <c:pt idx="32">
                  <c:v>3906250000</c:v>
                </c:pt>
                <c:pt idx="33">
                  <c:v>3662109375</c:v>
                </c:pt>
                <c:pt idx="34">
                  <c:v>3662109375</c:v>
                </c:pt>
                <c:pt idx="35">
                  <c:v>3105468750</c:v>
                </c:pt>
                <c:pt idx="36">
                  <c:v>3320312500</c:v>
                </c:pt>
                <c:pt idx="37">
                  <c:v>3515625000</c:v>
                </c:pt>
                <c:pt idx="38">
                  <c:v>3125000000</c:v>
                </c:pt>
                <c:pt idx="39">
                  <c:v>3808593750</c:v>
                </c:pt>
                <c:pt idx="40">
                  <c:v>6835937500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D5-41FB-AFC0-4C25F0C8ED18}"/>
            </c:ext>
          </c:extLst>
        </c:ser>
        <c:ser>
          <c:idx val="0"/>
          <c:order val="2"/>
          <c:tx>
            <c:strRef>
              <c:f>Sheet1!$O$38</c:f>
              <c:strCache>
                <c:ptCount val="1"/>
                <c:pt idx="0">
                  <c:v>2.86E-14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Sheet1!$K$43:$K$53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Sheet1!$P$43:$P$53</c:f>
              <c:numCache>
                <c:formatCode>0.00E+00</c:formatCode>
                <c:ptCount val="11"/>
                <c:pt idx="0">
                  <c:v>130000000000</c:v>
                </c:pt>
                <c:pt idx="1">
                  <c:v>12133000000</c:v>
                </c:pt>
                <c:pt idx="2">
                  <c:v>5427100000</c:v>
                </c:pt>
                <c:pt idx="3">
                  <c:v>3038100000</c:v>
                </c:pt>
                <c:pt idx="4">
                  <c:v>1931300000</c:v>
                </c:pt>
                <c:pt idx="5">
                  <c:v>1332100000</c:v>
                </c:pt>
                <c:pt idx="6">
                  <c:v>972390000</c:v>
                </c:pt>
                <c:pt idx="7">
                  <c:v>739990000</c:v>
                </c:pt>
                <c:pt idx="8">
                  <c:v>581360000</c:v>
                </c:pt>
                <c:pt idx="9">
                  <c:v>468380000</c:v>
                </c:pt>
                <c:pt idx="10">
                  <c:v>385120000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D5-41FB-AFC0-4C25F0C8E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6328192"/>
        <c:axId val="1566325792"/>
      </c:scatterChart>
      <c:valAx>
        <c:axId val="1566328192"/>
        <c:scaling>
          <c:orientation val="minMax"/>
          <c:max val="1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Reaction time (s)</a:t>
                </a:r>
              </a:p>
            </c:rich>
          </c:tx>
          <c:layout>
            <c:manualLayout>
              <c:xMode val="edge"/>
              <c:yMode val="edge"/>
              <c:x val="0.43662389503412796"/>
              <c:y val="0.898425845673416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66325792"/>
        <c:crosses val="autoZero"/>
        <c:crossBetween val="midCat"/>
        <c:majorUnit val="2"/>
      </c:valAx>
      <c:valAx>
        <c:axId val="1566325792"/>
        <c:scaling>
          <c:orientation val="minMax"/>
          <c:max val="5000000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Concentration (cm-3)</a:t>
                </a:r>
              </a:p>
            </c:rich>
          </c:tx>
          <c:layout>
            <c:manualLayout>
              <c:xMode val="edge"/>
              <c:yMode val="edge"/>
              <c:x val="1.3648835643105936E-2"/>
              <c:y val="0.204801126750159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SE"/>
            </a:p>
          </c:txPr>
        </c:title>
        <c:numFmt formatCode="0.0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66328192"/>
        <c:crosses val="autoZero"/>
        <c:crossBetween val="midCat"/>
        <c:majorUnit val="10000000000"/>
      </c:valAx>
      <c:spPr>
        <a:noFill/>
        <a:ln w="9525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197713</xdr:colOff>
      <xdr:row>53</xdr:row>
      <xdr:rowOff>130628</xdr:rowOff>
    </xdr:from>
    <xdr:to>
      <xdr:col>14</xdr:col>
      <xdr:colOff>152400</xdr:colOff>
      <xdr:row>74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9158C6-66E8-4D13-9AAE-9FD8E254DA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428623</xdr:colOff>
      <xdr:row>53</xdr:row>
      <xdr:rowOff>123826</xdr:rowOff>
    </xdr:from>
    <xdr:to>
      <xdr:col>23</xdr:col>
      <xdr:colOff>710291</xdr:colOff>
      <xdr:row>74</xdr:row>
      <xdr:rowOff>133351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86EBD5-F6FC-444B-A99E-F768D37DCF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488494</xdr:colOff>
      <xdr:row>76</xdr:row>
      <xdr:rowOff>157844</xdr:rowOff>
    </xdr:from>
    <xdr:to>
      <xdr:col>23</xdr:col>
      <xdr:colOff>765264</xdr:colOff>
      <xdr:row>97</xdr:row>
      <xdr:rowOff>167369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27B8B20-76BE-4A7E-8878-D56C7C525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381000</xdr:colOff>
      <xdr:row>75</xdr:row>
      <xdr:rowOff>161925</xdr:rowOff>
    </xdr:from>
    <xdr:to>
      <xdr:col>14</xdr:col>
      <xdr:colOff>371611</xdr:colOff>
      <xdr:row>96</xdr:row>
      <xdr:rowOff>78923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AC1594A-E405-4CDF-BE00-3212B7794E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0.83713</cdr:x>
      <cdr:y>0.06759</cdr:y>
    </cdr:from>
    <cdr:to>
      <cdr:x>0.9183</cdr:x>
      <cdr:y>0.20769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D9589DE-4C07-105C-8AD8-6828DAEE9CD1}"/>
            </a:ext>
          </a:extLst>
        </cdr:cNvPr>
        <cdr:cNvSpPr txBox="1"/>
      </cdr:nvSpPr>
      <cdr:spPr>
        <a:xfrm xmlns:a="http://schemas.openxmlformats.org/drawingml/2006/main">
          <a:off x="5091383" y="248873"/>
          <a:ext cx="493703" cy="5158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2800" b="1" kern="1200">
              <a:latin typeface="Arial" panose="020B0604020202020204" pitchFamily="34" charset="0"/>
              <a:cs typeface="Arial" panose="020B0604020202020204" pitchFamily="34" charset="0"/>
            </a:rPr>
            <a:t>A</a:t>
          </a:r>
          <a:endParaRPr lang="en-SE" sz="2800" b="1" kern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0.85284</cdr:x>
      <cdr:y>0.08683</cdr:y>
    </cdr:from>
    <cdr:to>
      <cdr:x>0.92893</cdr:x>
      <cdr:y>0.22634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531A336-2E02-CCEF-64CC-8E89E88A5B9A}"/>
            </a:ext>
          </a:extLst>
        </cdr:cNvPr>
        <cdr:cNvSpPr txBox="1"/>
      </cdr:nvSpPr>
      <cdr:spPr>
        <a:xfrm xmlns:a="http://schemas.openxmlformats.org/drawingml/2006/main">
          <a:off x="4242707" y="338266"/>
          <a:ext cx="378545" cy="5434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2800" b="1" kern="1200">
              <a:latin typeface="Arial" panose="020B0604020202020204" pitchFamily="34" charset="0"/>
              <a:cs typeface="Arial" panose="020B0604020202020204" pitchFamily="34" charset="0"/>
            </a:rPr>
            <a:t>B</a:t>
          </a:r>
          <a:endParaRPr lang="en-SE" sz="2800" b="1" kern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0.85284</cdr:x>
      <cdr:y>0.08683</cdr:y>
    </cdr:from>
    <cdr:to>
      <cdr:x>0.92893</cdr:x>
      <cdr:y>0.22634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531A336-2E02-CCEF-64CC-8E89E88A5B9A}"/>
            </a:ext>
          </a:extLst>
        </cdr:cNvPr>
        <cdr:cNvSpPr txBox="1"/>
      </cdr:nvSpPr>
      <cdr:spPr>
        <a:xfrm xmlns:a="http://schemas.openxmlformats.org/drawingml/2006/main">
          <a:off x="4242707" y="338266"/>
          <a:ext cx="378545" cy="5434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2800" b="1" kern="1200">
              <a:latin typeface="Arial" panose="020B0604020202020204" pitchFamily="34" charset="0"/>
              <a:cs typeface="Arial" panose="020B0604020202020204" pitchFamily="34" charset="0"/>
            </a:rPr>
            <a:t>D</a:t>
          </a:r>
          <a:endParaRPr lang="en-SE" sz="2800" b="1" kern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0.83713</cdr:x>
      <cdr:y>0.06759</cdr:y>
    </cdr:from>
    <cdr:to>
      <cdr:x>0.9183</cdr:x>
      <cdr:y>0.20769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D9589DE-4C07-105C-8AD8-6828DAEE9CD1}"/>
            </a:ext>
          </a:extLst>
        </cdr:cNvPr>
        <cdr:cNvSpPr txBox="1"/>
      </cdr:nvSpPr>
      <cdr:spPr>
        <a:xfrm xmlns:a="http://schemas.openxmlformats.org/drawingml/2006/main">
          <a:off x="5091383" y="248873"/>
          <a:ext cx="493703" cy="5158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2800" b="1" kern="1200">
              <a:latin typeface="Arial" panose="020B0604020202020204" pitchFamily="34" charset="0"/>
              <a:cs typeface="Arial" panose="020B0604020202020204" pitchFamily="34" charset="0"/>
            </a:rPr>
            <a:t>C</a:t>
          </a:r>
          <a:endParaRPr lang="en-SE" sz="2800" b="1" kern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arbaraBackUpDecember2020\Experiments\1KTH\1ROOOOR\CH3OOOOCH3KineticsUpdated2.xlsx" TargetMode="External"/><Relationship Id="rId1" Type="http://schemas.openxmlformats.org/officeDocument/2006/relationships/externalLinkPath" Target="/BarbaraBackUpDecember2020/Experiments/1KTH/1ROOOOR/CH3OOOOCH3KineticsUpdated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  <sheetName val="Sheet4"/>
    </sheetNames>
    <sheetDataSet>
      <sheetData sheetId="0">
        <row r="22">
          <cell r="P22" t="str">
            <v>k-1=5e3</v>
          </cell>
        </row>
        <row r="25">
          <cell r="AL25" t="str">
            <v>R2O4 21/02/25</v>
          </cell>
        </row>
        <row r="26">
          <cell r="AC26">
            <v>0.85</v>
          </cell>
          <cell r="AJ26">
            <v>554816554065.26697</v>
          </cell>
          <cell r="AP26">
            <v>8312500000</v>
          </cell>
          <cell r="AS26">
            <v>1.8023975540613789E-12</v>
          </cell>
        </row>
        <row r="27">
          <cell r="AC27">
            <v>0.85</v>
          </cell>
          <cell r="AJ27">
            <v>521160402807.63135</v>
          </cell>
          <cell r="AS27">
            <v>1.9187950477678865E-12</v>
          </cell>
        </row>
        <row r="28">
          <cell r="AC28">
            <v>1.7</v>
          </cell>
          <cell r="AJ28">
            <v>360528771805.27924</v>
          </cell>
          <cell r="AP28">
            <v>5625000000</v>
          </cell>
          <cell r="AS28">
            <v>2.7737037324169448E-12</v>
          </cell>
        </row>
        <row r="29">
          <cell r="AC29">
            <v>1.7</v>
          </cell>
          <cell r="AJ29">
            <v>360528771805.27924</v>
          </cell>
          <cell r="AS29">
            <v>2.7737037324169448E-12</v>
          </cell>
        </row>
        <row r="30">
          <cell r="AC30">
            <v>2.7</v>
          </cell>
          <cell r="AJ30">
            <v>264353769878.15662</v>
          </cell>
          <cell r="AP30">
            <v>5250000000</v>
          </cell>
          <cell r="AS30">
            <v>3.7828096813633877E-12</v>
          </cell>
        </row>
        <row r="31">
          <cell r="AC31">
            <v>2.7</v>
          </cell>
          <cell r="AJ31">
            <v>263129909832.42441</v>
          </cell>
          <cell r="AS31">
            <v>3.8004041449976364E-12</v>
          </cell>
        </row>
        <row r="32">
          <cell r="AC32">
            <v>5.7</v>
          </cell>
          <cell r="AJ32">
            <v>172870231459.67419</v>
          </cell>
          <cell r="AP32">
            <v>5250000000</v>
          </cell>
          <cell r="AS32">
            <v>5.7846859552176402E-12</v>
          </cell>
        </row>
        <row r="33">
          <cell r="AC33">
            <v>5.7</v>
          </cell>
          <cell r="AJ33">
            <v>172870231459.67419</v>
          </cell>
          <cell r="AS33">
            <v>5.7846859552176402E-12</v>
          </cell>
        </row>
        <row r="34">
          <cell r="AC34">
            <v>0.85</v>
          </cell>
          <cell r="AJ34">
            <v>509431744036.03101</v>
          </cell>
          <cell r="AP34">
            <v>8750000000</v>
          </cell>
          <cell r="AS34">
            <v>1.9629715103291094E-12</v>
          </cell>
        </row>
        <row r="35">
          <cell r="AC35">
            <v>0.85</v>
          </cell>
          <cell r="AJ35">
            <v>446912893366.54407</v>
          </cell>
          <cell r="AS35">
            <v>2.2375724997932226E-12</v>
          </cell>
        </row>
        <row r="37">
          <cell r="AC37">
            <v>0.83</v>
          </cell>
          <cell r="AJ37">
            <v>591428571428.57141</v>
          </cell>
          <cell r="AP37">
            <v>14062500000</v>
          </cell>
          <cell r="AS37">
            <v>1.6908212560386475E-12</v>
          </cell>
        </row>
        <row r="38">
          <cell r="AC38">
            <v>1.7</v>
          </cell>
          <cell r="AJ38">
            <v>390000000000</v>
          </cell>
          <cell r="AP38">
            <v>7552083333.333333</v>
          </cell>
          <cell r="AS38">
            <v>2.5641025641025641E-12</v>
          </cell>
        </row>
        <row r="39">
          <cell r="AC39">
            <v>2.7</v>
          </cell>
          <cell r="AJ39">
            <v>317142857142.85712</v>
          </cell>
          <cell r="AP39">
            <v>6041666666.666667</v>
          </cell>
          <cell r="AS39">
            <v>3.1531531531531535E-12</v>
          </cell>
        </row>
        <row r="40">
          <cell r="AC40">
            <v>3.7</v>
          </cell>
          <cell r="AJ40">
            <v>257142857142.85715</v>
          </cell>
          <cell r="AP40">
            <v>6041666666.666667</v>
          </cell>
          <cell r="AS40">
            <v>3.8888888888888889E-12</v>
          </cell>
        </row>
        <row r="41">
          <cell r="AC41">
            <v>4.7</v>
          </cell>
          <cell r="AJ41">
            <v>222857142857.14285</v>
          </cell>
          <cell r="AP41">
            <v>5208333333.333333</v>
          </cell>
          <cell r="AS41">
            <v>4.4871794871794873E-12</v>
          </cell>
        </row>
        <row r="42">
          <cell r="AC42">
            <v>5.7</v>
          </cell>
          <cell r="AJ42">
            <v>200000000000</v>
          </cell>
        </row>
        <row r="43">
          <cell r="AC43">
            <v>3.7</v>
          </cell>
          <cell r="AJ43">
            <v>242857142857.14285</v>
          </cell>
          <cell r="AP43">
            <v>5625000000</v>
          </cell>
          <cell r="AS43">
            <v>4.1176470588235298E-12</v>
          </cell>
        </row>
        <row r="44">
          <cell r="AC44">
            <v>1.7</v>
          </cell>
          <cell r="AJ44">
            <v>411428571428.57141</v>
          </cell>
          <cell r="AP44">
            <v>8958333333.333334</v>
          </cell>
          <cell r="AS44">
            <v>2.4305555555555558E-12</v>
          </cell>
        </row>
        <row r="45">
          <cell r="AC45">
            <v>0.83</v>
          </cell>
          <cell r="AJ45">
            <v>634285714285.71423</v>
          </cell>
          <cell r="AP45">
            <v>16562500000</v>
          </cell>
          <cell r="AS45">
            <v>1.5765765765765767E-12</v>
          </cell>
        </row>
        <row r="47">
          <cell r="AC47">
            <v>0.83</v>
          </cell>
          <cell r="AJ47">
            <v>550000000000</v>
          </cell>
          <cell r="AP47">
            <v>7000000000</v>
          </cell>
          <cell r="AS47">
            <v>1.8181818181818183E-12</v>
          </cell>
        </row>
        <row r="48">
          <cell r="AC48">
            <v>3.7</v>
          </cell>
          <cell r="AJ48">
            <v>240000000000</v>
          </cell>
          <cell r="AP48">
            <v>3890625000</v>
          </cell>
          <cell r="AS48">
            <v>4.1666666666666668E-12</v>
          </cell>
        </row>
        <row r="49">
          <cell r="AC49">
            <v>5.7</v>
          </cell>
          <cell r="AJ49">
            <v>185714285714.28571</v>
          </cell>
          <cell r="AP49">
            <v>3773437500</v>
          </cell>
          <cell r="AS49">
            <v>5.3846153846153852E-12</v>
          </cell>
        </row>
        <row r="50">
          <cell r="AC50">
            <v>7.7</v>
          </cell>
          <cell r="AJ50">
            <v>167857142857.14285</v>
          </cell>
          <cell r="AP50">
            <v>2937500000</v>
          </cell>
          <cell r="AS50">
            <v>5.9574468085106384E-12</v>
          </cell>
        </row>
        <row r="51">
          <cell r="AC51">
            <v>9.6999999999999993</v>
          </cell>
          <cell r="AJ51">
            <v>153333333333.33334</v>
          </cell>
          <cell r="AP51">
            <v>3346875000</v>
          </cell>
          <cell r="AS51">
            <v>6.5217391304347821E-12</v>
          </cell>
        </row>
        <row r="52">
          <cell r="AC52">
            <v>7.7</v>
          </cell>
          <cell r="AJ52">
            <v>189999999999.99997</v>
          </cell>
          <cell r="AP52">
            <v>3487500000</v>
          </cell>
          <cell r="AS52">
            <v>5.2631578947368432E-12</v>
          </cell>
        </row>
        <row r="53">
          <cell r="AC53">
            <v>5.7</v>
          </cell>
          <cell r="AJ53">
            <v>210000000000</v>
          </cell>
          <cell r="AP53">
            <v>3250000000</v>
          </cell>
          <cell r="AS53">
            <v>4.7619047619047616E-12</v>
          </cell>
        </row>
        <row r="54">
          <cell r="AC54">
            <v>2.7</v>
          </cell>
          <cell r="AJ54">
            <v>273333333333.33334</v>
          </cell>
          <cell r="AP54">
            <v>4090625000</v>
          </cell>
          <cell r="AS54">
            <v>3.6585365853658538E-12</v>
          </cell>
        </row>
        <row r="55">
          <cell r="W55">
            <v>0</v>
          </cell>
          <cell r="X55">
            <v>850000000000</v>
          </cell>
          <cell r="AC55">
            <v>0.83</v>
          </cell>
          <cell r="AJ55">
            <v>523333333333.33331</v>
          </cell>
          <cell r="AP55">
            <v>7453125000</v>
          </cell>
          <cell r="AS55">
            <v>1.9108280254777072E-12</v>
          </cell>
        </row>
        <row r="56">
          <cell r="W56">
            <v>1</v>
          </cell>
          <cell r="X56">
            <v>534168145265.81848</v>
          </cell>
        </row>
        <row r="57">
          <cell r="W57">
            <v>2</v>
          </cell>
          <cell r="X57">
            <v>360835948338.5415</v>
          </cell>
          <cell r="AB57" t="str">
            <v>21/03/25</v>
          </cell>
          <cell r="AC57">
            <v>0.85</v>
          </cell>
          <cell r="AJ57">
            <v>500000000000</v>
          </cell>
          <cell r="AP57">
            <v>5554199218.75</v>
          </cell>
          <cell r="AS57">
            <v>2E-12</v>
          </cell>
        </row>
        <row r="58">
          <cell r="W58">
            <v>3</v>
          </cell>
          <cell r="X58">
            <v>265709221755.1106</v>
          </cell>
          <cell r="AC58">
            <v>2.6480519480519478</v>
          </cell>
          <cell r="AJ58">
            <v>289142857142.85712</v>
          </cell>
          <cell r="AP58">
            <v>3906250000</v>
          </cell>
          <cell r="AS58">
            <v>3.4584980237154155E-12</v>
          </cell>
        </row>
        <row r="59">
          <cell r="W59">
            <v>4</v>
          </cell>
          <cell r="X59">
            <v>213502567302.58875</v>
          </cell>
          <cell r="AC59">
            <v>5.8948051948051949</v>
          </cell>
          <cell r="AJ59">
            <v>185714285714.28571</v>
          </cell>
          <cell r="AP59">
            <v>3662109375</v>
          </cell>
          <cell r="AS59">
            <v>5.3846153846153852E-12</v>
          </cell>
        </row>
        <row r="60">
          <cell r="W60">
            <v>5</v>
          </cell>
          <cell r="X60">
            <v>184850947857.50476</v>
          </cell>
          <cell r="AC60">
            <v>8.7519480519480517</v>
          </cell>
          <cell r="AJ60">
            <v>171428571428.57144</v>
          </cell>
          <cell r="AP60">
            <v>3662109375</v>
          </cell>
          <cell r="AS60">
            <v>5.8333333333333326E-12</v>
          </cell>
        </row>
        <row r="61">
          <cell r="W61">
            <v>6</v>
          </cell>
          <cell r="X61">
            <v>169126605713.1048</v>
          </cell>
          <cell r="AC61">
            <v>10.7</v>
          </cell>
          <cell r="AJ61">
            <v>163428571428.57147</v>
          </cell>
          <cell r="AP61">
            <v>3105468750</v>
          </cell>
          <cell r="AS61">
            <v>6.1188811188811173E-12</v>
          </cell>
        </row>
        <row r="62">
          <cell r="W62">
            <v>7</v>
          </cell>
          <cell r="X62">
            <v>160496903774.33438</v>
          </cell>
          <cell r="AC62">
            <v>9.7909090909090892</v>
          </cell>
          <cell r="AJ62">
            <v>171428571428.57144</v>
          </cell>
          <cell r="AP62">
            <v>3320312500</v>
          </cell>
          <cell r="AS62">
            <v>5.8333333333333326E-12</v>
          </cell>
        </row>
        <row r="63">
          <cell r="W63">
            <v>8</v>
          </cell>
          <cell r="X63">
            <v>155760822934.31403</v>
          </cell>
          <cell r="AC63">
            <v>7.7129870129870133</v>
          </cell>
          <cell r="AJ63">
            <v>205714285714.28571</v>
          </cell>
          <cell r="AP63">
            <v>3515625000</v>
          </cell>
          <cell r="AS63">
            <v>4.8611111111111116E-12</v>
          </cell>
        </row>
        <row r="64">
          <cell r="W64">
            <v>9</v>
          </cell>
          <cell r="X64">
            <v>153161606659.82886</v>
          </cell>
          <cell r="AC64">
            <v>5.8948051948051949</v>
          </cell>
          <cell r="AJ64">
            <v>228571428571.42856</v>
          </cell>
          <cell r="AP64">
            <v>3125000000</v>
          </cell>
          <cell r="AS64">
            <v>4.3750000000000002E-12</v>
          </cell>
        </row>
        <row r="65">
          <cell r="W65">
            <v>10</v>
          </cell>
          <cell r="X65">
            <v>151735126523.66644</v>
          </cell>
          <cell r="AC65">
            <v>3.6870129870129871</v>
          </cell>
          <cell r="AJ65">
            <v>242857142857.14285</v>
          </cell>
          <cell r="AP65">
            <v>3808593750</v>
          </cell>
          <cell r="AS65">
            <v>4.1176470588235298E-12</v>
          </cell>
        </row>
        <row r="66">
          <cell r="AC66">
            <v>0.85</v>
          </cell>
          <cell r="AJ66">
            <v>475714285714.28571</v>
          </cell>
          <cell r="AP66">
            <v>6835937500</v>
          </cell>
          <cell r="AS66">
            <v>2.1021021021021023E-12</v>
          </cell>
        </row>
        <row r="107">
          <cell r="H107" t="str">
            <v>second order</v>
          </cell>
        </row>
        <row r="109">
          <cell r="G109">
            <v>0</v>
          </cell>
          <cell r="L109">
            <v>1250000000000</v>
          </cell>
        </row>
        <row r="110">
          <cell r="G110">
            <v>1</v>
          </cell>
          <cell r="L110">
            <v>479350000000</v>
          </cell>
        </row>
        <row r="111">
          <cell r="G111">
            <v>2</v>
          </cell>
          <cell r="L111">
            <v>326860000000</v>
          </cell>
        </row>
        <row r="112">
          <cell r="G112">
            <v>3</v>
          </cell>
          <cell r="L112">
            <v>249190000000</v>
          </cell>
        </row>
        <row r="113">
          <cell r="G113">
            <v>4</v>
          </cell>
          <cell r="L113">
            <v>201380000000</v>
          </cell>
        </row>
        <row r="114">
          <cell r="G114">
            <v>5</v>
          </cell>
          <cell r="L114">
            <v>168910000000</v>
          </cell>
        </row>
        <row r="115">
          <cell r="G115">
            <v>6</v>
          </cell>
          <cell r="L115">
            <v>145400000000</v>
          </cell>
        </row>
        <row r="116">
          <cell r="G116">
            <v>7</v>
          </cell>
          <cell r="L116">
            <v>127600000000</v>
          </cell>
        </row>
        <row r="117">
          <cell r="G117">
            <v>8</v>
          </cell>
          <cell r="L117">
            <v>113660000000</v>
          </cell>
        </row>
        <row r="118">
          <cell r="G118">
            <v>9</v>
          </cell>
          <cell r="L118">
            <v>102450000000</v>
          </cell>
        </row>
        <row r="119">
          <cell r="G119">
            <v>10</v>
          </cell>
          <cell r="L119">
            <v>93243000000</v>
          </cell>
        </row>
      </sheetData>
      <sheetData sheetId="1"/>
      <sheetData sheetId="2">
        <row r="26">
          <cell r="F26">
            <v>0</v>
          </cell>
          <cell r="G26">
            <v>1250000000000</v>
          </cell>
          <cell r="H26">
            <v>130000000000</v>
          </cell>
          <cell r="Q26">
            <v>1250000000000</v>
          </cell>
          <cell r="R26">
            <v>130000000000</v>
          </cell>
        </row>
        <row r="27">
          <cell r="F27">
            <v>1</v>
          </cell>
          <cell r="G27">
            <v>647670000000</v>
          </cell>
          <cell r="H27">
            <v>33538000000</v>
          </cell>
          <cell r="Q27">
            <v>709740000000</v>
          </cell>
          <cell r="R27">
            <v>22352000000</v>
          </cell>
        </row>
        <row r="28">
          <cell r="F28">
            <v>2</v>
          </cell>
          <cell r="G28">
            <v>415800000000</v>
          </cell>
          <cell r="H28">
            <v>13822000000</v>
          </cell>
          <cell r="Q28">
            <v>483460000000</v>
          </cell>
          <cell r="R28">
            <v>10014000000</v>
          </cell>
        </row>
        <row r="29">
          <cell r="F29">
            <v>3</v>
          </cell>
          <cell r="G29">
            <v>301700000000</v>
          </cell>
          <cell r="H29">
            <v>7276700000</v>
          </cell>
          <cell r="Q29">
            <v>365770000000</v>
          </cell>
          <cell r="R29">
            <v>5633900000</v>
          </cell>
        </row>
        <row r="30">
          <cell r="F30">
            <v>4</v>
          </cell>
          <cell r="G30">
            <v>235110000000</v>
          </cell>
          <cell r="H30">
            <v>4419200000</v>
          </cell>
          <cell r="Q30">
            <v>293800000000</v>
          </cell>
          <cell r="R30">
            <v>3597700000</v>
          </cell>
        </row>
        <row r="31">
          <cell r="F31">
            <v>5</v>
          </cell>
          <cell r="G31">
            <v>191890000000</v>
          </cell>
          <cell r="H31">
            <v>2943500000</v>
          </cell>
          <cell r="Q31">
            <v>245320000000</v>
          </cell>
          <cell r="R31">
            <v>2491000000</v>
          </cell>
        </row>
        <row r="32">
          <cell r="F32">
            <v>6</v>
          </cell>
          <cell r="G32">
            <v>161710000000</v>
          </cell>
          <cell r="H32">
            <v>2090500000</v>
          </cell>
          <cell r="Q32">
            <v>210450000000</v>
          </cell>
          <cell r="R32">
            <v>1824200000</v>
          </cell>
        </row>
        <row r="33">
          <cell r="F33">
            <v>7</v>
          </cell>
          <cell r="G33">
            <v>139520000000</v>
          </cell>
          <cell r="H33">
            <v>1556000000</v>
          </cell>
          <cell r="Q33">
            <v>184170000000</v>
          </cell>
          <cell r="R33">
            <v>1392000000</v>
          </cell>
        </row>
        <row r="34">
          <cell r="F34">
            <v>8</v>
          </cell>
          <cell r="G34">
            <v>122540000000</v>
          </cell>
          <cell r="H34">
            <v>1200300000</v>
          </cell>
          <cell r="Q34">
            <v>163670000000</v>
          </cell>
          <cell r="R34">
            <v>1096200000</v>
          </cell>
        </row>
        <row r="35">
          <cell r="F35">
            <v>9</v>
          </cell>
          <cell r="G35">
            <v>109150000000</v>
          </cell>
          <cell r="H35">
            <v>952380000</v>
          </cell>
          <cell r="Q35">
            <v>147220000000</v>
          </cell>
          <cell r="R35">
            <v>884920000</v>
          </cell>
        </row>
        <row r="36">
          <cell r="F36">
            <v>10</v>
          </cell>
          <cell r="G36">
            <v>98331000000</v>
          </cell>
          <cell r="H36">
            <v>772940000</v>
          </cell>
          <cell r="Q36">
            <v>133730000000</v>
          </cell>
          <cell r="R36">
            <v>728880000</v>
          </cell>
        </row>
        <row r="41">
          <cell r="G41" t="str">
            <v>second order</v>
          </cell>
        </row>
        <row r="43">
          <cell r="G43">
            <v>0</v>
          </cell>
          <cell r="H43">
            <v>1250000000000</v>
          </cell>
        </row>
        <row r="44">
          <cell r="G44">
            <v>1</v>
          </cell>
          <cell r="H44">
            <v>518040000000</v>
          </cell>
          <cell r="U44">
            <v>1250000000000</v>
          </cell>
          <cell r="V44">
            <v>130000000000</v>
          </cell>
          <cell r="X44">
            <v>1250000000000</v>
          </cell>
          <cell r="Y44">
            <v>130000000000</v>
          </cell>
        </row>
        <row r="45">
          <cell r="G45">
            <v>2</v>
          </cell>
          <cell r="H45">
            <v>318270000000</v>
          </cell>
          <cell r="U45">
            <v>681560000000</v>
          </cell>
          <cell r="V45">
            <v>14097000000</v>
          </cell>
          <cell r="X45">
            <v>730820000000</v>
          </cell>
          <cell r="Y45">
            <v>12133000000</v>
          </cell>
        </row>
        <row r="46">
          <cell r="G46">
            <v>3</v>
          </cell>
          <cell r="H46">
            <v>229180000000</v>
          </cell>
          <cell r="U46">
            <v>447530000000</v>
          </cell>
          <cell r="V46">
            <v>6014700000</v>
          </cell>
          <cell r="X46">
            <v>490500000000</v>
          </cell>
          <cell r="Y46">
            <v>5427100000</v>
          </cell>
        </row>
        <row r="47">
          <cell r="G47">
            <v>4</v>
          </cell>
          <cell r="H47">
            <v>178880000000</v>
          </cell>
          <cell r="U47">
            <v>331580000000</v>
          </cell>
          <cell r="V47">
            <v>3284400000</v>
          </cell>
          <cell r="X47">
            <v>367660000000</v>
          </cell>
          <cell r="Y47">
            <v>3038100000</v>
          </cell>
        </row>
        <row r="48">
          <cell r="G48">
            <v>5</v>
          </cell>
          <cell r="H48">
            <v>146610000000</v>
          </cell>
          <cell r="U48">
            <v>262760000000</v>
          </cell>
          <cell r="V48">
            <v>2056100000</v>
          </cell>
          <cell r="X48">
            <v>293470000000</v>
          </cell>
          <cell r="Y48">
            <v>1931300000</v>
          </cell>
        </row>
        <row r="49">
          <cell r="G49">
            <v>6</v>
          </cell>
          <cell r="H49">
            <v>124160000000</v>
          </cell>
          <cell r="U49">
            <v>217330000000</v>
          </cell>
          <cell r="V49">
            <v>1403500000</v>
          </cell>
          <cell r="X49">
            <v>243910000000</v>
          </cell>
          <cell r="Y49">
            <v>1332100000</v>
          </cell>
        </row>
        <row r="50">
          <cell r="G50">
            <v>7</v>
          </cell>
          <cell r="H50">
            <v>107660000000</v>
          </cell>
          <cell r="U50">
            <v>185130000000</v>
          </cell>
          <cell r="V50">
            <v>1016900000</v>
          </cell>
          <cell r="X50">
            <v>208500000000</v>
          </cell>
          <cell r="Y50">
            <v>972390000</v>
          </cell>
        </row>
        <row r="51">
          <cell r="G51">
            <v>8</v>
          </cell>
          <cell r="H51">
            <v>95008000000</v>
          </cell>
          <cell r="U51">
            <v>161130000000</v>
          </cell>
          <cell r="V51">
            <v>769530000</v>
          </cell>
          <cell r="X51">
            <v>181960000000</v>
          </cell>
          <cell r="Y51">
            <v>739990000</v>
          </cell>
        </row>
        <row r="52">
          <cell r="G52">
            <v>9</v>
          </cell>
          <cell r="H52">
            <v>85010000000</v>
          </cell>
          <cell r="U52">
            <v>142570000000</v>
          </cell>
          <cell r="V52">
            <v>601920000</v>
          </cell>
          <cell r="X52">
            <v>161340000000</v>
          </cell>
          <cell r="Y52">
            <v>581360000</v>
          </cell>
        </row>
        <row r="53">
          <cell r="G53">
            <v>10</v>
          </cell>
          <cell r="H53">
            <v>76908000000</v>
          </cell>
          <cell r="U53">
            <v>127790000000</v>
          </cell>
          <cell r="V53">
            <v>483230000</v>
          </cell>
          <cell r="X53">
            <v>144850000000</v>
          </cell>
          <cell r="Y53">
            <v>468380000</v>
          </cell>
        </row>
        <row r="54">
          <cell r="U54">
            <v>115740000000</v>
          </cell>
          <cell r="V54">
            <v>396180000</v>
          </cell>
          <cell r="X54">
            <v>131370000000</v>
          </cell>
          <cell r="Y54">
            <v>385120000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5D436-CA03-4424-92D3-2EE8FC75B125}">
  <dimension ref="A1:AW163"/>
  <sheetViews>
    <sheetView tabSelected="1" zoomScale="70" zoomScaleNormal="70" zoomScaleSheetLayoutView="100" workbookViewId="0">
      <selection activeCell="AG51" sqref="AG51"/>
    </sheetView>
  </sheetViews>
  <sheetFormatPr defaultRowHeight="14.4" x14ac:dyDescent="0.3"/>
  <cols>
    <col min="3" max="3" width="12.88671875" customWidth="1"/>
    <col min="4" max="4" width="12" customWidth="1"/>
    <col min="5" max="5" width="9.109375" bestFit="1" customWidth="1"/>
    <col min="7" max="7" width="10.21875" customWidth="1"/>
    <col min="8" max="11" width="9.109375" bestFit="1" customWidth="1"/>
    <col min="12" max="14" width="9.44140625" bestFit="1" customWidth="1"/>
    <col min="15" max="15" width="9.6640625" bestFit="1" customWidth="1"/>
    <col min="16" max="16" width="9.21875" customWidth="1"/>
    <col min="21" max="21" width="9.88671875" bestFit="1" customWidth="1"/>
    <col min="24" max="24" width="12" bestFit="1" customWidth="1"/>
    <col min="29" max="29" width="9.109375" bestFit="1" customWidth="1"/>
    <col min="30" max="30" width="9.109375" customWidth="1"/>
    <col min="31" max="31" width="9.109375" bestFit="1" customWidth="1"/>
    <col min="32" max="32" width="12.33203125" bestFit="1" customWidth="1"/>
    <col min="33" max="34" width="10.6640625" customWidth="1"/>
    <col min="35" max="35" width="14.109375" customWidth="1"/>
    <col min="36" max="37" width="10.88671875" customWidth="1"/>
    <col min="38" max="38" width="10.88671875" style="1" customWidth="1"/>
    <col min="39" max="40" width="10.88671875" customWidth="1"/>
    <col min="43" max="43" width="10.109375" bestFit="1" customWidth="1"/>
  </cols>
  <sheetData>
    <row r="1" spans="1:28" x14ac:dyDescent="0.3">
      <c r="C1" t="s">
        <v>42</v>
      </c>
    </row>
    <row r="2" spans="1:28" x14ac:dyDescent="0.3">
      <c r="C2" t="s">
        <v>43</v>
      </c>
    </row>
    <row r="4" spans="1:28" x14ac:dyDescent="0.3">
      <c r="A4" s="2" t="s">
        <v>44</v>
      </c>
      <c r="G4" s="2"/>
      <c r="I4" s="2"/>
    </row>
    <row r="5" spans="1:28" x14ac:dyDescent="0.3">
      <c r="A5" s="2" t="s">
        <v>45</v>
      </c>
    </row>
    <row r="6" spans="1:28" x14ac:dyDescent="0.3">
      <c r="A6" t="s">
        <v>37</v>
      </c>
    </row>
    <row r="7" spans="1:28" x14ac:dyDescent="0.3">
      <c r="A7" s="2" t="s">
        <v>48</v>
      </c>
      <c r="B7" s="2"/>
      <c r="C7" s="2"/>
      <c r="D7" s="6"/>
      <c r="E7" s="2" t="s">
        <v>22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8" ht="18" x14ac:dyDescent="0.35">
      <c r="A8" s="2" t="s">
        <v>49</v>
      </c>
      <c r="B8" s="2"/>
      <c r="C8" s="2"/>
      <c r="D8" s="6"/>
      <c r="E8" s="2" t="s">
        <v>36</v>
      </c>
      <c r="G8" s="3"/>
      <c r="P8" s="1"/>
      <c r="Q8" s="1"/>
      <c r="R8" s="1"/>
      <c r="S8" s="1"/>
      <c r="T8" s="1"/>
      <c r="X8" s="14" t="s">
        <v>80</v>
      </c>
      <c r="AA8" s="4"/>
      <c r="AB8" s="9"/>
    </row>
    <row r="9" spans="1:28" x14ac:dyDescent="0.3">
      <c r="A9" s="2" t="s">
        <v>50</v>
      </c>
      <c r="B9" s="2"/>
      <c r="C9" s="2"/>
      <c r="D9" s="2"/>
      <c r="E9" s="2" t="s">
        <v>36</v>
      </c>
      <c r="Q9" s="1"/>
      <c r="R9" s="1"/>
      <c r="S9" s="1"/>
      <c r="T9" s="1"/>
      <c r="V9" s="7"/>
      <c r="W9" s="7"/>
      <c r="X9" s="8"/>
      <c r="Y9" s="9"/>
      <c r="AA9" s="3"/>
      <c r="AB9" s="9"/>
    </row>
    <row r="10" spans="1:28" ht="15.6" x14ac:dyDescent="0.3">
      <c r="A10" t="s">
        <v>4</v>
      </c>
      <c r="H10" s="17" t="s">
        <v>82</v>
      </c>
      <c r="Q10" s="1"/>
      <c r="R10" s="1"/>
      <c r="S10" s="1"/>
      <c r="T10" s="1"/>
      <c r="U10" s="2"/>
      <c r="V10" s="8"/>
      <c r="W10" s="7" t="s">
        <v>13</v>
      </c>
      <c r="X10" s="10"/>
      <c r="Y10" s="10"/>
      <c r="AB10" s="8"/>
    </row>
    <row r="11" spans="1:28" ht="15.6" x14ac:dyDescent="0.3">
      <c r="A11" t="s">
        <v>5</v>
      </c>
      <c r="G11" s="3"/>
      <c r="H11" s="18" t="s">
        <v>81</v>
      </c>
      <c r="P11" s="1"/>
      <c r="Q11" s="1"/>
      <c r="R11" s="1"/>
      <c r="S11" s="1"/>
      <c r="T11" s="1"/>
      <c r="V11" s="7" t="s">
        <v>12</v>
      </c>
      <c r="W11" s="7" t="s">
        <v>18</v>
      </c>
      <c r="X11" s="7"/>
      <c r="Y11" s="8" t="s">
        <v>78</v>
      </c>
      <c r="Z11" t="s">
        <v>19</v>
      </c>
      <c r="AB11" s="8" t="s">
        <v>79</v>
      </c>
    </row>
    <row r="12" spans="1:28" x14ac:dyDescent="0.3">
      <c r="A12" t="s">
        <v>2</v>
      </c>
      <c r="G12" s="1"/>
      <c r="H12" s="1"/>
      <c r="I12" s="1"/>
      <c r="J12" s="1"/>
      <c r="K12" s="1"/>
      <c r="L12" s="1"/>
      <c r="M12" s="1"/>
      <c r="N12" s="1"/>
      <c r="P12" s="1"/>
      <c r="Q12" s="1"/>
      <c r="R12" s="1"/>
      <c r="S12" s="1"/>
      <c r="T12" s="1"/>
      <c r="U12" s="2" t="s">
        <v>14</v>
      </c>
      <c r="V12" s="8">
        <v>0.85</v>
      </c>
      <c r="W12" s="13">
        <v>34953.442906111821</v>
      </c>
      <c r="X12" s="11">
        <f>W12*25000000000/1575</f>
        <v>554816554065.26697</v>
      </c>
      <c r="Y12" s="12">
        <v>554816554065.26697</v>
      </c>
      <c r="Z12" s="4">
        <v>831.25</v>
      </c>
      <c r="AA12" s="1">
        <f>Z12*25000000000/2500</f>
        <v>8312500000</v>
      </c>
      <c r="AB12" s="12">
        <v>8312500000</v>
      </c>
    </row>
    <row r="13" spans="1:28" x14ac:dyDescent="0.3">
      <c r="A13" t="s">
        <v>3</v>
      </c>
      <c r="H13" t="s">
        <v>8</v>
      </c>
      <c r="I13" s="19" t="s">
        <v>9</v>
      </c>
      <c r="J13" s="19" t="s">
        <v>10</v>
      </c>
      <c r="L13" s="19" t="s">
        <v>17</v>
      </c>
      <c r="M13" s="19" t="s">
        <v>46</v>
      </c>
      <c r="N13" s="19" t="s">
        <v>47</v>
      </c>
      <c r="P13" s="1"/>
      <c r="Q13" s="1"/>
      <c r="R13" s="1"/>
      <c r="S13" s="1"/>
      <c r="T13" s="1"/>
      <c r="U13" t="s">
        <v>24</v>
      </c>
      <c r="V13" s="8">
        <v>0.85</v>
      </c>
      <c r="W13" s="13">
        <v>32833.105376880776</v>
      </c>
      <c r="X13" s="11">
        <f t="shared" ref="X13:X21" si="0">W13*25000000000/1575</f>
        <v>521160402807.63135</v>
      </c>
      <c r="Y13" s="12">
        <v>521160402807.63135</v>
      </c>
      <c r="Z13" s="4"/>
      <c r="AA13" s="1"/>
      <c r="AB13" s="12"/>
    </row>
    <row r="14" spans="1:28" x14ac:dyDescent="0.3">
      <c r="A14" t="s">
        <v>6</v>
      </c>
      <c r="H14" s="3">
        <v>2.6</v>
      </c>
      <c r="I14" s="1">
        <v>1268800000000</v>
      </c>
      <c r="J14" s="1">
        <v>128680000000</v>
      </c>
      <c r="L14" s="1">
        <v>75000000000</v>
      </c>
      <c r="M14" s="1">
        <v>309740000000</v>
      </c>
      <c r="N14" s="1">
        <v>17000000000</v>
      </c>
      <c r="O14" s="1"/>
      <c r="P14" s="1"/>
      <c r="Q14" s="1"/>
      <c r="R14" s="1"/>
      <c r="S14" s="1"/>
      <c r="T14" s="1"/>
      <c r="V14" s="8">
        <v>1.7</v>
      </c>
      <c r="W14" s="13">
        <v>22713.312623732589</v>
      </c>
      <c r="X14" s="11">
        <f t="shared" si="0"/>
        <v>360528771805.27924</v>
      </c>
      <c r="Y14" s="12">
        <v>360528771805.27924</v>
      </c>
      <c r="Z14" s="4">
        <v>562.5</v>
      </c>
      <c r="AA14" s="1">
        <f t="shared" ref="AA14:AA20" si="1">Z14*25000000000/2500</f>
        <v>5625000000</v>
      </c>
      <c r="AB14" s="12">
        <v>5625000000</v>
      </c>
    </row>
    <row r="15" spans="1:28" x14ac:dyDescent="0.3">
      <c r="A15" t="s">
        <v>7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V15" s="8">
        <v>1.7</v>
      </c>
      <c r="W15" s="13">
        <v>22713.312623732589</v>
      </c>
      <c r="X15" s="11">
        <f t="shared" si="0"/>
        <v>360528771805.27924</v>
      </c>
      <c r="Y15" s="12">
        <v>360528771805.27924</v>
      </c>
      <c r="Z15" s="4"/>
      <c r="AA15" s="1"/>
      <c r="AB15" s="12"/>
    </row>
    <row r="16" spans="1:28" x14ac:dyDescent="0.3">
      <c r="A16" s="2" t="s">
        <v>51</v>
      </c>
      <c r="B16" s="2"/>
      <c r="C16" s="2"/>
      <c r="D16" s="2"/>
      <c r="E16" s="2" t="s">
        <v>36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V16" s="8">
        <v>2.7</v>
      </c>
      <c r="W16" s="13">
        <v>16654.287502323867</v>
      </c>
      <c r="X16" s="11">
        <f t="shared" si="0"/>
        <v>264353769878.15662</v>
      </c>
      <c r="Y16" s="12">
        <v>264353769878.15662</v>
      </c>
      <c r="Z16" s="4">
        <v>525</v>
      </c>
      <c r="AA16" s="1">
        <f t="shared" si="1"/>
        <v>5250000000</v>
      </c>
      <c r="AB16" s="12">
        <v>5250000000</v>
      </c>
    </row>
    <row r="17" spans="1:37" x14ac:dyDescent="0.3">
      <c r="A17" s="2" t="s">
        <v>52</v>
      </c>
      <c r="B17" s="2"/>
      <c r="C17" s="2"/>
      <c r="D17" s="2"/>
      <c r="E17" s="2" t="s">
        <v>21</v>
      </c>
      <c r="H17" s="1"/>
      <c r="I17" s="1"/>
      <c r="J17" s="1"/>
      <c r="K17" s="1"/>
      <c r="L17" s="1"/>
      <c r="M17" s="1"/>
      <c r="N17" s="1"/>
      <c r="O17" s="1"/>
      <c r="P17" s="1"/>
      <c r="V17" s="8">
        <v>2.7</v>
      </c>
      <c r="W17" s="13">
        <v>16577.184319442738</v>
      </c>
      <c r="X17" s="11">
        <f t="shared" si="0"/>
        <v>263129909832.42441</v>
      </c>
      <c r="Y17" s="12">
        <v>263129909832.42441</v>
      </c>
      <c r="Z17" s="4"/>
      <c r="AA17" s="1"/>
      <c r="AB17" s="12"/>
    </row>
    <row r="18" spans="1:37" x14ac:dyDescent="0.3">
      <c r="A18" t="s">
        <v>23</v>
      </c>
      <c r="Q18" s="1"/>
      <c r="V18" s="8">
        <v>5.7</v>
      </c>
      <c r="W18" s="13">
        <v>10890.824581959474</v>
      </c>
      <c r="X18" s="11">
        <f t="shared" si="0"/>
        <v>172870231459.67419</v>
      </c>
      <c r="Y18" s="12">
        <v>172870231459.67419</v>
      </c>
      <c r="Z18" s="4">
        <v>525</v>
      </c>
      <c r="AA18" s="1">
        <f t="shared" si="1"/>
        <v>5250000000</v>
      </c>
      <c r="AB18" s="12">
        <v>5250000000</v>
      </c>
    </row>
    <row r="19" spans="1:37" x14ac:dyDescent="0.3">
      <c r="A19" t="s">
        <v>29</v>
      </c>
      <c r="O19" s="1"/>
      <c r="V19" s="8">
        <v>5.7</v>
      </c>
      <c r="W19" s="13">
        <v>10890.824581959474</v>
      </c>
      <c r="X19" s="11">
        <f t="shared" si="0"/>
        <v>172870231459.67419</v>
      </c>
      <c r="Y19" s="12">
        <v>172870231459.67419</v>
      </c>
      <c r="Z19" s="4"/>
      <c r="AA19" s="1"/>
      <c r="AB19" s="12"/>
    </row>
    <row r="20" spans="1:37" x14ac:dyDescent="0.3">
      <c r="A20" t="s">
        <v>53</v>
      </c>
      <c r="V20" s="8">
        <v>0.85</v>
      </c>
      <c r="W20" s="13">
        <v>32094.199874269954</v>
      </c>
      <c r="X20" s="11">
        <f t="shared" si="0"/>
        <v>509431744036.03101</v>
      </c>
      <c r="Y20" s="12">
        <v>509431744036.03101</v>
      </c>
      <c r="Z20" s="4">
        <v>875</v>
      </c>
      <c r="AA20" s="1">
        <f t="shared" si="1"/>
        <v>8750000000</v>
      </c>
      <c r="AB20" s="12">
        <v>8750000000</v>
      </c>
    </row>
    <row r="21" spans="1:37" x14ac:dyDescent="0.3">
      <c r="I21" s="7">
        <f>0.0000000004/5000</f>
        <v>8E-14</v>
      </c>
      <c r="J21" s="7"/>
      <c r="K21" s="8"/>
      <c r="L21" s="8">
        <f>0.00000000001/125</f>
        <v>8E-14</v>
      </c>
      <c r="M21" s="7"/>
      <c r="N21" s="7"/>
      <c r="S21" s="7"/>
      <c r="T21" s="7"/>
      <c r="V21" s="8">
        <v>0.85</v>
      </c>
      <c r="W21" s="13">
        <v>28155.512282092277</v>
      </c>
      <c r="X21" s="11">
        <f t="shared" si="0"/>
        <v>446912893366.54407</v>
      </c>
      <c r="Y21" s="12">
        <v>446912893366.54407</v>
      </c>
      <c r="Z21" s="2"/>
      <c r="AB21" s="8"/>
    </row>
    <row r="22" spans="1:37" x14ac:dyDescent="0.3">
      <c r="I22" s="8" t="s">
        <v>38</v>
      </c>
      <c r="J22" s="8"/>
      <c r="K22" s="8"/>
      <c r="L22" s="8" t="s">
        <v>54</v>
      </c>
      <c r="M22" s="7"/>
      <c r="N22" s="7"/>
      <c r="S22" s="8"/>
      <c r="T22" s="7"/>
      <c r="V22" s="7"/>
      <c r="W22" s="13"/>
      <c r="X22" s="7"/>
      <c r="Y22" s="8"/>
      <c r="AB22" s="8"/>
    </row>
    <row r="23" spans="1:37" x14ac:dyDescent="0.3">
      <c r="I23" s="8" t="s">
        <v>39</v>
      </c>
      <c r="J23" s="8"/>
      <c r="K23" s="8"/>
      <c r="L23" s="8" t="s">
        <v>56</v>
      </c>
      <c r="M23" s="7"/>
      <c r="N23" s="7"/>
      <c r="S23" s="8"/>
      <c r="T23" s="7"/>
      <c r="U23" s="2" t="s">
        <v>15</v>
      </c>
      <c r="V23" s="8">
        <v>0.83</v>
      </c>
      <c r="W23" s="13">
        <v>41400</v>
      </c>
      <c r="X23" s="11">
        <f>W23*25000000000/1750</f>
        <v>591428571428.57141</v>
      </c>
      <c r="Y23" s="12">
        <v>591428571428.57141</v>
      </c>
      <c r="Z23" s="3">
        <v>1687.5</v>
      </c>
      <c r="AA23" s="1">
        <f>Z23*25000000000/3000</f>
        <v>14062500000</v>
      </c>
      <c r="AB23" s="12">
        <v>14062500000</v>
      </c>
    </row>
    <row r="24" spans="1:37" x14ac:dyDescent="0.3">
      <c r="A24" s="2" t="s">
        <v>57</v>
      </c>
      <c r="I24" s="8" t="s">
        <v>41</v>
      </c>
      <c r="J24" s="8"/>
      <c r="K24" s="8"/>
      <c r="L24" s="8" t="s">
        <v>40</v>
      </c>
      <c r="M24" s="7"/>
      <c r="N24" s="7"/>
      <c r="S24" s="8"/>
      <c r="T24" s="7"/>
      <c r="U24" t="s">
        <v>25</v>
      </c>
      <c r="V24" s="8">
        <v>1.7</v>
      </c>
      <c r="W24" s="13">
        <v>27300</v>
      </c>
      <c r="X24" s="11">
        <f>W24*25000000000/1750</f>
        <v>390000000000</v>
      </c>
      <c r="Y24" s="12">
        <v>390000000000</v>
      </c>
      <c r="Z24" s="3">
        <v>906.25</v>
      </c>
      <c r="AA24" s="1">
        <f>Z24*25000000000/3000</f>
        <v>7552083333.333333</v>
      </c>
      <c r="AB24" s="12">
        <v>7552083333.333333</v>
      </c>
    </row>
    <row r="25" spans="1:37" x14ac:dyDescent="0.3">
      <c r="A25" t="s">
        <v>58</v>
      </c>
      <c r="H25" t="s">
        <v>8</v>
      </c>
      <c r="I25" s="8" t="s">
        <v>11</v>
      </c>
      <c r="J25" s="8" t="s">
        <v>28</v>
      </c>
      <c r="K25" s="8"/>
      <c r="L25" s="7" t="s">
        <v>11</v>
      </c>
      <c r="M25" s="7" t="s">
        <v>28</v>
      </c>
      <c r="N25" s="7"/>
      <c r="S25" s="7"/>
      <c r="T25" s="7"/>
      <c r="V25" s="8">
        <v>2.7</v>
      </c>
      <c r="W25" s="13">
        <v>22200</v>
      </c>
      <c r="X25" s="11">
        <f>W25*25000000000/1750</f>
        <v>317142857142.85712</v>
      </c>
      <c r="Y25" s="12">
        <v>317142857142.85712</v>
      </c>
      <c r="Z25" s="3">
        <v>725</v>
      </c>
      <c r="AA25" s="1">
        <f>Z25*25000000000/3000</f>
        <v>6041666666.666667</v>
      </c>
      <c r="AB25" s="12">
        <v>6041666666.666667</v>
      </c>
    </row>
    <row r="26" spans="1:37" x14ac:dyDescent="0.3">
      <c r="A26" t="s">
        <v>0</v>
      </c>
      <c r="H26">
        <v>0</v>
      </c>
      <c r="I26" s="11">
        <v>1250000000000</v>
      </c>
      <c r="J26" s="11">
        <v>130000000000</v>
      </c>
      <c r="K26" s="11"/>
      <c r="L26" s="11">
        <v>1250000000000</v>
      </c>
      <c r="M26" s="16">
        <v>130000000000</v>
      </c>
      <c r="N26" s="7"/>
      <c r="S26" s="15"/>
      <c r="T26" s="11"/>
      <c r="V26" s="8">
        <v>3.7</v>
      </c>
      <c r="W26" s="13">
        <v>18000</v>
      </c>
      <c r="X26" s="11">
        <f>W26*25000000000/1750</f>
        <v>257142857142.85715</v>
      </c>
      <c r="Y26" s="12">
        <v>257142857142.85715</v>
      </c>
      <c r="Z26" s="3">
        <v>725</v>
      </c>
      <c r="AA26" s="1">
        <f>Z26*25000000000/3000</f>
        <v>6041666666.666667</v>
      </c>
      <c r="AB26" s="12">
        <v>6041666666.666667</v>
      </c>
      <c r="AK26" s="3"/>
    </row>
    <row r="27" spans="1:37" x14ac:dyDescent="0.3">
      <c r="A27" s="2" t="s">
        <v>59</v>
      </c>
      <c r="B27" s="2"/>
      <c r="C27" s="2"/>
      <c r="D27" s="2"/>
      <c r="E27" s="2" t="s">
        <v>22</v>
      </c>
      <c r="H27">
        <v>1</v>
      </c>
      <c r="I27" s="11">
        <v>647670000000</v>
      </c>
      <c r="J27" s="11">
        <v>33538000000</v>
      </c>
      <c r="K27" s="11"/>
      <c r="L27" s="11">
        <v>709740000000</v>
      </c>
      <c r="M27" s="11">
        <v>22352000000</v>
      </c>
      <c r="N27" s="7"/>
      <c r="S27" s="15"/>
      <c r="T27" s="11"/>
      <c r="V27" s="8">
        <v>4.7</v>
      </c>
      <c r="W27" s="13">
        <v>15600</v>
      </c>
      <c r="X27" s="11">
        <f>W27*25000000000/1750</f>
        <v>222857142857.14285</v>
      </c>
      <c r="Y27" s="12">
        <v>222857142857.14285</v>
      </c>
      <c r="Z27" s="3">
        <v>625</v>
      </c>
      <c r="AA27" s="1">
        <f>Z27*25000000000/3000</f>
        <v>5208333333.333333</v>
      </c>
      <c r="AB27" s="12">
        <v>5208333333.333333</v>
      </c>
      <c r="AK27" s="3"/>
    </row>
    <row r="28" spans="1:37" x14ac:dyDescent="0.3">
      <c r="A28" s="2" t="s">
        <v>60</v>
      </c>
      <c r="B28" s="2"/>
      <c r="C28" s="2"/>
      <c r="D28" s="2"/>
      <c r="E28" s="2" t="s">
        <v>36</v>
      </c>
      <c r="H28">
        <v>2</v>
      </c>
      <c r="I28" s="11">
        <v>415800000000</v>
      </c>
      <c r="J28" s="11">
        <v>13822000000</v>
      </c>
      <c r="K28" s="11"/>
      <c r="L28" s="11">
        <v>483460000000</v>
      </c>
      <c r="M28" s="11">
        <v>10014000000</v>
      </c>
      <c r="N28" s="7"/>
      <c r="S28" s="15"/>
      <c r="T28" s="11"/>
      <c r="V28" s="8">
        <v>5.7</v>
      </c>
      <c r="W28" s="13">
        <v>14000</v>
      </c>
      <c r="X28" s="11">
        <f>W28*25000000000/1750</f>
        <v>200000000000</v>
      </c>
      <c r="Y28" s="12">
        <v>200000000000</v>
      </c>
      <c r="Z28" s="3">
        <v>656.25</v>
      </c>
      <c r="AA28" s="1">
        <f>Z28*25000000000/3000</f>
        <v>5468750000</v>
      </c>
      <c r="AB28" s="12">
        <v>5468750000</v>
      </c>
      <c r="AK28" s="3"/>
    </row>
    <row r="29" spans="1:37" x14ac:dyDescent="0.3">
      <c r="A29" s="2" t="s">
        <v>61</v>
      </c>
      <c r="B29" s="2"/>
      <c r="C29" s="2"/>
      <c r="D29" s="2"/>
      <c r="E29" s="2" t="s">
        <v>36</v>
      </c>
      <c r="H29">
        <v>3</v>
      </c>
      <c r="I29" s="11">
        <v>301700000000</v>
      </c>
      <c r="J29" s="11">
        <v>7276700000</v>
      </c>
      <c r="K29" s="11"/>
      <c r="L29" s="11">
        <v>365770000000</v>
      </c>
      <c r="M29" s="11">
        <v>5633900000</v>
      </c>
      <c r="N29" s="7"/>
      <c r="S29" s="15"/>
      <c r="T29" s="11"/>
      <c r="V29" s="8">
        <v>3.7</v>
      </c>
      <c r="W29" s="13">
        <v>17000</v>
      </c>
      <c r="X29" s="11">
        <f>W29*25000000000/1750</f>
        <v>242857142857.14285</v>
      </c>
      <c r="Y29" s="12">
        <v>242857142857.14285</v>
      </c>
      <c r="Z29" s="3">
        <v>675</v>
      </c>
      <c r="AA29" s="1">
        <f>Z29*25000000000/3000</f>
        <v>5625000000</v>
      </c>
      <c r="AB29" s="12">
        <v>5625000000</v>
      </c>
      <c r="AK29" s="3"/>
    </row>
    <row r="30" spans="1:37" x14ac:dyDescent="0.3">
      <c r="A30" t="s">
        <v>1</v>
      </c>
      <c r="H30">
        <v>4</v>
      </c>
      <c r="I30" s="11">
        <v>235110000000</v>
      </c>
      <c r="J30" s="11">
        <v>4419200000</v>
      </c>
      <c r="K30" s="11"/>
      <c r="L30" s="11">
        <v>293800000000</v>
      </c>
      <c r="M30" s="11">
        <v>3597700000</v>
      </c>
      <c r="N30" s="7"/>
      <c r="S30" s="15"/>
      <c r="T30" s="11"/>
      <c r="V30" s="8">
        <v>1.7</v>
      </c>
      <c r="W30" s="13">
        <v>28800</v>
      </c>
      <c r="X30" s="11">
        <f>W30*25000000000/1750</f>
        <v>411428571428.57141</v>
      </c>
      <c r="Y30" s="12">
        <v>411428571428.57141</v>
      </c>
      <c r="Z30" s="3">
        <v>1075</v>
      </c>
      <c r="AA30" s="1">
        <f>Z30*25000000000/3000</f>
        <v>8958333333.333334</v>
      </c>
      <c r="AB30" s="12">
        <v>8958333333.333334</v>
      </c>
      <c r="AK30" s="3"/>
    </row>
    <row r="31" spans="1:37" x14ac:dyDescent="0.3">
      <c r="A31" t="s">
        <v>2</v>
      </c>
      <c r="H31">
        <v>5</v>
      </c>
      <c r="I31" s="11">
        <v>191890000000</v>
      </c>
      <c r="J31" s="11">
        <v>2943500000</v>
      </c>
      <c r="K31" s="11"/>
      <c r="L31" s="11">
        <v>245320000000</v>
      </c>
      <c r="M31" s="11">
        <v>2491000000</v>
      </c>
      <c r="N31" s="7"/>
      <c r="S31" s="15"/>
      <c r="T31" s="11"/>
      <c r="V31" s="8">
        <v>0.83</v>
      </c>
      <c r="W31" s="13">
        <v>44400</v>
      </c>
      <c r="X31" s="11">
        <f>W31*25000000000/1750</f>
        <v>634285714285.71423</v>
      </c>
      <c r="Y31" s="12">
        <v>634285714285.71423</v>
      </c>
      <c r="Z31" s="3">
        <v>1987.5</v>
      </c>
      <c r="AA31" s="1">
        <f>Z31*25000000000/3000</f>
        <v>16562500000</v>
      </c>
      <c r="AB31" s="12">
        <v>16562500000</v>
      </c>
      <c r="AK31" s="3"/>
    </row>
    <row r="32" spans="1:37" x14ac:dyDescent="0.3">
      <c r="A32" t="s">
        <v>3</v>
      </c>
      <c r="H32">
        <v>6</v>
      </c>
      <c r="I32" s="11">
        <v>161710000000</v>
      </c>
      <c r="J32" s="11">
        <v>2090500000</v>
      </c>
      <c r="K32" s="11"/>
      <c r="L32" s="11">
        <v>210450000000</v>
      </c>
      <c r="M32" s="11">
        <v>1824200000</v>
      </c>
      <c r="N32" s="7"/>
      <c r="S32" s="15"/>
      <c r="T32" s="11"/>
      <c r="V32" s="7"/>
      <c r="W32" s="13"/>
      <c r="X32" s="7"/>
      <c r="Y32" s="8"/>
      <c r="AB32" s="8"/>
      <c r="AK32" s="3"/>
    </row>
    <row r="33" spans="1:49" x14ac:dyDescent="0.3">
      <c r="A33" s="2" t="s">
        <v>62</v>
      </c>
      <c r="B33" s="2"/>
      <c r="C33" s="2"/>
      <c r="D33" s="2"/>
      <c r="E33" s="2" t="s">
        <v>36</v>
      </c>
      <c r="H33">
        <v>7</v>
      </c>
      <c r="I33" s="11">
        <v>139520000000</v>
      </c>
      <c r="J33" s="11">
        <v>1556000000</v>
      </c>
      <c r="K33" s="11"/>
      <c r="L33" s="11">
        <v>184170000000</v>
      </c>
      <c r="M33" s="11">
        <v>1392000000</v>
      </c>
      <c r="N33" s="7"/>
      <c r="S33" s="15"/>
      <c r="T33" s="11"/>
      <c r="U33" s="2" t="s">
        <v>16</v>
      </c>
      <c r="V33" s="8">
        <v>0.83</v>
      </c>
      <c r="W33" s="13">
        <v>46200</v>
      </c>
      <c r="X33" s="11">
        <f>W33*25000000000/2100</f>
        <v>550000000000</v>
      </c>
      <c r="Y33" s="12">
        <v>550000000000</v>
      </c>
      <c r="Z33" s="3">
        <v>2240</v>
      </c>
      <c r="AA33" s="1">
        <f>Z33*25000000000/8000</f>
        <v>7000000000</v>
      </c>
      <c r="AB33" s="12">
        <v>7000000000</v>
      </c>
      <c r="AK33" s="3"/>
    </row>
    <row r="34" spans="1:49" x14ac:dyDescent="0.3">
      <c r="A34" s="2" t="s">
        <v>63</v>
      </c>
      <c r="B34" s="2"/>
      <c r="C34" s="2"/>
      <c r="D34" s="2"/>
      <c r="E34" s="2" t="s">
        <v>21</v>
      </c>
      <c r="H34">
        <v>8</v>
      </c>
      <c r="I34" s="11">
        <v>122540000000</v>
      </c>
      <c r="J34" s="11">
        <v>1200300000</v>
      </c>
      <c r="K34" s="11"/>
      <c r="L34" s="11">
        <v>163670000000</v>
      </c>
      <c r="M34" s="11">
        <v>1096200000</v>
      </c>
      <c r="N34" s="7"/>
      <c r="S34" s="15"/>
      <c r="T34" s="11"/>
      <c r="U34" t="s">
        <v>27</v>
      </c>
      <c r="V34" s="8">
        <v>3.7</v>
      </c>
      <c r="W34" s="13">
        <v>20160</v>
      </c>
      <c r="X34" s="11">
        <f>W34*25000000000/2100</f>
        <v>240000000000</v>
      </c>
      <c r="Y34" s="12">
        <v>240000000000</v>
      </c>
      <c r="Z34" s="3">
        <v>1245</v>
      </c>
      <c r="AA34" s="1">
        <f>Z34*25000000000/8000</f>
        <v>3890625000</v>
      </c>
      <c r="AB34" s="12">
        <v>3890625000</v>
      </c>
      <c r="AK34" s="3"/>
    </row>
    <row r="35" spans="1:49" x14ac:dyDescent="0.3">
      <c r="A35" t="s">
        <v>64</v>
      </c>
      <c r="H35">
        <v>9</v>
      </c>
      <c r="I35" s="11">
        <v>109150000000</v>
      </c>
      <c r="J35" s="11">
        <v>952380000</v>
      </c>
      <c r="K35" s="11"/>
      <c r="L35" s="11">
        <v>147220000000</v>
      </c>
      <c r="M35" s="11">
        <v>884920000</v>
      </c>
      <c r="N35" s="7"/>
      <c r="S35" s="15"/>
      <c r="T35" s="11"/>
      <c r="V35" s="8">
        <v>5.7</v>
      </c>
      <c r="W35" s="13">
        <v>15600</v>
      </c>
      <c r="X35" s="11">
        <f>W35*25000000000/2100</f>
        <v>185714285714.28571</v>
      </c>
      <c r="Y35" s="12">
        <v>185714285714.28571</v>
      </c>
      <c r="Z35" s="3">
        <v>1207.5</v>
      </c>
      <c r="AA35" s="1">
        <f>Z35*25000000000/8000</f>
        <v>3773437500</v>
      </c>
      <c r="AB35" s="12">
        <v>3773437500</v>
      </c>
      <c r="AK35" s="3"/>
    </row>
    <row r="36" spans="1:49" x14ac:dyDescent="0.3">
      <c r="A36" t="s">
        <v>65</v>
      </c>
      <c r="H36">
        <v>10</v>
      </c>
      <c r="I36" s="11">
        <v>98331000000</v>
      </c>
      <c r="J36" s="11">
        <v>772940000</v>
      </c>
      <c r="K36" s="11"/>
      <c r="L36" s="11">
        <v>133730000000</v>
      </c>
      <c r="M36" s="11">
        <v>728880000</v>
      </c>
      <c r="N36" s="7"/>
      <c r="S36" s="15"/>
      <c r="T36" s="11"/>
      <c r="V36" s="8">
        <v>7.7</v>
      </c>
      <c r="W36" s="13">
        <v>14100</v>
      </c>
      <c r="X36" s="11">
        <f>W36*25000000000/2100</f>
        <v>167857142857.14285</v>
      </c>
      <c r="Y36" s="12">
        <v>167857142857.14285</v>
      </c>
      <c r="Z36" s="3">
        <v>940</v>
      </c>
      <c r="AA36" s="1">
        <f>Z36*25000000000/8000</f>
        <v>2937500000</v>
      </c>
      <c r="AB36" s="12">
        <v>2937500000</v>
      </c>
      <c r="AK36" s="3"/>
    </row>
    <row r="37" spans="1:49" x14ac:dyDescent="0.3">
      <c r="A37" t="s">
        <v>30</v>
      </c>
      <c r="Q37" s="2"/>
      <c r="S37" s="7"/>
      <c r="T37" s="7"/>
      <c r="V37" s="8">
        <v>9.6999999999999993</v>
      </c>
      <c r="W37" s="13">
        <v>12880</v>
      </c>
      <c r="X37" s="11">
        <f>W37*25000000000/2100</f>
        <v>153333333333.33334</v>
      </c>
      <c r="Y37" s="12">
        <v>153333333333.33334</v>
      </c>
      <c r="Z37" s="3">
        <v>1071</v>
      </c>
      <c r="AA37" s="1">
        <f>Z37*25000000000/8000</f>
        <v>3346875000</v>
      </c>
      <c r="AB37" s="12">
        <v>3346875000</v>
      </c>
      <c r="AK37" s="3"/>
    </row>
    <row r="38" spans="1:49" x14ac:dyDescent="0.3">
      <c r="L38">
        <f>0.000000000001/25</f>
        <v>4E-14</v>
      </c>
      <c r="N38" s="7"/>
      <c r="O38" s="1">
        <f>0.000000000001/35</f>
        <v>2.8571428571428569E-14</v>
      </c>
      <c r="Q38" s="3"/>
      <c r="R38" s="3"/>
      <c r="T38" s="3"/>
      <c r="V38" s="8">
        <v>7.7</v>
      </c>
      <c r="W38" s="13">
        <v>15959.999999999998</v>
      </c>
      <c r="X38" s="11">
        <f>W38*25000000000/2100</f>
        <v>189999999999.99997</v>
      </c>
      <c r="Y38" s="12">
        <v>189999999999.99997</v>
      </c>
      <c r="Z38" s="3">
        <v>1116</v>
      </c>
      <c r="AA38" s="1">
        <f>Z38*25000000000/8000</f>
        <v>3487500000</v>
      </c>
      <c r="AB38" s="12">
        <v>3487500000</v>
      </c>
      <c r="AK38" s="3"/>
    </row>
    <row r="39" spans="1:49" x14ac:dyDescent="0.3">
      <c r="H39" s="1"/>
      <c r="I39" s="1"/>
      <c r="J39" s="1"/>
      <c r="K39" s="3"/>
      <c r="L39" s="2" t="s">
        <v>67</v>
      </c>
      <c r="N39" s="7"/>
      <c r="O39" s="2" t="s">
        <v>68</v>
      </c>
      <c r="Q39" s="7"/>
      <c r="R39" s="7"/>
      <c r="S39" s="7"/>
      <c r="V39" s="8">
        <v>5.7</v>
      </c>
      <c r="W39" s="13">
        <v>17640</v>
      </c>
      <c r="X39" s="11">
        <f>W39*25000000000/2100</f>
        <v>210000000000</v>
      </c>
      <c r="Y39" s="12">
        <v>210000000000</v>
      </c>
      <c r="Z39" s="3">
        <v>1040</v>
      </c>
      <c r="AA39" s="1">
        <f>Z39*25000000000/8000</f>
        <v>3250000000</v>
      </c>
      <c r="AB39" s="12">
        <v>3250000000</v>
      </c>
      <c r="AK39" s="3"/>
    </row>
    <row r="40" spans="1:49" x14ac:dyDescent="0.3">
      <c r="A40" s="2" t="s">
        <v>66</v>
      </c>
      <c r="H40" s="1"/>
      <c r="I40" s="1"/>
      <c r="J40" s="3"/>
      <c r="L40" s="2" t="s">
        <v>55</v>
      </c>
      <c r="N40" s="7"/>
      <c r="O40" s="2" t="s">
        <v>55</v>
      </c>
      <c r="Q40" s="11"/>
      <c r="R40" s="8"/>
      <c r="S40" s="7"/>
      <c r="V40" s="8">
        <v>2.7</v>
      </c>
      <c r="W40" s="13">
        <v>22960</v>
      </c>
      <c r="X40" s="11">
        <f>W40*25000000000/2100</f>
        <v>273333333333.33334</v>
      </c>
      <c r="Y40" s="12">
        <v>273333333333.33334</v>
      </c>
      <c r="Z40" s="3">
        <v>1309</v>
      </c>
      <c r="AA40" s="1">
        <f>Z40*25000000000/8000</f>
        <v>4090625000</v>
      </c>
      <c r="AB40" s="12">
        <v>4090625000</v>
      </c>
      <c r="AK40" s="3"/>
    </row>
    <row r="41" spans="1:49" x14ac:dyDescent="0.3">
      <c r="A41" t="s">
        <v>31</v>
      </c>
      <c r="G41" s="2" t="s">
        <v>69</v>
      </c>
      <c r="H41" s="1"/>
      <c r="I41" s="1"/>
      <c r="J41" s="1"/>
      <c r="L41" s="2" t="s">
        <v>72</v>
      </c>
      <c r="N41" s="7"/>
      <c r="O41" s="2" t="s">
        <v>71</v>
      </c>
      <c r="Q41" s="11"/>
      <c r="R41" s="8"/>
      <c r="S41" s="7"/>
      <c r="V41" s="8">
        <v>0.83</v>
      </c>
      <c r="W41" s="13">
        <v>43960</v>
      </c>
      <c r="X41" s="11">
        <f>W41*25000000000/2100</f>
        <v>523333333333.33331</v>
      </c>
      <c r="Y41" s="12">
        <v>523333333333.33331</v>
      </c>
      <c r="Z41" s="3">
        <v>2385</v>
      </c>
      <c r="AA41" s="1">
        <f>Z41*25000000000/8000</f>
        <v>7453125000</v>
      </c>
      <c r="AB41" s="12">
        <v>7453125000</v>
      </c>
      <c r="AK41" s="3"/>
    </row>
    <row r="42" spans="1:49" x14ac:dyDescent="0.3">
      <c r="A42" t="s">
        <v>70</v>
      </c>
      <c r="G42" t="s">
        <v>8</v>
      </c>
      <c r="H42" s="1" t="s">
        <v>9</v>
      </c>
      <c r="I42" s="1"/>
      <c r="J42" s="1"/>
      <c r="K42" t="s">
        <v>8</v>
      </c>
      <c r="L42" t="s">
        <v>11</v>
      </c>
      <c r="M42" t="s">
        <v>28</v>
      </c>
      <c r="N42" s="11"/>
      <c r="O42" t="s">
        <v>11</v>
      </c>
      <c r="P42" t="s">
        <v>28</v>
      </c>
      <c r="Q42" s="11"/>
      <c r="R42" s="8"/>
      <c r="S42" s="7"/>
      <c r="V42" s="7"/>
      <c r="W42" s="13"/>
      <c r="X42" s="7"/>
      <c r="Y42" s="8"/>
      <c r="AB42" s="12"/>
      <c r="AK42" s="3"/>
      <c r="AP42" s="1"/>
      <c r="AQ42" s="1"/>
      <c r="AS42" s="1"/>
      <c r="AT42" s="1"/>
      <c r="AV42" s="1"/>
      <c r="AW42" s="1"/>
    </row>
    <row r="43" spans="1:49" x14ac:dyDescent="0.3">
      <c r="A43" t="s">
        <v>73</v>
      </c>
      <c r="G43">
        <v>0</v>
      </c>
      <c r="H43" s="1">
        <v>1250000000000</v>
      </c>
      <c r="I43" s="1">
        <v>5000000000000</v>
      </c>
      <c r="K43">
        <v>0</v>
      </c>
      <c r="L43" s="11">
        <v>1250000000000</v>
      </c>
      <c r="M43" s="11">
        <v>130000000000</v>
      </c>
      <c r="N43" s="11"/>
      <c r="O43" s="11">
        <v>1250000000000</v>
      </c>
      <c r="P43" s="11">
        <v>130000000000</v>
      </c>
      <c r="Q43" s="11"/>
      <c r="R43" s="7"/>
      <c r="S43" s="7"/>
      <c r="U43" s="2" t="s">
        <v>20</v>
      </c>
      <c r="V43" s="9">
        <v>0.85</v>
      </c>
      <c r="W43" s="13">
        <v>35000</v>
      </c>
      <c r="X43" s="11">
        <f>W43*25000000000/1750</f>
        <v>500000000000</v>
      </c>
      <c r="Y43" s="12">
        <v>500000000000</v>
      </c>
      <c r="Z43" s="3">
        <v>1421.875</v>
      </c>
      <c r="AA43" s="1">
        <f>Z43*25000000000/6400</f>
        <v>5554199218.75</v>
      </c>
      <c r="AB43" s="12">
        <v>5554199218.75</v>
      </c>
      <c r="AK43" s="3"/>
      <c r="AP43" s="1"/>
      <c r="AQ43" s="1"/>
      <c r="AS43" s="1"/>
      <c r="AT43" s="1"/>
      <c r="AV43" s="1"/>
      <c r="AW43" s="1"/>
    </row>
    <row r="44" spans="1:49" ht="13.8" customHeight="1" x14ac:dyDescent="0.3">
      <c r="A44" t="s">
        <v>32</v>
      </c>
      <c r="G44">
        <v>1</v>
      </c>
      <c r="H44" s="1">
        <v>518040000000</v>
      </c>
      <c r="I44" s="1">
        <v>714580000000</v>
      </c>
      <c r="K44">
        <v>1</v>
      </c>
      <c r="L44" s="11">
        <v>681560000000</v>
      </c>
      <c r="M44" s="11">
        <v>14097000000</v>
      </c>
      <c r="N44" s="7"/>
      <c r="O44" s="11">
        <v>730820000000</v>
      </c>
      <c r="P44" s="11">
        <v>12133000000</v>
      </c>
      <c r="Q44" s="11"/>
      <c r="R44" s="15"/>
      <c r="S44" s="11"/>
      <c r="U44" t="s">
        <v>26</v>
      </c>
      <c r="V44" s="9">
        <v>2.6480519480519478</v>
      </c>
      <c r="W44" s="13">
        <v>20240</v>
      </c>
      <c r="X44" s="11">
        <f>W44*25000000000/1750</f>
        <v>289142857142.85712</v>
      </c>
      <c r="Y44" s="12">
        <v>289142857142.85712</v>
      </c>
      <c r="Z44" s="3">
        <v>1000</v>
      </c>
      <c r="AA44" s="1">
        <f>Z44*25000000000/6400</f>
        <v>3906250000</v>
      </c>
      <c r="AB44" s="12">
        <v>3906250000</v>
      </c>
      <c r="AK44" s="3"/>
      <c r="AP44" s="1"/>
      <c r="AQ44" s="1"/>
      <c r="AS44" s="1"/>
      <c r="AT44" s="1"/>
      <c r="AV44" s="1"/>
      <c r="AW44" s="1"/>
    </row>
    <row r="45" spans="1:49" x14ac:dyDescent="0.3">
      <c r="A45" t="s">
        <v>1</v>
      </c>
      <c r="G45">
        <v>2</v>
      </c>
      <c r="H45" s="1">
        <v>318270000000</v>
      </c>
      <c r="I45" s="1">
        <v>380480000000</v>
      </c>
      <c r="K45">
        <v>2</v>
      </c>
      <c r="L45" s="11">
        <v>447530000000</v>
      </c>
      <c r="M45" s="11">
        <v>6014700000</v>
      </c>
      <c r="N45" s="7"/>
      <c r="O45" s="11">
        <v>490500000000</v>
      </c>
      <c r="P45" s="11">
        <v>5427100000</v>
      </c>
      <c r="Q45" s="7"/>
      <c r="R45" s="15"/>
      <c r="S45" s="11"/>
      <c r="V45" s="9">
        <v>5.8948051948051949</v>
      </c>
      <c r="W45" s="13">
        <v>13000</v>
      </c>
      <c r="X45" s="11">
        <f>W45*25000000000/1750</f>
        <v>185714285714.28571</v>
      </c>
      <c r="Y45" s="12">
        <v>185714285714.28571</v>
      </c>
      <c r="Z45" s="3">
        <v>937.5</v>
      </c>
      <c r="AA45" s="1">
        <f>Z45*25000000000/6400</f>
        <v>3662109375</v>
      </c>
      <c r="AB45" s="12">
        <v>3662109375</v>
      </c>
      <c r="AK45" s="3"/>
      <c r="AP45" s="1"/>
      <c r="AQ45" s="1"/>
      <c r="AS45" s="1"/>
      <c r="AT45" s="1"/>
      <c r="AV45" s="1"/>
      <c r="AW45" s="1"/>
    </row>
    <row r="46" spans="1:49" x14ac:dyDescent="0.3">
      <c r="A46" t="s">
        <v>2</v>
      </c>
      <c r="G46">
        <v>3</v>
      </c>
      <c r="H46" s="1">
        <v>229180000000</v>
      </c>
      <c r="I46" s="1">
        <v>259160000000</v>
      </c>
      <c r="K46">
        <v>3</v>
      </c>
      <c r="L46" s="11">
        <v>331580000000</v>
      </c>
      <c r="M46" s="11">
        <v>3284400000</v>
      </c>
      <c r="N46" s="7"/>
      <c r="O46" s="11">
        <v>367660000000</v>
      </c>
      <c r="P46" s="11">
        <v>3038100000</v>
      </c>
      <c r="Q46" s="11"/>
      <c r="R46" s="15"/>
      <c r="S46" s="11"/>
      <c r="T46" s="1"/>
      <c r="V46" s="9">
        <v>8.7519480519480517</v>
      </c>
      <c r="W46" s="13">
        <v>12000</v>
      </c>
      <c r="X46" s="11">
        <f>W46*25000000000/1750</f>
        <v>171428571428.57144</v>
      </c>
      <c r="Y46" s="12">
        <v>171428571428.57144</v>
      </c>
      <c r="Z46" s="3">
        <v>937.5</v>
      </c>
      <c r="AA46" s="1">
        <f>Z46*25000000000/6400</f>
        <v>3662109375</v>
      </c>
      <c r="AB46" s="12">
        <v>3662109375</v>
      </c>
      <c r="AK46" s="3"/>
      <c r="AP46" s="1"/>
      <c r="AQ46" s="1"/>
      <c r="AS46" s="1"/>
      <c r="AT46" s="1"/>
      <c r="AV46" s="1"/>
      <c r="AW46" s="1"/>
    </row>
    <row r="47" spans="1:49" x14ac:dyDescent="0.3">
      <c r="A47" t="s">
        <v>3</v>
      </c>
      <c r="G47">
        <v>4</v>
      </c>
      <c r="H47" s="1">
        <v>178880000000</v>
      </c>
      <c r="I47" s="1">
        <v>196460000000</v>
      </c>
      <c r="K47">
        <v>4</v>
      </c>
      <c r="L47" s="11">
        <v>262760000000</v>
      </c>
      <c r="M47" s="11">
        <v>2056100000</v>
      </c>
      <c r="N47" s="7"/>
      <c r="O47" s="11">
        <v>293470000000</v>
      </c>
      <c r="P47" s="11">
        <v>1931300000</v>
      </c>
      <c r="Q47" s="11"/>
      <c r="R47" s="15"/>
      <c r="S47" s="11"/>
      <c r="T47" s="1"/>
      <c r="V47" s="9">
        <v>10.7</v>
      </c>
      <c r="W47" s="13">
        <v>11440.000000000002</v>
      </c>
      <c r="X47" s="11">
        <f>W47*25000000000/1750</f>
        <v>163428571428.57147</v>
      </c>
      <c r="Y47" s="12">
        <v>163428571428.57147</v>
      </c>
      <c r="Z47" s="3">
        <v>795</v>
      </c>
      <c r="AA47" s="1">
        <f>Z47*25000000000/6400</f>
        <v>3105468750</v>
      </c>
      <c r="AB47" s="12">
        <v>3105468750</v>
      </c>
      <c r="AK47" s="3"/>
      <c r="AP47" s="1"/>
      <c r="AQ47" s="1"/>
      <c r="AS47" s="1"/>
      <c r="AT47" s="1"/>
      <c r="AV47" s="1"/>
      <c r="AW47" s="1"/>
    </row>
    <row r="48" spans="1:49" x14ac:dyDescent="0.3">
      <c r="A48" t="s">
        <v>33</v>
      </c>
      <c r="G48">
        <v>5</v>
      </c>
      <c r="H48" s="1">
        <v>146610000000</v>
      </c>
      <c r="I48" s="1">
        <v>158150000000</v>
      </c>
      <c r="K48">
        <v>5</v>
      </c>
      <c r="L48" s="11">
        <v>217330000000</v>
      </c>
      <c r="M48" s="11">
        <v>1403500000</v>
      </c>
      <c r="N48" s="8"/>
      <c r="O48" s="11">
        <v>243910000000</v>
      </c>
      <c r="P48" s="11">
        <v>1332100000</v>
      </c>
      <c r="Q48" s="11"/>
      <c r="R48" s="15"/>
      <c r="S48" s="11"/>
      <c r="T48" s="1"/>
      <c r="V48" s="9">
        <v>9.7909090909090892</v>
      </c>
      <c r="W48" s="13">
        <v>12000</v>
      </c>
      <c r="X48" s="11">
        <f>W48*25000000000/1750</f>
        <v>171428571428.57144</v>
      </c>
      <c r="Y48" s="12">
        <v>171428571428.57144</v>
      </c>
      <c r="Z48" s="3">
        <v>850</v>
      </c>
      <c r="AA48" s="1">
        <f>Z48*25000000000/6400</f>
        <v>3320312500</v>
      </c>
      <c r="AB48" s="12">
        <v>3320312500</v>
      </c>
      <c r="AK48" s="3"/>
      <c r="AM48" s="1"/>
      <c r="AP48" s="1"/>
      <c r="AQ48" s="1"/>
      <c r="AS48" s="1"/>
      <c r="AT48" s="1"/>
      <c r="AV48" s="1"/>
      <c r="AW48" s="1"/>
    </row>
    <row r="49" spans="1:49" x14ac:dyDescent="0.3">
      <c r="A49" t="s">
        <v>34</v>
      </c>
      <c r="G49">
        <v>6</v>
      </c>
      <c r="H49" s="1">
        <v>124160000000</v>
      </c>
      <c r="I49" s="1">
        <v>132330000000</v>
      </c>
      <c r="K49">
        <v>6</v>
      </c>
      <c r="L49" s="11">
        <v>185130000000</v>
      </c>
      <c r="M49" s="11">
        <v>1016900000</v>
      </c>
      <c r="N49" s="8"/>
      <c r="O49" s="11">
        <v>208500000000</v>
      </c>
      <c r="P49" s="11">
        <v>972390000</v>
      </c>
      <c r="Q49" s="12"/>
      <c r="R49" s="15"/>
      <c r="S49" s="11"/>
      <c r="T49" s="5"/>
      <c r="V49" s="9">
        <v>7.7129870129870133</v>
      </c>
      <c r="W49" s="13">
        <v>14400</v>
      </c>
      <c r="X49" s="11">
        <f>W49*25000000000/1750</f>
        <v>205714285714.28571</v>
      </c>
      <c r="Y49" s="12">
        <v>205714285714.28571</v>
      </c>
      <c r="Z49" s="3">
        <v>900</v>
      </c>
      <c r="AA49" s="1">
        <f>Z49*25000000000/6400</f>
        <v>3515625000</v>
      </c>
      <c r="AB49" s="12">
        <v>3515625000</v>
      </c>
      <c r="AK49" s="3"/>
      <c r="AM49" s="1"/>
      <c r="AP49" s="1"/>
      <c r="AQ49" s="1"/>
      <c r="AS49" s="1"/>
      <c r="AT49" s="1"/>
      <c r="AV49" s="1"/>
      <c r="AW49" s="1"/>
    </row>
    <row r="50" spans="1:49" x14ac:dyDescent="0.3">
      <c r="A50" t="s">
        <v>35</v>
      </c>
      <c r="G50">
        <v>7</v>
      </c>
      <c r="H50" s="1">
        <v>107660000000</v>
      </c>
      <c r="I50" s="1">
        <v>113740000000</v>
      </c>
      <c r="K50">
        <v>7</v>
      </c>
      <c r="L50" s="11">
        <v>161130000000</v>
      </c>
      <c r="M50" s="11">
        <v>769530000</v>
      </c>
      <c r="N50" s="7"/>
      <c r="O50" s="11">
        <v>181960000000</v>
      </c>
      <c r="P50" s="11">
        <v>739990000</v>
      </c>
      <c r="Q50" s="12"/>
      <c r="R50" s="15"/>
      <c r="S50" s="11"/>
      <c r="T50" s="2"/>
      <c r="V50" s="9">
        <v>5.8948051948051949</v>
      </c>
      <c r="W50" s="13">
        <v>16000</v>
      </c>
      <c r="X50" s="11">
        <f>W50*25000000000/1750</f>
        <v>228571428571.42856</v>
      </c>
      <c r="Y50" s="12">
        <v>228571428571.42856</v>
      </c>
      <c r="Z50" s="3">
        <v>800</v>
      </c>
      <c r="AA50" s="1">
        <f>Z50*25000000000/6400</f>
        <v>3125000000</v>
      </c>
      <c r="AB50" s="12">
        <v>3125000000</v>
      </c>
      <c r="AK50" s="3"/>
      <c r="AM50" s="1"/>
      <c r="AP50" s="1"/>
      <c r="AQ50" s="1"/>
      <c r="AS50" s="1"/>
      <c r="AT50" s="1"/>
      <c r="AV50" s="1"/>
      <c r="AW50" s="1"/>
    </row>
    <row r="51" spans="1:49" x14ac:dyDescent="0.3">
      <c r="A51" t="s">
        <v>74</v>
      </c>
      <c r="G51">
        <v>8</v>
      </c>
      <c r="H51" s="1">
        <v>95008000000</v>
      </c>
      <c r="I51" s="1">
        <v>99714000000</v>
      </c>
      <c r="K51">
        <v>8</v>
      </c>
      <c r="L51" s="11">
        <v>142570000000</v>
      </c>
      <c r="M51" s="11">
        <v>601920000</v>
      </c>
      <c r="N51" s="7"/>
      <c r="O51" s="11">
        <v>161340000000</v>
      </c>
      <c r="P51" s="11">
        <v>581360000</v>
      </c>
      <c r="Q51" s="11"/>
      <c r="R51" s="15"/>
      <c r="S51" s="11"/>
      <c r="V51" s="9">
        <v>3.6870129870129871</v>
      </c>
      <c r="W51" s="13">
        <v>17000</v>
      </c>
      <c r="X51" s="11">
        <f>W51*25000000000/1750</f>
        <v>242857142857.14285</v>
      </c>
      <c r="Y51" s="12">
        <v>242857142857.14285</v>
      </c>
      <c r="Z51" s="3">
        <v>975</v>
      </c>
      <c r="AA51" s="1">
        <f>Z51*25000000000/6400</f>
        <v>3808593750</v>
      </c>
      <c r="AB51" s="12">
        <v>3808593750</v>
      </c>
      <c r="AK51" s="3"/>
      <c r="AM51" s="1"/>
      <c r="AP51" s="1"/>
      <c r="AQ51" s="1"/>
    </row>
    <row r="52" spans="1:49" x14ac:dyDescent="0.3">
      <c r="A52" t="s">
        <v>75</v>
      </c>
      <c r="G52">
        <v>9</v>
      </c>
      <c r="H52" s="1">
        <v>85010000000</v>
      </c>
      <c r="I52" s="1">
        <v>88760000000</v>
      </c>
      <c r="K52">
        <v>9</v>
      </c>
      <c r="L52" s="11">
        <v>127790000000</v>
      </c>
      <c r="M52" s="11">
        <v>483230000</v>
      </c>
      <c r="N52" s="7"/>
      <c r="O52" s="11">
        <v>144850000000</v>
      </c>
      <c r="P52" s="11">
        <v>468380000</v>
      </c>
      <c r="Q52" s="7"/>
      <c r="R52" s="15"/>
      <c r="S52" s="11"/>
      <c r="V52" s="9">
        <v>0.85</v>
      </c>
      <c r="W52" s="13">
        <v>33300</v>
      </c>
      <c r="X52" s="11">
        <f>W52*25000000000/1750</f>
        <v>475714285714.28571</v>
      </c>
      <c r="Y52" s="12">
        <v>475714285714.28571</v>
      </c>
      <c r="Z52" s="3">
        <v>1750</v>
      </c>
      <c r="AA52" s="1">
        <f>Z52*25000000000/6400</f>
        <v>6835937500</v>
      </c>
      <c r="AB52" s="12">
        <v>6835937500</v>
      </c>
      <c r="AK52" s="3"/>
      <c r="AM52" s="1"/>
    </row>
    <row r="53" spans="1:49" x14ac:dyDescent="0.3">
      <c r="A53" t="s">
        <v>76</v>
      </c>
      <c r="G53">
        <v>10</v>
      </c>
      <c r="H53" s="1">
        <v>76908000000</v>
      </c>
      <c r="I53" s="1">
        <v>79966000000</v>
      </c>
      <c r="K53">
        <v>10</v>
      </c>
      <c r="L53" s="11">
        <v>115740000000</v>
      </c>
      <c r="M53" s="11">
        <v>396180000</v>
      </c>
      <c r="N53" s="7"/>
      <c r="O53" s="11">
        <v>131370000000</v>
      </c>
      <c r="P53" s="11">
        <v>385120000</v>
      </c>
      <c r="Q53" s="7"/>
      <c r="R53" s="15"/>
      <c r="S53" s="11"/>
      <c r="AK53" s="3"/>
      <c r="AM53" s="1"/>
    </row>
    <row r="54" spans="1:49" x14ac:dyDescent="0.3">
      <c r="A54" t="s">
        <v>77</v>
      </c>
      <c r="Q54" s="7"/>
      <c r="R54" s="15"/>
      <c r="S54" s="11"/>
      <c r="AK54" s="3"/>
      <c r="AM54" s="1"/>
    </row>
    <row r="55" spans="1:49" x14ac:dyDescent="0.3">
      <c r="M55" s="2"/>
      <c r="N55" s="2"/>
      <c r="O55" s="2"/>
      <c r="P55" s="2"/>
      <c r="Q55" s="2"/>
      <c r="R55" s="2"/>
      <c r="X55" s="1"/>
      <c r="AK55" s="3"/>
      <c r="AM55" s="1"/>
    </row>
    <row r="56" spans="1:49" x14ac:dyDescent="0.3">
      <c r="X56" s="1"/>
      <c r="AK56" s="3"/>
      <c r="AM56" s="1"/>
    </row>
    <row r="57" spans="1:49" x14ac:dyDescent="0.3">
      <c r="I57" s="1"/>
      <c r="J57" s="1"/>
      <c r="K57" s="1"/>
      <c r="X57" s="1"/>
      <c r="AK57" s="3"/>
    </row>
    <row r="58" spans="1:49" x14ac:dyDescent="0.3">
      <c r="I58" s="1"/>
      <c r="J58" s="1"/>
      <c r="K58" s="1"/>
      <c r="X58" s="1"/>
      <c r="AK58" s="3"/>
      <c r="AM58" s="1"/>
    </row>
    <row r="59" spans="1:49" x14ac:dyDescent="0.3">
      <c r="I59" s="1"/>
      <c r="J59" s="1"/>
      <c r="K59" s="1"/>
      <c r="X59" s="1"/>
      <c r="AK59" s="3"/>
      <c r="AM59" s="1"/>
    </row>
    <row r="60" spans="1:49" x14ac:dyDescent="0.3">
      <c r="I60" s="1"/>
      <c r="J60" s="1"/>
      <c r="K60" s="1"/>
      <c r="X60" s="1"/>
      <c r="AK60" s="3"/>
      <c r="AM60" s="1"/>
    </row>
    <row r="61" spans="1:49" x14ac:dyDescent="0.3">
      <c r="I61" s="1"/>
      <c r="J61" s="1"/>
      <c r="K61" s="1"/>
      <c r="X61" s="1"/>
      <c r="AK61" s="3"/>
      <c r="AM61" s="1"/>
    </row>
    <row r="62" spans="1:49" x14ac:dyDescent="0.3">
      <c r="I62" s="1"/>
      <c r="J62" s="1"/>
      <c r="K62" s="1"/>
      <c r="X62" s="1"/>
      <c r="AK62" s="3"/>
      <c r="AM62" s="1"/>
    </row>
    <row r="63" spans="1:49" x14ac:dyDescent="0.3">
      <c r="I63" s="1"/>
      <c r="J63" s="1"/>
      <c r="K63" s="1"/>
      <c r="X63" s="1"/>
      <c r="AK63" s="3"/>
      <c r="AM63" s="1"/>
    </row>
    <row r="64" spans="1:49" x14ac:dyDescent="0.3">
      <c r="I64" s="1"/>
      <c r="J64" s="1"/>
      <c r="K64" s="1"/>
      <c r="X64" s="1"/>
      <c r="AK64" s="3"/>
      <c r="AM64" s="1"/>
    </row>
    <row r="65" spans="8:39" x14ac:dyDescent="0.3">
      <c r="I65" s="1"/>
      <c r="J65" s="1"/>
      <c r="K65" s="1"/>
      <c r="X65" s="1"/>
      <c r="AK65" s="3"/>
      <c r="AM65" s="1"/>
    </row>
    <row r="66" spans="8:39" x14ac:dyDescent="0.3">
      <c r="I66" s="1"/>
      <c r="J66" s="1"/>
      <c r="K66" s="1"/>
      <c r="AK66" s="3"/>
      <c r="AM66" s="1"/>
    </row>
    <row r="67" spans="8:39" x14ac:dyDescent="0.3">
      <c r="I67" s="1"/>
      <c r="J67" s="1"/>
      <c r="K67" s="1"/>
      <c r="AC67" s="4"/>
      <c r="AD67" s="2"/>
      <c r="AE67" s="2"/>
      <c r="AG67" s="1"/>
      <c r="AH67" s="3"/>
      <c r="AJ67" s="11"/>
      <c r="AK67" s="1"/>
      <c r="AM67" s="1"/>
    </row>
    <row r="68" spans="8:39" x14ac:dyDescent="0.3">
      <c r="I68" s="1"/>
      <c r="J68" s="1"/>
      <c r="K68" s="1"/>
      <c r="AC68" s="4"/>
      <c r="AD68" s="2"/>
      <c r="AE68" s="2"/>
      <c r="AG68" s="1"/>
      <c r="AH68" s="3"/>
      <c r="AJ68" s="1"/>
      <c r="AK68" s="1"/>
      <c r="AM68" s="1"/>
    </row>
    <row r="69" spans="8:39" x14ac:dyDescent="0.3">
      <c r="I69" s="1"/>
      <c r="J69" s="1"/>
      <c r="K69" s="1"/>
      <c r="AC69" s="4"/>
      <c r="AD69" s="2"/>
      <c r="AE69" s="2"/>
      <c r="AG69" s="1"/>
      <c r="AH69" s="3"/>
      <c r="AJ69" s="1"/>
      <c r="AK69" s="1"/>
      <c r="AM69" s="1"/>
    </row>
    <row r="70" spans="8:39" x14ac:dyDescent="0.3">
      <c r="I70" s="1"/>
      <c r="J70" s="1"/>
      <c r="K70" s="1"/>
      <c r="AC70" s="4"/>
      <c r="AD70" s="2"/>
      <c r="AE70" s="2"/>
      <c r="AG70" s="1"/>
      <c r="AH70" s="3"/>
      <c r="AJ70" s="1"/>
      <c r="AK70" s="1"/>
      <c r="AM70" s="1"/>
    </row>
    <row r="71" spans="8:39" x14ac:dyDescent="0.3">
      <c r="I71" s="1"/>
      <c r="J71" s="1"/>
      <c r="K71" s="1"/>
      <c r="AC71" s="4"/>
      <c r="AE71" s="2"/>
      <c r="AG71" s="1"/>
      <c r="AH71" s="3"/>
      <c r="AJ71" s="1"/>
      <c r="AK71" s="1"/>
      <c r="AM71" s="1"/>
    </row>
    <row r="72" spans="8:39" x14ac:dyDescent="0.3">
      <c r="I72" s="1"/>
      <c r="J72" s="1"/>
      <c r="K72" s="1"/>
      <c r="AC72" s="4"/>
      <c r="AE72" s="2"/>
      <c r="AG72" s="1"/>
      <c r="AH72" s="3"/>
      <c r="AJ72" s="1"/>
      <c r="AK72" s="1"/>
      <c r="AM72" s="1"/>
    </row>
    <row r="73" spans="8:39" x14ac:dyDescent="0.3">
      <c r="I73" s="1"/>
      <c r="J73" s="1"/>
      <c r="K73" s="1"/>
      <c r="AC73" s="4"/>
      <c r="AE73" s="2"/>
      <c r="AG73" s="1"/>
      <c r="AH73" s="3"/>
      <c r="AJ73" s="1"/>
      <c r="AK73" s="1"/>
      <c r="AM73" s="1"/>
    </row>
    <row r="74" spans="8:39" x14ac:dyDescent="0.3">
      <c r="I74" s="1"/>
      <c r="J74" s="1"/>
      <c r="K74" s="1"/>
      <c r="AK74" s="1"/>
      <c r="AM74" s="1"/>
    </row>
    <row r="75" spans="8:39" x14ac:dyDescent="0.3">
      <c r="I75" s="1"/>
      <c r="J75" s="1"/>
      <c r="K75" s="1"/>
      <c r="AC75" s="1"/>
      <c r="AE75" s="1"/>
      <c r="AF75" s="3"/>
      <c r="AK75" s="1"/>
      <c r="AM75" s="1"/>
    </row>
    <row r="76" spans="8:39" x14ac:dyDescent="0.3">
      <c r="I76" s="1"/>
      <c r="J76" s="1"/>
      <c r="K76" s="1"/>
      <c r="AC76" s="1"/>
      <c r="AE76" s="1"/>
      <c r="AF76" s="3"/>
      <c r="AK76" s="1"/>
      <c r="AM76" s="1"/>
    </row>
    <row r="77" spans="8:39" x14ac:dyDescent="0.3">
      <c r="AC77" s="1"/>
      <c r="AE77" s="1"/>
      <c r="AF77" s="3"/>
      <c r="AK77" s="1"/>
      <c r="AM77" s="1"/>
    </row>
    <row r="78" spans="8:39" x14ac:dyDescent="0.3">
      <c r="AK78" s="1"/>
      <c r="AM78" s="1"/>
    </row>
    <row r="79" spans="8:39" x14ac:dyDescent="0.3">
      <c r="H79" s="1"/>
      <c r="J79" s="1"/>
      <c r="AK79" s="1"/>
      <c r="AM79" s="1"/>
    </row>
    <row r="80" spans="8:39" x14ac:dyDescent="0.3">
      <c r="H80" s="1"/>
      <c r="J80" s="1"/>
      <c r="AK80" s="1"/>
      <c r="AM80" s="1"/>
    </row>
    <row r="81" spans="8:39" x14ac:dyDescent="0.3">
      <c r="H81" s="1"/>
      <c r="J81" s="1"/>
      <c r="AK81" s="1"/>
      <c r="AM81" s="1"/>
    </row>
    <row r="82" spans="8:39" x14ac:dyDescent="0.3">
      <c r="H82" s="1"/>
      <c r="J82" s="1"/>
      <c r="AJ82" s="1"/>
      <c r="AK82" s="1"/>
      <c r="AM82" s="1"/>
    </row>
    <row r="83" spans="8:39" x14ac:dyDescent="0.3">
      <c r="H83" s="1"/>
      <c r="J83" s="1"/>
    </row>
    <row r="84" spans="8:39" x14ac:dyDescent="0.3">
      <c r="H84" s="1"/>
      <c r="J84" s="1"/>
    </row>
    <row r="85" spans="8:39" x14ac:dyDescent="0.3">
      <c r="H85" s="1"/>
      <c r="J85" s="1"/>
    </row>
    <row r="86" spans="8:39" x14ac:dyDescent="0.3">
      <c r="H86" s="1"/>
      <c r="J86" s="1"/>
    </row>
    <row r="87" spans="8:39" x14ac:dyDescent="0.3">
      <c r="H87" s="1"/>
      <c r="J87" s="1"/>
    </row>
    <row r="88" spans="8:39" x14ac:dyDescent="0.3">
      <c r="H88" s="1"/>
      <c r="J88" s="1"/>
    </row>
    <row r="89" spans="8:39" x14ac:dyDescent="0.3">
      <c r="H89" s="1"/>
      <c r="J89" s="1"/>
    </row>
    <row r="90" spans="8:39" x14ac:dyDescent="0.3">
      <c r="H90" s="1"/>
      <c r="J90" s="1"/>
    </row>
    <row r="91" spans="8:39" x14ac:dyDescent="0.3">
      <c r="H91" s="1"/>
      <c r="J91" s="1"/>
    </row>
    <row r="92" spans="8:39" x14ac:dyDescent="0.3">
      <c r="H92" s="1"/>
      <c r="J92" s="1"/>
    </row>
    <row r="93" spans="8:39" x14ac:dyDescent="0.3">
      <c r="H93" s="1"/>
      <c r="J93" s="1"/>
    </row>
    <row r="94" spans="8:39" x14ac:dyDescent="0.3">
      <c r="H94" s="1"/>
      <c r="J94" s="1"/>
      <c r="X94" s="2"/>
      <c r="Y94" s="2"/>
      <c r="Z94" s="2"/>
      <c r="AA94" s="2"/>
      <c r="AB94" s="2"/>
      <c r="AC94" s="2"/>
      <c r="AD94" s="2"/>
      <c r="AE94" s="2"/>
      <c r="AF94" s="2"/>
    </row>
    <row r="95" spans="8:39" x14ac:dyDescent="0.3">
      <c r="X95" s="2"/>
      <c r="Y95" s="2"/>
      <c r="Z95" s="2"/>
      <c r="AA95" s="2"/>
      <c r="AB95" s="2"/>
      <c r="AC95" s="2"/>
      <c r="AD95" s="2"/>
      <c r="AE95" s="2"/>
      <c r="AF95" s="2"/>
    </row>
    <row r="96" spans="8:39" x14ac:dyDescent="0.3">
      <c r="X96" s="2"/>
      <c r="Y96" s="2"/>
      <c r="Z96" s="2"/>
      <c r="AA96" s="2"/>
      <c r="AB96" s="2"/>
      <c r="AC96" s="2"/>
      <c r="AD96" s="2"/>
      <c r="AE96" s="2"/>
      <c r="AF96" s="2"/>
    </row>
    <row r="109" spans="8:17" x14ac:dyDescent="0.3">
      <c r="H109" s="1"/>
      <c r="I109" s="1"/>
      <c r="J109" s="1"/>
      <c r="K109" s="1"/>
      <c r="L109" s="1"/>
      <c r="M109" s="1"/>
      <c r="N109" s="1"/>
      <c r="O109" s="5"/>
      <c r="P109" s="1"/>
      <c r="Q109" s="1"/>
    </row>
    <row r="110" spans="8:17" x14ac:dyDescent="0.3">
      <c r="H110" s="1"/>
      <c r="I110" s="1"/>
      <c r="J110" s="1"/>
      <c r="K110" s="1"/>
      <c r="L110" s="1"/>
      <c r="M110" s="1"/>
      <c r="N110" s="1"/>
      <c r="O110" s="5"/>
      <c r="P110" s="1"/>
      <c r="Q110" s="1"/>
    </row>
    <row r="111" spans="8:17" x14ac:dyDescent="0.3">
      <c r="H111" s="1"/>
      <c r="I111" s="1"/>
      <c r="J111" s="1"/>
      <c r="K111" s="1"/>
      <c r="L111" s="1"/>
      <c r="M111" s="1"/>
      <c r="N111" s="1"/>
      <c r="O111" s="5"/>
      <c r="P111" s="1"/>
      <c r="Q111" s="1"/>
    </row>
    <row r="112" spans="8:17" x14ac:dyDescent="0.3">
      <c r="H112" s="1"/>
      <c r="I112" s="1"/>
      <c r="J112" s="1"/>
      <c r="K112" s="1"/>
      <c r="L112" s="1"/>
      <c r="M112" s="1"/>
      <c r="N112" s="1"/>
      <c r="O112" s="5"/>
      <c r="P112" s="1"/>
      <c r="Q112" s="1"/>
    </row>
    <row r="113" spans="8:17" x14ac:dyDescent="0.3">
      <c r="H113" s="1"/>
      <c r="I113" s="1"/>
      <c r="J113" s="1"/>
      <c r="K113" s="1"/>
      <c r="L113" s="1"/>
      <c r="M113" s="1"/>
      <c r="N113" s="1"/>
      <c r="O113" s="5"/>
      <c r="P113" s="1"/>
      <c r="Q113" s="1"/>
    </row>
    <row r="114" spans="8:17" x14ac:dyDescent="0.3">
      <c r="H114" s="1"/>
      <c r="I114" s="1"/>
      <c r="J114" s="1"/>
      <c r="K114" s="1"/>
      <c r="L114" s="1"/>
      <c r="M114" s="1"/>
      <c r="N114" s="1"/>
      <c r="O114" s="5"/>
      <c r="P114" s="1"/>
      <c r="Q114" s="1"/>
    </row>
    <row r="115" spans="8:17" x14ac:dyDescent="0.3">
      <c r="H115" s="1"/>
      <c r="I115" s="1"/>
      <c r="J115" s="1"/>
      <c r="K115" s="1"/>
      <c r="L115" s="1"/>
      <c r="M115" s="1"/>
      <c r="N115" s="1"/>
      <c r="O115" s="5"/>
      <c r="P115" s="1"/>
      <c r="Q115" s="1"/>
    </row>
    <row r="116" spans="8:17" x14ac:dyDescent="0.3">
      <c r="H116" s="1"/>
      <c r="I116" s="1"/>
      <c r="J116" s="1"/>
      <c r="K116" s="1"/>
      <c r="L116" s="1"/>
      <c r="M116" s="1"/>
      <c r="N116" s="1"/>
      <c r="O116" s="5"/>
      <c r="P116" s="1"/>
      <c r="Q116" s="1"/>
    </row>
    <row r="117" spans="8:17" x14ac:dyDescent="0.3">
      <c r="H117" s="1"/>
      <c r="I117" s="1"/>
      <c r="J117" s="1"/>
      <c r="K117" s="1"/>
      <c r="L117" s="1"/>
      <c r="M117" s="1"/>
      <c r="N117" s="1"/>
      <c r="O117" s="5"/>
      <c r="P117" s="1"/>
      <c r="Q117" s="1"/>
    </row>
    <row r="118" spans="8:17" x14ac:dyDescent="0.3">
      <c r="H118" s="1"/>
      <c r="I118" s="1"/>
      <c r="J118" s="1"/>
      <c r="K118" s="1"/>
      <c r="L118" s="1"/>
      <c r="M118" s="1"/>
      <c r="N118" s="1"/>
      <c r="O118" s="5"/>
      <c r="P118" s="1"/>
      <c r="Q118" s="1"/>
    </row>
    <row r="119" spans="8:17" x14ac:dyDescent="0.3">
      <c r="H119" s="1"/>
      <c r="I119" s="1"/>
      <c r="J119" s="1"/>
      <c r="K119" s="1"/>
      <c r="L119" s="1"/>
      <c r="M119" s="1"/>
      <c r="N119" s="1"/>
      <c r="O119" s="5"/>
      <c r="P119" s="1"/>
      <c r="Q119" s="1"/>
    </row>
    <row r="121" spans="8:17" x14ac:dyDescent="0.3">
      <c r="H121" s="3"/>
      <c r="I121" s="3"/>
      <c r="J121" s="3"/>
      <c r="K121" s="3"/>
      <c r="L121" s="3"/>
      <c r="P121" s="1"/>
    </row>
    <row r="132" spans="8:15" x14ac:dyDescent="0.3">
      <c r="H132" s="1"/>
      <c r="I132" s="1"/>
      <c r="K132" s="1"/>
      <c r="L132" s="1"/>
      <c r="N132" s="1"/>
      <c r="O132" s="1"/>
    </row>
    <row r="133" spans="8:15" x14ac:dyDescent="0.3">
      <c r="H133" s="1"/>
      <c r="I133" s="1"/>
      <c r="K133" s="1"/>
      <c r="L133" s="1"/>
      <c r="N133" s="1"/>
      <c r="O133" s="1"/>
    </row>
    <row r="134" spans="8:15" x14ac:dyDescent="0.3">
      <c r="H134" s="1"/>
      <c r="I134" s="1"/>
      <c r="K134" s="1"/>
      <c r="L134" s="1"/>
      <c r="N134" s="1"/>
      <c r="O134" s="1"/>
    </row>
    <row r="135" spans="8:15" x14ac:dyDescent="0.3">
      <c r="H135" s="1"/>
      <c r="I135" s="1"/>
      <c r="K135" s="1"/>
      <c r="L135" s="1"/>
      <c r="N135" s="1"/>
      <c r="O135" s="1"/>
    </row>
    <row r="136" spans="8:15" x14ac:dyDescent="0.3">
      <c r="H136" s="1"/>
      <c r="I136" s="1"/>
      <c r="K136" s="1"/>
      <c r="L136" s="1"/>
      <c r="N136" s="1"/>
      <c r="O136" s="1"/>
    </row>
    <row r="137" spans="8:15" x14ac:dyDescent="0.3">
      <c r="H137" s="1"/>
      <c r="I137" s="1"/>
      <c r="K137" s="1"/>
      <c r="L137" s="1"/>
      <c r="N137" s="1"/>
      <c r="O137" s="1"/>
    </row>
    <row r="138" spans="8:15" x14ac:dyDescent="0.3">
      <c r="H138" s="1"/>
      <c r="I138" s="1"/>
      <c r="K138" s="1"/>
      <c r="L138" s="1"/>
      <c r="N138" s="1"/>
      <c r="O138" s="1"/>
    </row>
    <row r="139" spans="8:15" x14ac:dyDescent="0.3">
      <c r="H139" s="1"/>
      <c r="I139" s="1"/>
      <c r="K139" s="1"/>
      <c r="L139" s="1"/>
      <c r="N139" s="1"/>
      <c r="O139" s="1"/>
    </row>
    <row r="140" spans="8:15" x14ac:dyDescent="0.3">
      <c r="H140" s="1"/>
      <c r="I140" s="1"/>
      <c r="K140" s="1"/>
      <c r="L140" s="1"/>
      <c r="N140" s="1"/>
      <c r="O140" s="1"/>
    </row>
    <row r="141" spans="8:15" x14ac:dyDescent="0.3">
      <c r="H141" s="1"/>
      <c r="I141" s="1"/>
      <c r="K141" s="1"/>
      <c r="L141" s="1"/>
      <c r="N141" s="1"/>
      <c r="O141" s="1"/>
    </row>
    <row r="142" spans="8:15" x14ac:dyDescent="0.3">
      <c r="H142" s="1"/>
      <c r="I142" s="1"/>
      <c r="K142" s="1"/>
      <c r="L142" s="1"/>
      <c r="N142" s="1"/>
      <c r="O142" s="1"/>
    </row>
    <row r="144" spans="8:15" x14ac:dyDescent="0.3">
      <c r="H144" s="3"/>
      <c r="I144" s="3"/>
      <c r="J144" s="3"/>
      <c r="K144" s="3"/>
      <c r="L144" s="3"/>
      <c r="M144" s="3"/>
      <c r="N144" s="3"/>
    </row>
    <row r="151" spans="8:32" x14ac:dyDescent="0.3">
      <c r="H151" s="1"/>
      <c r="I151" s="1"/>
      <c r="K151" s="1"/>
      <c r="L151" s="1"/>
      <c r="N151" s="1"/>
      <c r="O151" s="1"/>
      <c r="Q151" s="1"/>
      <c r="R151" s="1"/>
      <c r="T151" s="1"/>
      <c r="U151" s="1"/>
      <c r="W151" s="1"/>
      <c r="X151" s="1"/>
      <c r="Z151" s="1"/>
      <c r="AA151" s="1"/>
      <c r="AC151" s="1"/>
      <c r="AD151" s="1"/>
      <c r="AF151" s="1"/>
    </row>
    <row r="152" spans="8:32" x14ac:dyDescent="0.3">
      <c r="H152" s="1"/>
      <c r="I152" s="1"/>
      <c r="K152" s="1"/>
      <c r="L152" s="1"/>
      <c r="N152" s="1"/>
      <c r="O152" s="1"/>
      <c r="Q152" s="1"/>
      <c r="R152" s="1"/>
      <c r="T152" s="1"/>
      <c r="U152" s="1"/>
      <c r="W152" s="1"/>
      <c r="X152" s="1"/>
      <c r="Z152" s="1"/>
      <c r="AA152" s="1"/>
      <c r="AC152" s="1"/>
      <c r="AD152" s="1"/>
      <c r="AF152" s="1"/>
    </row>
    <row r="153" spans="8:32" x14ac:dyDescent="0.3">
      <c r="H153" s="1"/>
      <c r="I153" s="1"/>
      <c r="K153" s="1"/>
      <c r="L153" s="1"/>
      <c r="N153" s="1"/>
      <c r="O153" s="1"/>
      <c r="Q153" s="1"/>
      <c r="R153" s="1"/>
      <c r="T153" s="1"/>
      <c r="U153" s="1"/>
      <c r="W153" s="1"/>
      <c r="X153" s="1"/>
      <c r="Z153" s="1"/>
      <c r="AA153" s="1"/>
      <c r="AC153" s="1"/>
      <c r="AD153" s="1"/>
      <c r="AF153" s="1"/>
    </row>
    <row r="154" spans="8:32" x14ac:dyDescent="0.3">
      <c r="H154" s="1"/>
      <c r="I154" s="1"/>
      <c r="K154" s="1"/>
      <c r="L154" s="1"/>
      <c r="N154" s="1"/>
      <c r="O154" s="1"/>
      <c r="Q154" s="1"/>
      <c r="R154" s="1"/>
      <c r="T154" s="1"/>
      <c r="U154" s="1"/>
      <c r="W154" s="1"/>
      <c r="X154" s="1"/>
      <c r="Z154" s="1"/>
      <c r="AA154" s="1"/>
      <c r="AC154" s="1"/>
      <c r="AD154" s="1"/>
      <c r="AF154" s="1"/>
    </row>
    <row r="155" spans="8:32" x14ac:dyDescent="0.3">
      <c r="H155" s="1"/>
      <c r="I155" s="1"/>
      <c r="K155" s="1"/>
      <c r="L155" s="1"/>
      <c r="N155" s="1"/>
      <c r="O155" s="1"/>
      <c r="Q155" s="1"/>
      <c r="R155" s="1"/>
      <c r="T155" s="1"/>
      <c r="U155" s="1"/>
      <c r="W155" s="1"/>
      <c r="X155" s="1"/>
      <c r="Z155" s="1"/>
      <c r="AA155" s="1"/>
      <c r="AC155" s="1"/>
      <c r="AD155" s="1"/>
      <c r="AF155" s="1"/>
    </row>
    <row r="156" spans="8:32" x14ac:dyDescent="0.3">
      <c r="H156" s="1"/>
      <c r="I156" s="1"/>
      <c r="K156" s="1"/>
      <c r="L156" s="1"/>
      <c r="N156" s="1"/>
      <c r="O156" s="1"/>
      <c r="Q156" s="1"/>
      <c r="R156" s="1"/>
      <c r="T156" s="1"/>
      <c r="U156" s="1"/>
      <c r="W156" s="1"/>
      <c r="X156" s="1"/>
      <c r="Z156" s="1"/>
      <c r="AA156" s="1"/>
      <c r="AC156" s="1"/>
      <c r="AD156" s="1"/>
      <c r="AF156" s="1"/>
    </row>
    <row r="157" spans="8:32" x14ac:dyDescent="0.3">
      <c r="H157" s="1"/>
      <c r="I157" s="1"/>
      <c r="K157" s="1"/>
      <c r="L157" s="1"/>
      <c r="N157" s="1"/>
      <c r="O157" s="1"/>
      <c r="Q157" s="1"/>
      <c r="R157" s="1"/>
      <c r="T157" s="1"/>
      <c r="U157" s="1"/>
      <c r="W157" s="1"/>
      <c r="X157" s="1"/>
      <c r="Z157" s="1"/>
      <c r="AA157" s="1"/>
      <c r="AC157" s="1"/>
      <c r="AD157" s="1"/>
      <c r="AF157" s="1"/>
    </row>
    <row r="158" spans="8:32" x14ac:dyDescent="0.3">
      <c r="H158" s="1"/>
      <c r="I158" s="1"/>
      <c r="K158" s="1"/>
      <c r="L158" s="1"/>
      <c r="N158" s="1"/>
      <c r="O158" s="1"/>
      <c r="Q158" s="1"/>
      <c r="R158" s="1"/>
      <c r="T158" s="1"/>
      <c r="U158" s="1"/>
      <c r="W158" s="1"/>
      <c r="X158" s="1"/>
      <c r="Z158" s="1"/>
      <c r="AA158" s="1"/>
      <c r="AC158" s="1"/>
      <c r="AD158" s="1"/>
      <c r="AF158" s="1"/>
    </row>
    <row r="159" spans="8:32" x14ac:dyDescent="0.3">
      <c r="H159" s="1"/>
      <c r="I159" s="1"/>
      <c r="K159" s="1"/>
      <c r="L159" s="1"/>
      <c r="N159" s="1"/>
      <c r="O159" s="1"/>
      <c r="Q159" s="1"/>
      <c r="R159" s="1"/>
      <c r="T159" s="1"/>
      <c r="U159" s="1"/>
      <c r="W159" s="1"/>
      <c r="X159" s="1"/>
      <c r="Z159" s="1"/>
      <c r="AA159" s="1"/>
      <c r="AC159" s="1"/>
      <c r="AD159" s="1"/>
      <c r="AF159" s="1"/>
    </row>
    <row r="160" spans="8:32" x14ac:dyDescent="0.3">
      <c r="H160" s="1"/>
      <c r="I160" s="1"/>
      <c r="K160" s="1"/>
      <c r="L160" s="1"/>
      <c r="N160" s="1"/>
      <c r="O160" s="1"/>
      <c r="Q160" s="1"/>
      <c r="R160" s="1"/>
      <c r="T160" s="1"/>
      <c r="U160" s="1"/>
      <c r="W160" s="1"/>
      <c r="X160" s="1"/>
      <c r="Z160" s="1"/>
      <c r="AA160" s="1"/>
      <c r="AC160" s="1"/>
      <c r="AD160" s="1"/>
      <c r="AF160" s="1"/>
    </row>
    <row r="161" spans="8:32" x14ac:dyDescent="0.3">
      <c r="H161" s="1"/>
      <c r="I161" s="1"/>
      <c r="K161" s="1"/>
      <c r="L161" s="1"/>
      <c r="N161" s="1"/>
      <c r="O161" s="1"/>
      <c r="Q161" s="1"/>
      <c r="R161" s="1"/>
      <c r="T161" s="1"/>
      <c r="U161" s="1"/>
      <c r="W161" s="1"/>
      <c r="X161" s="1"/>
      <c r="Z161" s="1"/>
      <c r="AA161" s="1"/>
      <c r="AC161" s="1"/>
      <c r="AD161" s="1"/>
      <c r="AF161" s="1"/>
    </row>
    <row r="163" spans="8:32" x14ac:dyDescent="0.3">
      <c r="H163" s="3"/>
      <c r="I163" s="3"/>
      <c r="J163" s="3"/>
      <c r="K163" s="3"/>
      <c r="L163" s="3"/>
      <c r="N163" s="3"/>
      <c r="O163" s="3"/>
      <c r="Q163" s="3"/>
    </row>
  </sheetData>
  <printOptions gridLines="1"/>
  <pageMargins left="0.7" right="0.7" top="0.75" bottom="0.75" header="0.3" footer="0.3"/>
  <pageSetup paperSize="9" scale="80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Noziere</dc:creator>
  <cp:lastModifiedBy>Barbara Noziere</cp:lastModifiedBy>
  <cp:lastPrinted>2025-03-04T07:38:39Z</cp:lastPrinted>
  <dcterms:created xsi:type="dcterms:W3CDTF">2024-09-08T15:23:02Z</dcterms:created>
  <dcterms:modified xsi:type="dcterms:W3CDTF">2026-02-04T16:44:05Z</dcterms:modified>
</cp:coreProperties>
</file>