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2.xml" ContentType="application/vnd.ms-excel.threadedcomments+xml"/>
  <Override PartName="/xl/comments4.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ttps://pmlacuk.sharepoint.com/sites/ESA-BIODIVERSITY/Shared Documents/WP1-Requirements Baseline/D1.1_requirements baseline/202209_v5.0_submission_to_ESA/"/>
    </mc:Choice>
  </mc:AlternateContent>
  <xr:revisionPtr revIDLastSave="37" documentId="13_ncr:1_{767BFA4E-76B9-41A2-9311-AA5BCA4FD174}" xr6:coauthVersionLast="47" xr6:coauthVersionMax="47" xr10:uidLastSave="{26FED6CD-C525-442E-A6FA-D45B2F1811E1}"/>
  <bookViews>
    <workbookView xWindow="915" yWindow="915" windowWidth="21600" windowHeight="11325" tabRatio="841" firstSheet="4" activeTab="6" xr2:uid="{00000000-000D-0000-FFFF-FFFF00000000}"/>
  </bookViews>
  <sheets>
    <sheet name="version" sheetId="6" r:id="rId1"/>
    <sheet name="EOV_EBV_STATUS_TEMPLATE" sheetId="19" r:id="rId2"/>
    <sheet name="Instructions_notes" sheetId="12" r:id="rId3"/>
    <sheet name="references" sheetId="20" r:id="rId4"/>
    <sheet name="1_Scientific questions policy" sheetId="17" r:id="rId5"/>
    <sheet name="2.1_EOV_EBV_STATUS" sheetId="16" r:id="rId6"/>
    <sheet name="2.2_RS_Product_Requirements" sheetId="11" r:id="rId7"/>
    <sheet name="2.3_Algorithm_req_in_val" sheetId="8" r:id="rId8"/>
    <sheet name="3.1_change" sheetId="10" r:id="rId9"/>
    <sheet name="3.2_direct drivers" sheetId="18" r:id="rId10"/>
    <sheet name="notes" sheetId="15" r:id="rId11"/>
  </sheets>
  <definedNames>
    <definedName name="_xlnm._FilterDatabase" localSheetId="6" hidden="1">'2.2_RS_Product_Requirements'!$A$1:$H$3</definedName>
    <definedName name="_xlnm._FilterDatabase" localSheetId="7" hidden="1">'2.3_Algorithm_req_in_val'!$A$1:$L$3</definedName>
    <definedName name="_xlnm._FilterDatabase" localSheetId="8" hidden="1">'3.1_change'!$A$1:$G$8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 i="10" l="1"/>
  <c r="E2" i="10"/>
  <c r="C5" i="8"/>
  <c r="C4" i="8"/>
  <c r="D3" i="8"/>
  <c r="C3" i="8"/>
  <c r="D2" i="8"/>
  <c r="C2" i="8"/>
  <c r="C3" i="11"/>
  <c r="D3" i="11"/>
  <c r="C4" i="11"/>
  <c r="C5" i="11"/>
  <c r="C2" i="11"/>
  <c r="D2" i="11"/>
  <c r="A9" i="17"/>
  <c r="A10" i="17" s="1"/>
  <c r="A11" i="17" s="1"/>
  <c r="A12" i="17" s="1"/>
  <c r="A13" i="17" s="1"/>
  <c r="A14" i="17" s="1"/>
  <c r="A15" i="17" s="1"/>
  <c r="A16" i="17" s="1"/>
  <c r="A17" i="17" s="1"/>
  <c r="A18" i="17" s="1"/>
  <c r="J21" i="16"/>
  <c r="J20" i="16"/>
  <c r="J19" i="16"/>
  <c r="J18" i="16"/>
  <c r="J17" i="16"/>
  <c r="J16" i="16"/>
  <c r="J15" i="16"/>
  <c r="J14" i="16"/>
  <c r="J13" i="16"/>
  <c r="J12" i="16"/>
  <c r="J11" i="16"/>
  <c r="J42" i="16"/>
  <c r="J41" i="16"/>
  <c r="J40" i="16"/>
  <c r="J39" i="16"/>
  <c r="J38" i="16"/>
  <c r="J37" i="16"/>
  <c r="J36" i="16"/>
  <c r="J35" i="16"/>
  <c r="J34" i="16"/>
  <c r="J33" i="16"/>
  <c r="J32" i="16"/>
  <c r="J31" i="16"/>
  <c r="J30" i="16"/>
  <c r="J29" i="16"/>
  <c r="J28" i="16"/>
  <c r="J27" i="16"/>
  <c r="J26" i="16"/>
  <c r="J25" i="16"/>
  <c r="J24" i="16"/>
  <c r="J23" i="16"/>
  <c r="J22" i="16"/>
  <c r="J32" i="19"/>
  <c r="J31" i="19"/>
  <c r="J30" i="19"/>
  <c r="J29" i="19"/>
  <c r="J28" i="19"/>
  <c r="J27" i="19"/>
  <c r="J26" i="19"/>
  <c r="J25" i="19"/>
  <c r="J24" i="19"/>
  <c r="J23" i="19"/>
  <c r="J22" i="19"/>
  <c r="J21" i="19"/>
  <c r="J20" i="19"/>
  <c r="J19" i="19"/>
  <c r="J18" i="19"/>
  <c r="J17" i="19"/>
  <c r="J16" i="19"/>
  <c r="J15" i="19"/>
  <c r="J14" i="19"/>
  <c r="J13" i="19"/>
  <c r="J12" i="19"/>
  <c r="J11" i="19"/>
  <c r="E4" i="10" l="1"/>
  <c r="D5" i="8"/>
  <c r="D5" i="11"/>
  <c r="E3" i="10"/>
  <c r="D4" i="8"/>
  <c r="D4"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Victor Martinez Vicente</author>
    <author>tc={3B36462D-93B5-4A1A-B8E1-E41AA9D588FC}</author>
    <author>tc={1F9CC21E-B391-4BB1-BEA5-AE788C6CDFCA}</author>
    <author>tc={CCAD584B-8934-4B9B-8DCB-177DB1EFAA92}</author>
    <author>tc={66239E6F-8421-4460-A90C-BB4321D4C4AD}</author>
    <author>tc={1AA8D2A1-5D34-4C38-AC76-47EA80707C99}</author>
    <author>tc={A4E7DE23-D39B-4B72-AD70-22CBF97602A9}</author>
    <author>tc={9DF5EA57-BC4C-4C08-987B-63B541EB273B}</author>
    <author>tc={3FD3AAA3-7977-4E43-92DC-C426BEABFE65}</author>
    <author>tc={44DB78C6-BF58-4B98-A2AE-3487B91A3DE9}</author>
    <author>tc={78D1DB93-1AA6-4658-9A21-D49F73812565}</author>
    <author>tc={BAE3EA36-8CB8-4176-A4B8-E8A4610B75A9}</author>
    <author>tc={FC19B8AD-54F5-4261-9398-1D961086A8F6}</author>
  </authors>
  <commentList>
    <comment ref="L10" authorId="0" shapeId="0" xr:uid="{9D544579-5815-42B4-967F-9EF6CC0384B4}">
      <text>
        <r>
          <rPr>
            <b/>
            <sz val="9"/>
            <color indexed="81"/>
            <rFont val="Tahoma"/>
            <family val="2"/>
          </rPr>
          <t>Victor Martinez Vicente:</t>
        </r>
        <r>
          <rPr>
            <sz val="9"/>
            <color indexed="81"/>
            <rFont val="Tahoma"/>
            <family val="2"/>
          </rPr>
          <t xml:space="preserve">
get from miloanchovich
</t>
        </r>
      </text>
    </comment>
    <comment ref="M10" authorId="0" shapeId="0" xr:uid="{0B39C0BF-3B76-4D7B-AE04-DDF18EE220F0}">
      <text>
        <r>
          <rPr>
            <b/>
            <sz val="9"/>
            <color indexed="81"/>
            <rFont val="Tahoma"/>
            <family val="2"/>
          </rPr>
          <t>Victor Martinez Vicente:</t>
        </r>
        <r>
          <rPr>
            <sz val="9"/>
            <color indexed="81"/>
            <rFont val="Tahoma"/>
            <family val="2"/>
          </rPr>
          <t xml:space="preserve">
get from miloanchovich
</t>
        </r>
      </text>
    </comment>
    <comment ref="D12" authorId="1" shapeId="0" xr:uid="{3B36462D-93B5-4A1A-B8E1-E41AA9D588FC}">
      <text>
        <t>[Threaded comment]
Your version of Excel allows you to read this threaded comment; however, any edits to it will get removed if the file is opened in a newer version of Excel. Learn more: https://go.microsoft.com/fwlink/?linkid=870924
Comment:
    Predicted count of individuals over contiguous spatial and temporal units addressing the global extent of a species group.</t>
      </text>
    </comment>
    <comment ref="H13" authorId="2" shapeId="0" xr:uid="{1F9CC21E-B391-4BB1-BEA5-AE788C6CDFCA}">
      <text>
        <t>[Threaded comment]
Your version of Excel allows you to read this threaded comment; however, any edits to it will get removed if the file is opened in a newer version of Excel. Learn more: https://go.microsoft.com/fwlink/?linkid=870924
Comment:
    @PML team to complete</t>
      </text>
    </comment>
    <comment ref="C14" authorId="3" shapeId="0" xr:uid="{CCAD584B-8934-4B9B-8DCB-177DB1EFAA92}">
      <text>
        <t>[Threaded comment]
Your version of Excel allows you to read this threaded comment; however, any edits to it will get removed if the file is opened in a newer version of Excel. Learn more: https://go.microsoft.com/fwlink/?linkid=870924
Comment:
    population is the number of organisms of the same species
Reply:
    The spatial and temporal variability in the distribution and abundance of species populations.</t>
      </text>
    </comment>
    <comment ref="D14" authorId="4" shapeId="0" xr:uid="{66239E6F-8421-4460-A90C-BB4321D4C4AD}">
      <text>
        <t>[Threaded comment]
Your version of Excel allows you to read this threaded comment; however, any edits to it will get removed if the file is opened in a newer version of Excel. Learn more: https://go.microsoft.com/fwlink/?linkid=870924
Comment:
    not in EBV website</t>
      </text>
    </comment>
    <comment ref="H15" authorId="5" shapeId="0" xr:uid="{1AA8D2A1-5D34-4C38-AC76-47EA80707C99}">
      <text>
        <t>[Threaded comment]
Your version of Excel allows you to read this threaded comment; however, any edits to it will get removed if the file is opened in a newer version of Excel. Learn more: https://go.microsoft.com/fwlink/?linkid=870924
Comment:
    TJ : does this exist?</t>
      </text>
    </comment>
    <comment ref="D16" authorId="6" shapeId="0" xr:uid="{A4E7DE23-D39B-4B72-AD70-22CBF97602A9}">
      <text>
        <t>[Threaded comment]
Your version of Excel allows you to read this threaded comment; however, any edits to it will get removed if the file is opened in a newer version of Excel. Learn more: https://go.microsoft.com/fwlink/?linkid=870924
Comment:
    not in EBV site</t>
      </text>
    </comment>
    <comment ref="D18" authorId="7" shapeId="0" xr:uid="{9DF5EA57-BC4C-4C08-987B-63B541EB273B}">
      <text>
        <t>[Threaded comment]
Your version of Excel allows you to read this threaded comment; however, any edits to it will get removed if the file is opened in a newer version of Excel. Learn more: https://go.microsoft.com/fwlink/?linkid=870924
Comment:
    not in EBV website</t>
      </text>
    </comment>
    <comment ref="D20" authorId="8" shapeId="0" xr:uid="{3FD3AAA3-7977-4E43-92DC-C426BEABFE65}">
      <text>
        <t>[Threaded comment]
Your version of Excel allows you to read this threaded comment; however, any edits to it will get removed if the file is opened in a newer version of Excel. Learn more: https://go.microsoft.com/fwlink/?linkid=870924
Comment:
    Chemical or physical functions promoting organism fitness and responses to environment.</t>
      </text>
    </comment>
    <comment ref="D22" authorId="9" shapeId="0" xr:uid="{44DB78C6-BF58-4B98-A2AE-3487B91A3DE9}">
      <text>
        <t>[Threaded comment]
Your version of Excel allows you to read this threaded comment; however, any edits to it will get removed if the file is opened in a newer version of Excel. Learn more: https://go.microsoft.com/fwlink/?linkid=870924
Comment:
    The diversity of functional traits of organisms in ecological assemblages.</t>
      </text>
    </comment>
    <comment ref="O23" authorId="10" shapeId="0" xr:uid="{78D1DB93-1AA6-4658-9A21-D49F73812565}">
      <text>
        <t xml:space="preserve">[Threaded comment]
Your version of Excel allows you to read this threaded comment; however, any edits to it will get removed if the file is opened in a newer version of Excel. Learn more: https://go.microsoft.com/fwlink/?linkid=870924
Comment:
    @Stefanie Broszeit is this becasue is the official name of the indicator?? I dont think chla is proxy for plastics :-)
Reply:
    Indeed, it is the name of the indicator. </t>
      </text>
    </comment>
    <comment ref="I32" authorId="11" shapeId="0" xr:uid="{BAE3EA36-8CB8-4176-A4B8-E8A4610B75A9}">
      <text>
        <t>[Threaded comment]
Your version of Excel allows you to read this threaded comment; however, any edits to it will get removed if the file is opened in a newer version of Excel. Learn more: https://go.microsoft.com/fwlink/?linkid=870924
Comment:
    existing data: https://eutrophicationwatch.users.earthengine.app/view/globaleutrophication-watch</t>
      </text>
    </comment>
    <comment ref="I33" authorId="12" shapeId="0" xr:uid="{FC19B8AD-54F5-4261-9398-1D961086A8F6}">
      <text>
        <t>[Threaded comment]
Your version of Excel allows you to read this threaded comment; however, any edits to it will get removed if the file is opened in a newer version of Excel. Learn more: https://go.microsoft.com/fwlink/?linkid=870924
Comment:
    existing data: https://onlinelibrary.wiley.com/doi/10.1111/geb.12693</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Victor Martinez Vicente</author>
  </authors>
  <commentList>
    <comment ref="B21" authorId="0" shapeId="0" xr:uid="{B737DF38-8362-4DAD-8CAA-3178C070F485}">
      <text>
        <r>
          <rPr>
            <b/>
            <sz val="9"/>
            <color indexed="81"/>
            <rFont val="Tahoma"/>
            <family val="2"/>
          </rPr>
          <t>Victor Martinez Vicente:</t>
        </r>
        <r>
          <rPr>
            <sz val="9"/>
            <color indexed="81"/>
            <rFont val="Tahoma"/>
            <family val="2"/>
          </rPr>
          <t xml:space="preserve">
Add details (which wavleenghts specifically, units for variables,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Victor Martinez Vicente</author>
    <author>tc={8C1FB793-59FE-4049-9176-A1D4356356C3}</author>
    <author>tc={5BD62738-DECE-4467-B280-FF31EC8A2B59}</author>
    <author>tc={1E336C4F-FD23-402F-815C-E0C539655FF6}</author>
    <author>tc={9E3218BA-862D-4A5A-883B-605595612553}</author>
    <author>tc={BC8CBCBA-14A3-47F0-9D95-FE96EBBA6CC2}</author>
    <author>tc={04F227D5-7D5F-42E9-928F-AA35E08AD4B5}</author>
    <author>tc={57CA06BE-3BAA-4B1C-ABAB-AD1CA6B80B1A}</author>
    <author>tc={6818060F-489B-4CD7-ADBD-EA5AC828E405}</author>
    <author>tc={4E26333A-5F35-4AC4-ADBA-B4310F357C22}</author>
    <author>tc={2F1C644F-2FA7-40D9-AE5B-799B12A1F851}</author>
  </authors>
  <commentList>
    <comment ref="M10" authorId="0" shapeId="0" xr:uid="{EF49163B-7DD8-40B6-A9B2-E1460891D7B5}">
      <text>
        <r>
          <rPr>
            <b/>
            <sz val="9"/>
            <color indexed="81"/>
            <rFont val="Tahoma"/>
            <family val="2"/>
          </rPr>
          <t>Victor Martinez Vicente:</t>
        </r>
        <r>
          <rPr>
            <sz val="9"/>
            <color indexed="81"/>
            <rFont val="Tahoma"/>
            <family val="2"/>
          </rPr>
          <t xml:space="preserve">
get from miloanchovich
</t>
        </r>
      </text>
    </comment>
    <comment ref="N10" authorId="0" shapeId="0" xr:uid="{B30C7609-BE0A-45F5-B9FF-6224639BC825}">
      <text>
        <r>
          <rPr>
            <b/>
            <sz val="9"/>
            <color indexed="81"/>
            <rFont val="Tahoma"/>
            <family val="2"/>
          </rPr>
          <t>Victor Martinez Vicente:</t>
        </r>
        <r>
          <rPr>
            <sz val="9"/>
            <color indexed="81"/>
            <rFont val="Tahoma"/>
            <family val="2"/>
          </rPr>
          <t xml:space="preserve">
get from miloanchovich
</t>
        </r>
      </text>
    </comment>
    <comment ref="D12" authorId="1" shapeId="0" xr:uid="{8C1FB793-59FE-4049-9176-A1D4356356C3}">
      <text>
        <t>[Threaded comment]
Your version of Excel allows you to read this threaded comment; however, any edits to it will get removed if the file is opened in a newer version of Excel. Learn more: https://go.microsoft.com/fwlink/?linkid=870924
Comment:
    Predicted count of individuals over contiguous spatial and temporal units addressing the global extent of a species group.</t>
      </text>
    </comment>
    <comment ref="H13" authorId="2" shapeId="0" xr:uid="{5BD62738-DECE-4467-B280-FF31EC8A2B59}">
      <text>
        <t>[Threaded comment]
Your version of Excel allows you to read this threaded comment; however, any edits to it will get removed if the file is opened in a newer version of Excel. Learn more: https://go.microsoft.com/fwlink/?linkid=870924
Comment:
    @PML team to complete</t>
      </text>
    </comment>
    <comment ref="C14" authorId="3" shapeId="0" xr:uid="{1E336C4F-FD23-402F-815C-E0C539655FF6}">
      <text>
        <t>[Threaded comment]
Your version of Excel allows you to read this threaded comment; however, any edits to it will get removed if the file is opened in a newer version of Excel. Learn more: https://go.microsoft.com/fwlink/?linkid=870924
Comment:
    population is the number of organisms of the same species
Reply:
    The spatial and temporal variability in the distribution and abundance of species populations.</t>
      </text>
    </comment>
    <comment ref="D14" authorId="4" shapeId="0" xr:uid="{9E3218BA-862D-4A5A-883B-605595612553}">
      <text>
        <t>[Threaded comment]
Your version of Excel allows you to read this threaded comment; however, any edits to it will get removed if the file is opened in a newer version of Excel. Learn more: https://go.microsoft.com/fwlink/?linkid=870924
Comment:
    not in EBV website</t>
      </text>
    </comment>
    <comment ref="H15" authorId="5" shapeId="0" xr:uid="{BC8CBCBA-14A3-47F0-9D95-FE96EBBA6CC2}">
      <text>
        <t>[Threaded comment]
Your version of Excel allows you to read this threaded comment; however, any edits to it will get removed if the file is opened in a newer version of Excel. Learn more: https://go.microsoft.com/fwlink/?linkid=870924
Comment:
    TJ : does this exist?</t>
      </text>
    </comment>
    <comment ref="D16" authorId="6" shapeId="0" xr:uid="{04F227D5-7D5F-42E9-928F-AA35E08AD4B5}">
      <text>
        <t>[Threaded comment]
Your version of Excel allows you to read this threaded comment; however, any edits to it will get removed if the file is opened in a newer version of Excel. Learn more: https://go.microsoft.com/fwlink/?linkid=870924
Comment:
    not in EBV site</t>
      </text>
    </comment>
    <comment ref="D18" authorId="7" shapeId="0" xr:uid="{57CA06BE-3BAA-4B1C-ABAB-AD1CA6B80B1A}">
      <text>
        <t>[Threaded comment]
Your version of Excel allows you to read this threaded comment; however, any edits to it will get removed if the file is opened in a newer version of Excel. Learn more: https://go.microsoft.com/fwlink/?linkid=870924
Comment:
    not in EBV website</t>
      </text>
    </comment>
    <comment ref="D20" authorId="8" shapeId="0" xr:uid="{6818060F-489B-4CD7-ADBD-EA5AC828E405}">
      <text>
        <t>[Threaded comment]
Your version of Excel allows you to read this threaded comment; however, any edits to it will get removed if the file is opened in a newer version of Excel. Learn more: https://go.microsoft.com/fwlink/?linkid=870924
Comment:
    Chemical or physical functions promoting organism fitness and responses to environment.</t>
      </text>
    </comment>
    <comment ref="D22" authorId="9" shapeId="0" xr:uid="{4E26333A-5F35-4AC4-ADBA-B4310F357C22}">
      <text>
        <t>[Threaded comment]
Your version of Excel allows you to read this threaded comment; however, any edits to it will get removed if the file is opened in a newer version of Excel. Learn more: https://go.microsoft.com/fwlink/?linkid=870924
Comment:
    The diversity of functional traits of organisms in ecological assemblages.</t>
      </text>
    </comment>
    <comment ref="P23" authorId="10" shapeId="0" xr:uid="{2F1C644F-2FA7-40D9-AE5B-799B12A1F851}">
      <text>
        <t>[Threaded comment]
Your version of Excel allows you to read this threaded comment; however, any edits to it will get removed if the file is opened in a newer version of Excel. Learn more: https://go.microsoft.com/fwlink/?linkid=870924
Comment:
    @Stefanie Broszeit is this becasue is the official name of the indicator?? I dont think chla is proxy for plastics :-)
Reply:
    Indeed, it is the name of the indicator. 
Reply:
    I put this in here because of hte eutrophciation part (i).</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Victor Martinez Vicente</author>
  </authors>
  <commentList>
    <comment ref="G1" authorId="0" shapeId="0" xr:uid="{B0B91C85-9C9E-45E0-81B7-EE7457D92BA6}">
      <text>
        <r>
          <rPr>
            <b/>
            <sz val="9"/>
            <color indexed="81"/>
            <rFont val="Tahoma"/>
            <family val="2"/>
          </rPr>
          <t>Victor Martinez Vicente:</t>
        </r>
        <r>
          <rPr>
            <sz val="9"/>
            <color indexed="81"/>
            <rFont val="Tahoma"/>
            <family val="2"/>
          </rPr>
          <t xml:space="preserve">
Add details (which wavleenghts specifically, units for variables, )</t>
        </r>
      </text>
    </comment>
    <comment ref="H2" authorId="0" shapeId="0" xr:uid="{4C8E71AB-B044-4F7A-8989-E472EE1CBA43}">
      <text>
        <r>
          <rPr>
            <b/>
            <sz val="9"/>
            <color indexed="81"/>
            <rFont val="Tahoma"/>
            <family val="2"/>
          </rPr>
          <t>Victor Martinez Vicente:</t>
        </r>
        <r>
          <rPr>
            <sz val="9"/>
            <color indexed="81"/>
            <rFont val="Tahoma"/>
            <family val="2"/>
          </rPr>
          <t xml:space="preserve">
add ref if possible
</t>
        </r>
      </text>
    </comment>
  </commentList>
</comments>
</file>

<file path=xl/sharedStrings.xml><?xml version="1.0" encoding="utf-8"?>
<sst xmlns="http://schemas.openxmlformats.org/spreadsheetml/2006/main" count="731" uniqueCount="331">
  <si>
    <t>Version n</t>
  </si>
  <si>
    <t>date</t>
  </si>
  <si>
    <t>Description</t>
  </si>
  <si>
    <t>no version</t>
  </si>
  <si>
    <t>Initial by vmv</t>
  </si>
  <si>
    <t>v2</t>
  </si>
  <si>
    <t>Post wp1 discussion</t>
  </si>
  <si>
    <t>v2.1</t>
  </si>
  <si>
    <t>revision vmv</t>
  </si>
  <si>
    <t>v2.2</t>
  </si>
  <si>
    <t>revision vmv with comments from group meeting 20/01</t>
  </si>
  <si>
    <t>v2.2_template_phyto</t>
  </si>
  <si>
    <t>template for partners</t>
  </si>
  <si>
    <t>v3</t>
  </si>
  <si>
    <t>renamed as SPTM_template</t>
  </si>
  <si>
    <t>v3.1</t>
  </si>
  <si>
    <t>after chat with stefanie</t>
  </si>
  <si>
    <t>v3.2</t>
  </si>
  <si>
    <t>after meetign with Nantes and PML - final version from Biicome</t>
  </si>
  <si>
    <t>v3.3</t>
  </si>
  <si>
    <t>comments from shubha</t>
  </si>
  <si>
    <t>v3.4</t>
  </si>
  <si>
    <t>comments from ESA, separating EOV</t>
  </si>
  <si>
    <t>Please add bibiliography references as notes</t>
  </si>
  <si>
    <t>EOV</t>
  </si>
  <si>
    <t>Environment</t>
  </si>
  <si>
    <t>PHY-Phytoplankton</t>
  </si>
  <si>
    <t>INT-intertidal</t>
  </si>
  <si>
    <t xml:space="preserve">Please colour </t>
  </si>
  <si>
    <t>microphytobenthos* and benthic invertebrates* are emerging EOV, labelled as "Microbe biomass and diversity" (for microphytobenthos) and "Invertebrate abundance and distribution" in Miloslavich et al (2018)</t>
  </si>
  <si>
    <t>SEA-seagrass</t>
  </si>
  <si>
    <t>SUB-subtidal</t>
  </si>
  <si>
    <t>routine</t>
  </si>
  <si>
    <t>ZOO-sooplankton</t>
  </si>
  <si>
    <t>PEL-pelagic</t>
  </si>
  <si>
    <t>FIS-Fish</t>
  </si>
  <si>
    <t>EPI-Epipelagic</t>
  </si>
  <si>
    <t>TBM-Turtles, birds &amp; mammals</t>
  </si>
  <si>
    <t>MES-Mesopelagic</t>
  </si>
  <si>
    <t>INV-Invertebrate</t>
  </si>
  <si>
    <t>demonstrated in some limited cases</t>
  </si>
  <si>
    <t>MAC-Macroalgae</t>
  </si>
  <si>
    <t xml:space="preserve">not yet proven </t>
  </si>
  <si>
    <t>MPB-Microphytobentos</t>
  </si>
  <si>
    <t>from combining satellite with modelling</t>
  </si>
  <si>
    <t>Q</t>
  </si>
  <si>
    <t xml:space="preserve">Scientific questions </t>
  </si>
  <si>
    <t>EBV class</t>
  </si>
  <si>
    <t>EBV  candidates</t>
  </si>
  <si>
    <t>Examples of Observable EBV</t>
  </si>
  <si>
    <t>Typical remote sensing enabled biodiversity variable name</t>
  </si>
  <si>
    <t>Remote sensing biodiversity products</t>
  </si>
  <si>
    <t>Remote sensing product N (Q.EBVClass.EBV.EOV.Env)</t>
  </si>
  <si>
    <t>Drivers (from Miloslavich et al., 2018; CBD, MSFD)</t>
  </si>
  <si>
    <t>Policy relevant (CBD post 2020?)#</t>
  </si>
  <si>
    <r>
      <t>Policy relevant (MSFD)</t>
    </r>
    <r>
      <rPr>
        <b/>
        <vertAlign val="superscript"/>
        <sz val="14"/>
        <color theme="1"/>
        <rFont val="Calibri"/>
        <family val="2"/>
        <scheme val="minor"/>
      </rPr>
      <t>##</t>
    </r>
  </si>
  <si>
    <t>Aichi targets</t>
  </si>
  <si>
    <t>SDG</t>
  </si>
  <si>
    <t>Specific questions for BiCOME</t>
  </si>
  <si>
    <t>What is the status of biodiversity in the open ocean?</t>
  </si>
  <si>
    <t>1 Species population</t>
  </si>
  <si>
    <t>1 Species distribution</t>
  </si>
  <si>
    <t>Species presence-absence</t>
  </si>
  <si>
    <t>XXX</t>
  </si>
  <si>
    <t>YYY</t>
  </si>
  <si>
    <t>Sustainable use of biodiversity</t>
  </si>
  <si>
    <t>5.0.1 Rate of invasive alien species spread*</t>
  </si>
  <si>
    <t>Aichi Target 9: By 2020, invasive alien species and pathways are identified and prioritized, priority species are controlled or eradicated and measures are in place to manage pathways to prevent their introduction and establishment</t>
  </si>
  <si>
    <t>14.1.1 Index of coastal eutrophication (i) and (ii) floating plastic debris density</t>
  </si>
  <si>
    <t>2 Species (population) abundance</t>
  </si>
  <si>
    <t>Number of individuals of single taxa</t>
  </si>
  <si>
    <t>3 Species (population) biomass</t>
  </si>
  <si>
    <t>Biomass per taxonomic group</t>
  </si>
  <si>
    <t>Ecosystem based management</t>
  </si>
  <si>
    <t>D5C2 — Primary: Chlorophyll a concentrations are not at levels that indicate adverse effects of nutrient enrichment.</t>
  </si>
  <si>
    <t>4 Species (population) structure (Size/vertical distribution)</t>
  </si>
  <si>
    <t>?</t>
  </si>
  <si>
    <t>2 Species traits</t>
  </si>
  <si>
    <t>5 Phenology</t>
  </si>
  <si>
    <t>Timing, such as day of year of flowering, leaf sprouting, egg laying, etc. OF a SPECIES</t>
  </si>
  <si>
    <t>6 Natal dispersion distance</t>
  </si>
  <si>
    <t>NA</t>
  </si>
  <si>
    <t>7 Movement</t>
  </si>
  <si>
    <t>8 Demographic traits</t>
  </si>
  <si>
    <t>9 Morphology traits**</t>
  </si>
  <si>
    <t>Variation in physical attributes of organisms as body mass, of the same SPECIES</t>
  </si>
  <si>
    <t>10 Physiological traits**</t>
  </si>
  <si>
    <t>Chemical concentrations, such as leaf nitrogen or phosphorus concentrations.</t>
  </si>
  <si>
    <t>3 Community Composition</t>
  </si>
  <si>
    <t>11 Taxonomic and phylogenetic diversity</t>
  </si>
  <si>
    <t>The diversity of species identities, and/or phylogenetic positions, of organisms in ecological assemblages.</t>
  </si>
  <si>
    <t>12 Trait diversity**</t>
  </si>
  <si>
    <t>The diversity of functional traits of organisms in ecological assemblages.</t>
  </si>
  <si>
    <t>13 Community abundance</t>
  </si>
  <si>
    <t>Number or density of organisms within a given taxonomic or functional group</t>
  </si>
  <si>
    <t>14 Species interactions//interaction diversity</t>
  </si>
  <si>
    <t>The diversity and structure of multi-trophic interactions between organisms in ecological assemblages.</t>
  </si>
  <si>
    <t>4 Ecosystem structure</t>
  </si>
  <si>
    <t>15 Live cover fraction</t>
  </si>
  <si>
    <t>The horizontal (or projected) fraction of area covered by living organisms, such as vegetation, macroalgae or live hard coral.</t>
  </si>
  <si>
    <t xml:space="preserve">16 Ecosystem extent and fragmentation </t>
  </si>
  <si>
    <t>17 Ecosystem distribution</t>
  </si>
  <si>
    <t>horizontal distribution of discrete ecosystem units</t>
  </si>
  <si>
    <t>Sustainable use of biodiversity, threat prevention, ecosystem based management</t>
  </si>
  <si>
    <t>A.0.4 Species habitat index / 10.0.2 Ecosystems providing reduced coastal erosion, flood protection and other services)</t>
  </si>
  <si>
    <t>D1C6 — Primary: The condition of the habitat type, including its biotic and abiotic structure and its functions (e.g. its typical species composition and their relative abundance, absence of particularly sensitive or fragile species or species providing a key function, size structure of species), is not adversely affected due to anthropogenic pressures.</t>
  </si>
  <si>
    <t>18 Ecosystem vertical profile</t>
  </si>
  <si>
    <t>The vertical distribution of biomass in ecosystems, above and below the sea surface.</t>
  </si>
  <si>
    <t>What is their role in modulating carbon storage in the open ocean?</t>
  </si>
  <si>
    <t>5 Ecosystem functioning</t>
  </si>
  <si>
    <t>19 Ecosystem phenology</t>
  </si>
  <si>
    <t>20 Primary Productivity</t>
  </si>
  <si>
    <t>21 Net ecosystem production*</t>
  </si>
  <si>
    <t>22 Ecosystem disturbances</t>
  </si>
  <si>
    <t>5.0.1 Rate of invasive alien species spread</t>
  </si>
  <si>
    <t>D2C2 — Secondary: Abundance and spatial distribution of established non-indigenous species, particularly of invasive species, contributing significantly to adverse effects on particular species groups or broad habitat types.</t>
  </si>
  <si>
    <t>Spreadsheet</t>
  </si>
  <si>
    <t>0_Scientific questions</t>
  </si>
  <si>
    <t>1_1_EOV_Status</t>
  </si>
  <si>
    <t>Column name</t>
  </si>
  <si>
    <t>Definition</t>
  </si>
  <si>
    <t>sources</t>
  </si>
  <si>
    <t>column</t>
  </si>
  <si>
    <t>Scientific questions</t>
  </si>
  <si>
    <t>Adapted broad scientific questions related to EOV</t>
  </si>
  <si>
    <t>miloslavich et al 2018</t>
  </si>
  <si>
    <t>IPBES 2019</t>
  </si>
  <si>
    <t>BiCOME proposal</t>
  </si>
  <si>
    <t>Essential biodiversity variable class</t>
  </si>
  <si>
    <t>GEO BON Strategy for development of Essential Biodiversity Variables Version 2.0 Produced by
GEO BON Management Committee Jan 2017</t>
  </si>
  <si>
    <t>Pereira et al 2013</t>
  </si>
  <si>
    <t>EBV</t>
  </si>
  <si>
    <t xml:space="preserve">Essential biodiversity variables </t>
  </si>
  <si>
    <t>* is from Muller karger et al 2018</t>
  </si>
  <si>
    <t>** is from skidmore et al 2021</t>
  </si>
  <si>
    <t>https://geobon.org/ebvs/what-are-ebvs/</t>
  </si>
  <si>
    <t xml:space="preserve">Examples of Observables </t>
  </si>
  <si>
    <t>Examples of observables EBV from in situ observations</t>
  </si>
  <si>
    <t>skidmore et al 2021 for some examples supplementary Table 1</t>
  </si>
  <si>
    <t>according to skidmore et al 2021</t>
  </si>
  <si>
    <t>Product obtained from remote sensing (with units)</t>
  </si>
  <si>
    <t>Muller-karger et al 2018</t>
  </si>
  <si>
    <t>Dierssen et al 2021</t>
  </si>
  <si>
    <t># CBD (2020) POST-2020 GLOBAL BIODIVERSITY FRAMEWORK: SCIENTIFIC AND TECHNICAL
INFORMATION TO SUPPORT THE REVIEW OF THE UPDATED GOALS AND TARGETS,
AND RELATED INDICATORS AND BASELINES
PROPOSED INDICATORS AND MONITORING APPROACH FOR THE POST-2020
GLOBAL BIODIVERSITY FRAMEWORK</t>
  </si>
  <si>
    <t>Policy relevant (MSFD)##</t>
  </si>
  <si>
    <t>## European Commission (2017) COMMISSION DECISION (EU) 2017/848, https://eur-lex.europa.eu/legal-content/en/ALL/?uri=CELEX:32017D0848</t>
  </si>
  <si>
    <t>1_2_RS_Requiremnets</t>
  </si>
  <si>
    <t>Requirements for EOV status products</t>
  </si>
  <si>
    <t>Spatial coverage (thres/ideal)</t>
  </si>
  <si>
    <t>Spatial resolution, GSD, m/pixel (Thres/ideal)</t>
  </si>
  <si>
    <t>Temporal coverage (threshold/ideal)</t>
  </si>
  <si>
    <t>Temporal frequency , frequency of observations (e.g. daily, weekly, biweekly, monthly) (thres/ideal)</t>
  </si>
  <si>
    <t>1_3_Algorithm_req_in_val</t>
  </si>
  <si>
    <t>Input and validation requirements for EOV status products</t>
  </si>
  <si>
    <t>Algorithm references</t>
  </si>
  <si>
    <t>Simple algorithm description</t>
  </si>
  <si>
    <t>Input for algorithm (RS)</t>
  </si>
  <si>
    <t>spectral resolution requirements (thres/ideal)</t>
  </si>
  <si>
    <t>Input for algorithm (non-RS)</t>
  </si>
  <si>
    <t>Algorithm Output</t>
  </si>
  <si>
    <t>Validation dataset requirements</t>
  </si>
  <si>
    <t>Validation datasets</t>
  </si>
  <si>
    <t>2_1_change_and_pressures</t>
  </si>
  <si>
    <t>changes and pressures questions</t>
  </si>
  <si>
    <t>Status Remote sensing product N</t>
  </si>
  <si>
    <t>Pilot study</t>
  </si>
  <si>
    <t>Pressure variable</t>
  </si>
  <si>
    <t xml:space="preserve">Presure product </t>
  </si>
  <si>
    <t>Ref number</t>
  </si>
  <si>
    <t>Ref citation in american physicological association 7th edition format</t>
  </si>
  <si>
    <t>Miloslavich, P., Bax, N. J., Simmons, S. E., Klein, E., Appeltans, W., Aburto-Oropeza, O., Andersen Garcia, M., Batten, S. D., Benedetti-Cecchi, L., Checkley Jr., D. M., Chiba, S., Duffy, J. E., Dunn, D. C., Fischer, A., Gunn, J., Kudela, R., Marsac, F., Muller-Karger, F. E., Obura, D., &amp; Shin, Y.-J. (2018). Essential ocean variables for global sustained observations of biodiversity and ecosystem changes. Global Change Biology, 24(6), 2416–2433. https://doi.org/10.1111/gcb.14108</t>
  </si>
  <si>
    <t>Westberry, T. K., Siegel, D. A., &amp; Subramaniam, A. (2005). An improved bio-optical model for the remote sensing of Trichodesmium spp. Blooms. Journal of Geophysical Research: Oceans, 110(C6). https://doi.org/10.1029/2004JC002517</t>
  </si>
  <si>
    <t>Subramaniam, A., Brown, C. W., Hood, R. R., Carpenter, E. J., &amp; Capone, D. G. (2001). Detecting Trichodesmium blooms in SeaWiFS imagery. Deep Sea Research Part II: Topical Studies in Oceanography, 49(1), 107–121. https://doi.org/10.1016/S0967-0645(01)00096-0</t>
  </si>
  <si>
    <t>Martinez-Vicente, V., Kurekin, A., Sá, C., Brotas, V., Amorim, A., Veloso, V., Lin, J., &amp; Miller, P. I. (2020). Sensitivity of a Satellite Algorithm for Harmful Algal Bloom Discrimination to the Use of Laboratory Bio-optical Data for Training. Frontiers in Marine Science, 7. https://doi.org/10.3389/fmars.2020.582960</t>
  </si>
  <si>
    <t>Werdell, P. J., Roesler, C. S., &amp; Goes, J. I. (2014). Discrimination of phytoplankton functional groups using an ocean reflectance inversion model. Applied Optics, 53(22), 4833–4849. https://doi.org/10.1364/AO.53.004833</t>
  </si>
  <si>
    <t>Brewin, R. J. W., Sathyendranath, S., Hirata, T., Lavender, S. J., Barciela, R. M., &amp; Hardman-Mountford, N. J. (2010). A three-component model of phytoplankton size class for the Atlantic Ocean. Ecological Modelling, 221(11), 1472–1483. https://doi.org/10.1016/j.ecolmodel.2010.02.014</t>
  </si>
  <si>
    <t>Sathyendranath, S., Watts, L., Devred, E., Platt, T., Caverhill, C., &amp; Maass, H. (2004). Discrimination of diatoms from other phytoplankton using ocean-colour data. Marine Ecology Progress Series, 272, 59–68. https://doi.org/10.3354/meps272059</t>
  </si>
  <si>
    <t>Blondeau-Patissier, D., Gower, J. F. R., Dekker, A. G., Phinn, S. R., &amp; Brando, V. E. (2014). A review of ocean color remote sensing methods and statistical techniques for the detection, mapping and analysis of phytoplankton blooms in coastal and open oceans. Progress in Oceanography, 123, 123–144. https://doi.org/10.1016/j.pocean.2013.12.008</t>
  </si>
  <si>
    <t>Reygondeau, G., Longhurst, A., Martinez, E., Beaugrand, G., Antoine, D., &amp; Maury, O. (2013). Dynamic biogeochemical provinces in the global ocean. Global Biogeochemical Cycles, 27(4), 1046–1058. https://doi.org/10.1002/gbc.20089</t>
  </si>
  <si>
    <t>Reygondeau, G., Guidi, L., Beaugrand, G., Henson, S. A., Koubbi, P., MacKenzie, B. R., Sutton, T. T., Fioroni, M., &amp; Maury, O. (2018). Global biogeochemical provinces of the mesopelagic zone. Journal of Biogeography, 45(2), 500–514. https://doi.org/10.1111/jbi.13149</t>
  </si>
  <si>
    <t>Morel, A., &amp; Berthon, J.-F. (1989). Surface pigments, algal biomass profiles, and potential production of the euphotic layer: Relationships reinvestigated in view of remote-sensing applications. Limnology and Oceanography, 34(8), 1545–1562. https://doi.org/10.4319/lo.1989.34.8.1545</t>
  </si>
  <si>
    <t>Sathyendranath, S., &amp; Platt, T. (1989). Remote sensing of ocean chlorophyll: Consequence of nonuniform pigment profile. Applied Optics, 28(3), 490–495. https://doi.org/10.1364/AO.28.000490</t>
  </si>
  <si>
    <t>Racault, M.-F., Le Quéré, C., Buitenhuis, E., Sathyendranath, S., &amp; Platt, T. (2012). Phytoplankton phenology in the global ocean. Ecological Indicators, 14(1), 152–163. https://doi.org/10.1016/j.ecolind.2011.07.010</t>
  </si>
  <si>
    <t>Kulk, G., Platt, T., Dingle, J., Jackson, T., Jönsson, B. F., Bouman, H. A., Babin, M., Brewin, R. J. W., Doblin, M., Estrada, M., Figueiras, F. G., Furuya, K., González-Benítez, N., Gudfinnsson, H. G., Gudmundsson, K., Huang, B., Isada, T., Kovač, Ž., Lutz, V. A., … Sathyendranath, S. (2020). Primary Production, an Index of Climate Change in the Ocean: Satellite-Based Estimates over Two Decades. Remote Sensing, 12(5), 826. https://doi.org/10.3390/rs12050826</t>
  </si>
  <si>
    <t>Tang, W., Llort, J., Weis, J., Perron, M. M. G., Basart, S., Li, Z., Sathyendranath, S., Jackson, T., Sanz Rodriguez, E., Proemse, B. C., Bowie, A. R., Schallenberg, C., Strutton, P. G., Matear, R., &amp; Cassar, N. (2021). Widespread phytoplankton blooms triggered by 2019–2020 Australian wildfires. Nature, 597(7876), 370–375. https://doi.org/10.1038/s41586-021-03805-8</t>
  </si>
  <si>
    <t>Maúre, E. de R., Terauchi, G., Ishizaka, J., Clinton, N., &amp; DeWitt, M. (2021). Globally consistent assessment of coastal eutrophication. Nature Communications, 12(1), 6142. https://doi.org/10.1038/s41467-021-26391-9</t>
  </si>
  <si>
    <t>Jackson, T., Bouman, H. A., Sathyendranath, S., &amp; Devred, E. (2011). Regional-scale changes in diatom distribution in the Humboldt upwelling system as revealed by remote sensing: Implications for fisheries. ICES Journal of Marine Science, 68(4), 729–736. https://doi.org/10.1093/icesjms/fsq181</t>
  </si>
  <si>
    <t>Jackson, T., Sathyendranath, S., &amp; Mélin, F. (2017). An improved optical classification scheme for the Ocean Colour Essential Climate Variable and its applications. Remote Sensing of Environment, 203, 152–161. https://doi.org/10.1016/j.rse.2017.03.036</t>
  </si>
  <si>
    <t>Holtrop, T., Huisman, J., Stomp, M., Biersteker, L., Aerts, J., Grébert, T., Partensky, F., Garczarek, L., &amp; Woerd, H. J. van der. (2021). Vibrational modes of water predict spectral niches for photosynthesis in lakes and oceans. Nature Ecology &amp; Evolution, 5(1), 55–66. https://doi.org/10.1038/s41559-020-01330-x</t>
  </si>
  <si>
    <t>Shang, S., Wu, J., Huang, B., Lin, G., Lee, Z., Liu, J., &amp; Shang, S. (2014). A new approach to discriminate dinoflagellate from diatom blooms from space in the East China Sea. Journal of Geophysical Research: Oceans, 119(7), 4653–4668. https://doi.org/10.1002/2014JC009876</t>
  </si>
  <si>
    <t>Brewin, R. J. W., Ciavatta, S., Sathyendranath, S., Jackson, T., Tilstone, G., Curran, K., Airs, R. L., Cummings, D., Brotas, V., Organelli, E., Dall’Olmo, G., &amp; Raitsos, D. E. (2017). Uncertainty in Ocean-Color Estimates of Chlorophyll for Phytoplankton Groups. Frontiers in Marine Science, 4. https://www.frontiersin.org/articles/10.3389/fmars.2017.00104</t>
  </si>
  <si>
    <t>Brewin, R. J. W., Dall’Olmo, G., Pardo, S., van Dongen-Vogels, V., &amp; Boss, E. S. (2016). Underway spectrophotometry along the Atlantic Meridional Transect reveals high performance in satellite chlorophyll retrievals. Remote Sensing of Environment, 183, 82–97. https://doi.org/10.1016/j.rse.2016.05.005</t>
  </si>
  <si>
    <t>Oliver, M. J., &amp; Irwin, A. J. (2008). Objective global ocean biogeographic provinces. Geophysical Research Letters, 35(15). https://doi.org/10.1029/2008GL034238</t>
  </si>
  <si>
    <t>Gohin, F., Van der Zande, D., Tilstone, G., Eleveld, M. A., Lefebvre, A., Andrieux-Loyer, F., Blauw, A. N., Bryère, P., Devreker, D., Garnesson, P., Hernández Fariñas, T., Lamaury, Y., Lampert, L., Lavigne, H., Menet-Nedelec, F., Pardo, S., &amp; Saulquin, B. (2019). Twenty years of satellite and in situ observations of surface chlorophyll-a from the northern Bay of Biscay to the eastern English Channel. Is the water quality improving? Remote Sensing of Environment, 233, 111343. https://doi.org/10.1016/j.rse.2019.111343</t>
  </si>
  <si>
    <t>Gohin, F., Druon, J. N., &amp; Lampert, L. (2002). A five channel chlorophyll concentration algorithm applied to SeaWiFS data processed by SeaDAS in coastal waters. International Journal of Remote Sensing, 23(8), 1639–1661. https://doi.org/10.1080/01431160110071879</t>
  </si>
  <si>
    <t>Number</t>
  </si>
  <si>
    <t>Questions</t>
  </si>
  <si>
    <t>Category</t>
  </si>
  <si>
    <t>References</t>
  </si>
  <si>
    <t>Pilot study specific questions</t>
  </si>
  <si>
    <t>Direct drivers</t>
  </si>
  <si>
    <t>IPBES knowledge Gaps addressed</t>
  </si>
  <si>
    <t>CBD Nature's contribution to people</t>
  </si>
  <si>
    <t>What is the status of phytoplankton diversity in the (coastal) ocean?</t>
  </si>
  <si>
    <t>Status</t>
  </si>
  <si>
    <t>Western English Channel</t>
  </si>
  <si>
    <t>What is the diatom abundance and distribution in coastal waters</t>
  </si>
  <si>
    <t xml:space="preserve">Changes in land use
</t>
  </si>
  <si>
    <t xml:space="preserve">Data from monitoring of ecosystem condition in coastal waters
</t>
  </si>
  <si>
    <t>4 Regulation of climate</t>
  </si>
  <si>
    <t>What is the change of phytoplankton diversity in the (coastal) ocean?</t>
  </si>
  <si>
    <t>Change</t>
  </si>
  <si>
    <t>What is the change in diatom abundance in coastal waters?</t>
  </si>
  <si>
    <t>Climate change</t>
  </si>
  <si>
    <t>More comprehensive understanding of how human-caused changes to any Essential Biodiversity Variable class (e.g., ecosystem structure) have impacts on others (e.g., community composition) and on nature’s contributions to people</t>
  </si>
  <si>
    <t>5 Regulation of ocean acidification</t>
  </si>
  <si>
    <t>What is the biogeography in phytoplankton communities?</t>
  </si>
  <si>
    <t>What is the spectral quality of the underwater light field and seascapes in coastal waters?</t>
  </si>
  <si>
    <t>7 Regulation of coastal water quality</t>
  </si>
  <si>
    <t>Have there been biogeographical shifts in phytoplankton communities?</t>
  </si>
  <si>
    <t xml:space="preserve">How will change in diversity affect the optical quality of water? Investigate spectral water quality s and associated biodiversity. </t>
  </si>
  <si>
    <t>10 Regulation of detrimental
organisms and biological
processes</t>
  </si>
  <si>
    <t>Has there been a change in extent and location of  algal blooms?</t>
  </si>
  <si>
    <t>What is the change in extent and location of  chlorophyll blooms in coastal waters? Can we infer community structure from chlorophyll concentration?</t>
  </si>
  <si>
    <t>How do we relate phytoplankton diversity change to pollution and nutrients?</t>
  </si>
  <si>
    <t>How will the diversity of marine life in coastal zones change with increased human uses? Studying changes in turbidity and nutrients from rivers due to land uses on pelagic algae (Diatoms) and  spectral water quality between 2000 and 2022.</t>
  </si>
  <si>
    <t>How do we relate phytoplankton diversity change to climate change?</t>
  </si>
  <si>
    <t>How will the diversity of life in coastal zones change with climate?  Studying the seasonal and interannual (2000-2022) variability of pelagic biodiversity in response to climate change-induced floods and cyclones  pelagic habitats defined from spectral water quality changes</t>
  </si>
  <si>
    <t>Has there been a change in frequency, duration, onset of algal blooms</t>
  </si>
  <si>
    <t>What is the biogeography in phytoplankton species?</t>
  </si>
  <si>
    <t>Have there been biogeographical  shifts in phytoplankton species?</t>
  </si>
  <si>
    <t>What is the role of phytoplankton species in nutrient transport and cycling?</t>
  </si>
  <si>
    <t>What is the role of phytoplankton communities in nutrient transport and cycling?</t>
  </si>
  <si>
    <t>What is the role of phytoplankton species in modulating carbon storage in the oceans?</t>
  </si>
  <si>
    <t>What is the role of phytoplankton communities in modulating carbon storage in the oceans?</t>
  </si>
  <si>
    <t>Has there been a change in frequency, duration, or location of harmful algal blooms?</t>
  </si>
  <si>
    <t>How can we predict the occurrence of Harmful algal blooms (HABs)?</t>
  </si>
  <si>
    <t>How do we relate allelic diversity to pigment concentration and changes in ocean color?</t>
  </si>
  <si>
    <t>Please add bibiliography references in the corresponding tab, here only numbers</t>
  </si>
  <si>
    <t>PHY</t>
  </si>
  <si>
    <t>EPI</t>
  </si>
  <si>
    <t>phytoplankton taxon detection</t>
  </si>
  <si>
    <t>species specific bloom presence</t>
  </si>
  <si>
    <t>2,3,4,5</t>
  </si>
  <si>
    <t>phytoplankton taxon abundance</t>
  </si>
  <si>
    <t>species specific abundance concentration</t>
  </si>
  <si>
    <t>2,3</t>
  </si>
  <si>
    <t>3 Species (population) abundance</t>
  </si>
  <si>
    <t>phytoplankton taxon biomass</t>
  </si>
  <si>
    <t>species specific biomass concentration</t>
  </si>
  <si>
    <t>Pigment indicators of diversity</t>
  </si>
  <si>
    <t>Phytoplankton dominance</t>
  </si>
  <si>
    <t>Phytoplankton Size class</t>
  </si>
  <si>
    <t>phytoplankton size class proportion</t>
  </si>
  <si>
    <t>dominance of functional group</t>
  </si>
  <si>
    <t>functional group dominance</t>
  </si>
  <si>
    <t>Area cover of a phytoplankton bloom</t>
  </si>
  <si>
    <t>Total chlorophyll area cover</t>
  </si>
  <si>
    <t>8,16</t>
  </si>
  <si>
    <t>Presence–absence of ecosystem types</t>
  </si>
  <si>
    <t>seascapes</t>
  </si>
  <si>
    <t>seascapes boundaries</t>
  </si>
  <si>
    <t>vertical distribution of discrete ecosystem units</t>
  </si>
  <si>
    <t>seascapes boundaries vertical</t>
  </si>
  <si>
    <t>pelagic vertical chlorophyll</t>
  </si>
  <si>
    <t>vertical Chlorophyll a profiles</t>
  </si>
  <si>
    <t>11,12</t>
  </si>
  <si>
    <t>Timing, such as day of year of onset of  blooms</t>
  </si>
  <si>
    <t>phenology</t>
  </si>
  <si>
    <t>Total chlorophyll phenology</t>
  </si>
  <si>
    <t>Net primary production</t>
  </si>
  <si>
    <t>Pulse rate, recovery rate,  pulse magnitude</t>
  </si>
  <si>
    <t>ecosystem disturbance</t>
  </si>
  <si>
    <t>Question N</t>
  </si>
  <si>
    <t>Remote sensing product N</t>
  </si>
  <si>
    <t>Accuracy (thres/ideal)</t>
  </si>
  <si>
    <t>Region of interest for Pilot study</t>
  </si>
  <si>
    <t>regional/global</t>
  </si>
  <si>
    <t>4 km/1 km</t>
  </si>
  <si>
    <t>from 2015 to present/ from 1998-present</t>
  </si>
  <si>
    <t>weekly/daily or greater</t>
  </si>
  <si>
    <t>0.5 RMSE/less than 0.5 RMSE</t>
  </si>
  <si>
    <t>20,21</t>
  </si>
  <si>
    <t>~0.34 in log10 space/~0.16 in log10 space (open ocean)</t>
  </si>
  <si>
    <t>Qualitative validation</t>
  </si>
  <si>
    <t>not available</t>
  </si>
  <si>
    <t>Validation datasets baseline</t>
  </si>
  <si>
    <t>7,17</t>
  </si>
  <si>
    <t>Chlorophyll-a concentrations are calculated using multiple band ratios and LUTs between band rations and chlorophyll-a concentrations (based on specific absorption coefficients).  The population with the most consistent estimates across multiple wavebands is deemed the most probable.</t>
  </si>
  <si>
    <t>Remote Sensing Reflectance</t>
  </si>
  <si>
    <t xml:space="preserve"> at least wavelengths of 412,443, 490, 510, 555, 670 nm/hyperspectral</t>
  </si>
  <si>
    <t>Absorption for differing chlorophyll-a concentrations for diatoms and non-diatom phytoplankton groups. (LUT)</t>
  </si>
  <si>
    <t>Pixels identified as diatom or non-diatom dominated (binary pixel flag).</t>
  </si>
  <si>
    <t>Some form of data on contribution of diatoms to community structure which could be:
	-Cell counts
	-Pigments
	-Size distributions?</t>
  </si>
  <si>
    <t>WCO  time series in situ phytoplankton count species. -WCO  time series pigment concentration data</t>
  </si>
  <si>
    <t>24,25</t>
  </si>
  <si>
    <t>5 band Chlorophyll algorithm with a mask to detect bloom extent (i.e. 1 mg m-3)</t>
  </si>
  <si>
    <t>412,443,490,510,555/ same</t>
  </si>
  <si>
    <t>LUT from author</t>
  </si>
  <si>
    <t>Chla concentration mgm-3</t>
  </si>
  <si>
    <t>Chla concentration</t>
  </si>
  <si>
    <t>WCO  time series in situ phytoplankton count species. OCCCI dataset</t>
  </si>
  <si>
    <t>Separation of pelagic habitats from automatic Optical Water type clustering</t>
  </si>
  <si>
    <t>OCCCI wavelengths/ hyperspectral</t>
  </si>
  <si>
    <t>Choice of clusters</t>
  </si>
  <si>
    <t>dominant OWT</t>
  </si>
  <si>
    <t>SST, SSS from underway ship systems</t>
  </si>
  <si>
    <t>Separation of pelagic habitats from spectral ays</t>
  </si>
  <si>
    <t>ady from OCCCI</t>
  </si>
  <si>
    <t>LUT of Scalar Irradiance (E0)</t>
  </si>
  <si>
    <t>Relative availability of E0 per spectral niche</t>
  </si>
  <si>
    <t>collocated phytoplankton functional types abundances</t>
  </si>
  <si>
    <t>N</t>
  </si>
  <si>
    <t>Related to status question</t>
  </si>
  <si>
    <t>Status remote sensing product name</t>
  </si>
  <si>
    <t>Pilot study question</t>
  </si>
  <si>
    <t>What is the change in Diatom abundance in coastal waters?</t>
  </si>
  <si>
    <r>
      <t xml:space="preserve">How will change in diversity affect </t>
    </r>
    <r>
      <rPr>
        <b/>
        <sz val="11"/>
        <color rgb="FF000000"/>
        <rFont val="Calibri"/>
        <family val="2"/>
        <scheme val="minor"/>
      </rPr>
      <t>ecology</t>
    </r>
    <r>
      <rPr>
        <sz val="11"/>
        <color rgb="FF000000"/>
        <rFont val="Calibri"/>
        <family val="2"/>
        <scheme val="minor"/>
      </rPr>
      <t xml:space="preserve"> and biogeochemistry in coastal areas? Studying change in river turbidity effects on spectral water quality hotspots locations and associated biodiversity  - stable areas might be suitable to design MPA.</t>
    </r>
  </si>
  <si>
    <t>what is the change in extent and location of total chlorophyll blooms in coastal waters?</t>
  </si>
  <si>
    <t>Related to change question</t>
  </si>
  <si>
    <t>Driver data</t>
  </si>
  <si>
    <t>Other data</t>
  </si>
  <si>
    <t>2,4,5</t>
  </si>
  <si>
    <t>How will the diversity of life in coastal zones change with increased human uses? Studying changes in turbidity and nutrients from rivers due to land uses on pelagic algae (Diatoms), blooms and  spectral water quality between 2000 and 2022.</t>
  </si>
  <si>
    <t>How will the diversity of life in coastal zones change with climate?  Studying the seasonal and interannual (2000-2022) variability of pelagic biodiversity pelagic on algae (Diatoms), blooms and  spectral water quality in response to climate change-induced floods and cyclones  pelagic habitats defined from spectral water quality changes</t>
  </si>
  <si>
    <t>% Coverage by mixed species (threshold) including vertical and horizontal distribution and depth coverage of community change with=&gt; slope of %coveage etc.. up to now (1998-2022, our baseline trend) and change in slope between (2022-2030 ) i.e. has biodiversity decline trend flattend or increased with time.</t>
  </si>
  <si>
    <t>% cover by mixed community phenology change in trend over 1998-2022 period (as a whole or as 10y parts..)</t>
  </si>
  <si>
    <t>Marine protected areas maps from https://jncc.gov.uk/mpa-mapper/</t>
  </si>
  <si>
    <t>1) River flow data: https://cds.climate.copernicus.eu/cdsapp#!/dataset/efas-historical?tab=overview  
2) Turbidity from OCCCI SPM product. 
3)Also including HeatWaves from CareHeat dataset</t>
  </si>
  <si>
    <t>1)ERA5 monthly averaged data on single levels from 1959 to present: https://cds.climate.copernicus.eu/cdsapp#!/dataset/reanalysis-era5-single-levels-monthly-means?tab=overview
2)Also including HeatWaves from CareHeat dataset</t>
  </si>
  <si>
    <t>xx§xa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</si>
</sst>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9"/>
      <color indexed="81"/>
      <name val="Tahoma"/>
      <family val="2"/>
    </font>
    <font>
      <b/>
      <sz val="9"/>
      <color indexed="81"/>
      <name val="Tahoma"/>
      <family val="2"/>
    </font>
    <font>
      <b/>
      <sz val="14"/>
      <color theme="1"/>
      <name val="Calibri"/>
      <family val="2"/>
      <scheme val="minor"/>
    </font>
    <font>
      <u/>
      <sz val="11"/>
      <color theme="10"/>
      <name val="Calibri"/>
      <family val="2"/>
      <scheme val="minor"/>
    </font>
    <font>
      <i/>
      <sz val="11"/>
      <color theme="1"/>
      <name val="Calibri"/>
      <family val="2"/>
      <scheme val="minor"/>
    </font>
    <font>
      <sz val="8"/>
      <name val="Calibri"/>
      <family val="2"/>
      <scheme val="minor"/>
    </font>
    <font>
      <sz val="12"/>
      <color theme="1"/>
      <name val="Calibri"/>
      <family val="2"/>
      <scheme val="minor"/>
    </font>
    <font>
      <sz val="11"/>
      <color rgb="FF000000"/>
      <name val="Calibri"/>
      <family val="2"/>
    </font>
    <font>
      <b/>
      <vertAlign val="superscript"/>
      <sz val="14"/>
      <color theme="1"/>
      <name val="Calibri"/>
      <family val="2"/>
      <scheme val="minor"/>
    </font>
    <font>
      <sz val="11"/>
      <color rgb="FF000000"/>
      <name val="Calibri"/>
      <family val="2"/>
    </font>
    <font>
      <sz val="11"/>
      <color rgb="FF444444"/>
      <name val="Calibri"/>
      <family val="2"/>
      <charset val="1"/>
    </font>
    <font>
      <sz val="11"/>
      <color rgb="FF000000"/>
      <name val="Calibri"/>
      <family val="2"/>
    </font>
    <font>
      <b/>
      <sz val="11"/>
      <color theme="1"/>
      <name val="Calibri"/>
      <family val="2"/>
      <scheme val="minor"/>
    </font>
    <font>
      <b/>
      <i/>
      <sz val="11"/>
      <color theme="1"/>
      <name val="Calibri"/>
      <family val="2"/>
      <scheme val="minor"/>
    </font>
    <font>
      <b/>
      <sz val="11"/>
      <color rgb="FF000000"/>
      <name val="Calibri"/>
      <family val="2"/>
    </font>
    <font>
      <sz val="11"/>
      <color rgb="FF000000"/>
      <name val="Calibri"/>
      <family val="2"/>
      <scheme val="minor"/>
    </font>
    <font>
      <b/>
      <sz val="11"/>
      <color rgb="FF000000"/>
      <name val="Calibri"/>
      <family val="2"/>
      <scheme val="minor"/>
    </font>
  </fonts>
  <fills count="15">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2"/>
        <bgColor indexed="64"/>
      </patternFill>
    </fill>
    <fill>
      <patternFill patternType="solid">
        <fgColor theme="4" tint="0.59999389629810485"/>
        <bgColor indexed="64"/>
      </patternFill>
    </fill>
    <fill>
      <patternFill patternType="solid">
        <fgColor theme="9"/>
        <bgColor indexed="64"/>
      </patternFill>
    </fill>
    <fill>
      <patternFill patternType="solid">
        <fgColor rgb="FFE7E6E6"/>
        <bgColor indexed="64"/>
      </patternFill>
    </fill>
    <fill>
      <patternFill patternType="solid">
        <fgColor rgb="FFFFFFFF"/>
        <bgColor indexed="64"/>
      </patternFill>
    </fill>
    <fill>
      <patternFill patternType="solid">
        <fgColor rgb="FFFFC000"/>
        <bgColor rgb="FF000000"/>
      </patternFill>
    </fill>
    <fill>
      <patternFill patternType="solid">
        <fgColor rgb="FFFFFF00"/>
        <bgColor indexed="64"/>
      </patternFill>
    </fill>
    <fill>
      <patternFill patternType="solid">
        <fgColor rgb="FF00B050"/>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4" fillId="0" borderId="0" applyNumberFormat="0" applyFill="0" applyBorder="0" applyAlignment="0" applyProtection="0"/>
  </cellStyleXfs>
  <cellXfs count="132">
    <xf numFmtId="0" fontId="0" fillId="0" borderId="0" xfId="0"/>
    <xf numFmtId="0" fontId="0" fillId="0" borderId="0" xfId="0" applyAlignment="1">
      <alignment wrapText="1"/>
    </xf>
    <xf numFmtId="0" fontId="0" fillId="4" borderId="0" xfId="0" applyFill="1"/>
    <xf numFmtId="14" fontId="0" fillId="0" borderId="0" xfId="0" applyNumberFormat="1"/>
    <xf numFmtId="15" fontId="0" fillId="0" borderId="0" xfId="0" applyNumberFormat="1"/>
    <xf numFmtId="0" fontId="0" fillId="5" borderId="0" xfId="0" applyFill="1"/>
    <xf numFmtId="0" fontId="0" fillId="0" borderId="0" xfId="0" applyAlignment="1">
      <alignment horizontal="center"/>
    </xf>
    <xf numFmtId="0" fontId="0" fillId="6" borderId="0" xfId="0" applyFill="1" applyAlignment="1">
      <alignment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0" fillId="7" borderId="0" xfId="0" applyFill="1" applyAlignment="1">
      <alignment horizontal="left" vertical="center"/>
    </xf>
    <xf numFmtId="0" fontId="0" fillId="0" borderId="0" xfId="0" applyAlignment="1">
      <alignment horizontal="left" vertical="center" wrapText="1"/>
    </xf>
    <xf numFmtId="0" fontId="0" fillId="0" borderId="0" xfId="0" applyAlignment="1">
      <alignment horizontal="left" wrapText="1"/>
    </xf>
    <xf numFmtId="0" fontId="3" fillId="8" borderId="1" xfId="0" applyFont="1" applyFill="1" applyBorder="1" applyAlignment="1">
      <alignment horizontal="center" vertical="center" wrapText="1"/>
    </xf>
    <xf numFmtId="0" fontId="0" fillId="6" borderId="0" xfId="0" applyFill="1" applyAlignment="1">
      <alignment horizontal="left" vertical="center" wrapText="1"/>
    </xf>
    <xf numFmtId="0" fontId="0" fillId="3" borderId="0" xfId="0" applyFill="1" applyAlignment="1">
      <alignment horizontal="left" vertical="center" wrapText="1"/>
    </xf>
    <xf numFmtId="0" fontId="0" fillId="2" borderId="0" xfId="0" applyFill="1" applyAlignment="1">
      <alignment horizontal="left" vertical="center" wrapText="1"/>
    </xf>
    <xf numFmtId="0" fontId="0" fillId="7" borderId="0" xfId="0" applyFill="1" applyAlignment="1">
      <alignment horizontal="left" vertical="center" wrapText="1"/>
    </xf>
    <xf numFmtId="0" fontId="0" fillId="4" borderId="0" xfId="0" applyFill="1" applyAlignment="1">
      <alignment wrapText="1"/>
    </xf>
    <xf numFmtId="0" fontId="5" fillId="0" borderId="2" xfId="0" applyFont="1" applyBorder="1" applyAlignment="1">
      <alignment horizontal="left" vertical="center" wrapText="1"/>
    </xf>
    <xf numFmtId="0" fontId="3" fillId="8" borderId="1" xfId="0" applyFont="1" applyFill="1" applyBorder="1" applyAlignment="1">
      <alignment horizontal="left" vertical="center" wrapText="1"/>
    </xf>
    <xf numFmtId="0" fontId="0" fillId="9" borderId="0" xfId="0" applyFill="1" applyAlignment="1">
      <alignment horizontal="left" vertical="center" wrapText="1"/>
    </xf>
    <xf numFmtId="0" fontId="0" fillId="4" borderId="0" xfId="0" applyFill="1" applyAlignment="1">
      <alignment horizontal="left" vertical="center" wrapText="1"/>
    </xf>
    <xf numFmtId="0" fontId="0" fillId="0" borderId="1" xfId="0" applyBorder="1" applyAlignment="1">
      <alignment horizontal="left" vertical="center" wrapText="1"/>
    </xf>
    <xf numFmtId="0" fontId="3" fillId="8" borderId="1" xfId="0" applyFont="1" applyFill="1" applyBorder="1" applyAlignment="1">
      <alignment horizontal="center" vertical="center"/>
    </xf>
    <xf numFmtId="0" fontId="0" fillId="0" borderId="0" xfId="0" applyAlignment="1">
      <alignment vertical="center" wrapText="1"/>
    </xf>
    <xf numFmtId="0" fontId="0" fillId="0" borderId="0" xfId="0" applyAlignment="1">
      <alignment vertical="top" wrapText="1"/>
    </xf>
    <xf numFmtId="0" fontId="0" fillId="0" borderId="0" xfId="0" applyAlignment="1">
      <alignment vertical="center"/>
    </xf>
    <xf numFmtId="0" fontId="3" fillId="8" borderId="1" xfId="0" applyFont="1" applyFill="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left" vertical="center" wrapText="1"/>
    </xf>
    <xf numFmtId="0" fontId="7" fillId="0" borderId="0" xfId="0" applyFont="1"/>
    <xf numFmtId="0" fontId="0" fillId="7" borderId="0" xfId="0" applyFill="1"/>
    <xf numFmtId="0" fontId="0" fillId="7" borderId="0" xfId="0" applyFill="1" applyAlignment="1">
      <alignment wrapText="1"/>
    </xf>
    <xf numFmtId="0" fontId="0" fillId="7" borderId="0" xfId="0" applyFill="1" applyAlignment="1">
      <alignment horizontal="left" wrapText="1"/>
    </xf>
    <xf numFmtId="0" fontId="4" fillId="7" borderId="0" xfId="1" applyFill="1"/>
    <xf numFmtId="0" fontId="0" fillId="4" borderId="0" xfId="0" applyFill="1" applyAlignment="1">
      <alignment horizontal="left" wrapText="1"/>
    </xf>
    <xf numFmtId="0" fontId="0" fillId="4" borderId="0" xfId="0" applyFill="1" applyAlignment="1">
      <alignment horizontal="left" vertical="center"/>
    </xf>
    <xf numFmtId="0" fontId="0" fillId="11" borderId="0" xfId="0" applyFill="1"/>
    <xf numFmtId="0" fontId="0" fillId="11" borderId="0" xfId="0" applyFill="1" applyAlignment="1">
      <alignment horizontal="left" vertical="center" wrapText="1"/>
    </xf>
    <xf numFmtId="0" fontId="0" fillId="4" borderId="0" xfId="0" applyFill="1" applyAlignment="1">
      <alignment vertical="center" wrapText="1"/>
    </xf>
    <xf numFmtId="0" fontId="5" fillId="4" borderId="2" xfId="0" applyFont="1" applyFill="1" applyBorder="1" applyAlignment="1">
      <alignment vertical="center"/>
    </xf>
    <xf numFmtId="0" fontId="5" fillId="0" borderId="2" xfId="0" applyFont="1" applyBorder="1" applyAlignment="1">
      <alignment vertical="center"/>
    </xf>
    <xf numFmtId="0" fontId="0" fillId="4" borderId="2" xfId="0" applyFill="1" applyBorder="1" applyAlignment="1">
      <alignment vertical="center"/>
    </xf>
    <xf numFmtId="0" fontId="11" fillId="0" borderId="0" xfId="0" applyFont="1"/>
    <xf numFmtId="0" fontId="3" fillId="8" borderId="2" xfId="0" applyFont="1" applyFill="1" applyBorder="1" applyAlignment="1">
      <alignment horizontal="left" vertical="center"/>
    </xf>
    <xf numFmtId="0" fontId="3"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4" borderId="2" xfId="0" applyFont="1" applyFill="1" applyBorder="1" applyAlignment="1">
      <alignment horizontal="left" vertical="center" wrapText="1"/>
    </xf>
    <xf numFmtId="0" fontId="0" fillId="3" borderId="2" xfId="0" applyFill="1" applyBorder="1" applyAlignment="1">
      <alignment horizontal="left" vertical="center" wrapText="1"/>
    </xf>
    <xf numFmtId="0" fontId="0" fillId="9" borderId="2" xfId="0" applyFill="1" applyBorder="1" applyAlignment="1">
      <alignment horizontal="left" vertical="center" wrapText="1"/>
    </xf>
    <xf numFmtId="0" fontId="8" fillId="10" borderId="2" xfId="0" applyFont="1" applyFill="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vertical="center"/>
    </xf>
    <xf numFmtId="0" fontId="0" fillId="4" borderId="5" xfId="0" applyFill="1" applyBorder="1" applyAlignment="1">
      <alignment vertical="center"/>
    </xf>
    <xf numFmtId="0" fontId="0" fillId="4" borderId="0" xfId="0" applyFill="1" applyAlignment="1">
      <alignment vertical="center"/>
    </xf>
    <xf numFmtId="0" fontId="5" fillId="0" borderId="3" xfId="0" applyFont="1" applyBorder="1" applyAlignment="1">
      <alignment vertical="center" wrapText="1"/>
    </xf>
    <xf numFmtId="0" fontId="5" fillId="0" borderId="2" xfId="0" applyFont="1" applyBorder="1" applyAlignment="1">
      <alignment vertical="center" wrapText="1"/>
    </xf>
    <xf numFmtId="0" fontId="3" fillId="8" borderId="2" xfId="0" applyFont="1" applyFill="1" applyBorder="1" applyAlignment="1">
      <alignment vertical="center" wrapText="1"/>
    </xf>
    <xf numFmtId="0" fontId="0" fillId="0" borderId="2" xfId="0" applyBorder="1" applyAlignment="1">
      <alignment vertical="center" wrapText="1"/>
    </xf>
    <xf numFmtId="0" fontId="13" fillId="0" borderId="0" xfId="0" applyFont="1" applyAlignment="1">
      <alignment horizontal="left" vertical="center" wrapText="1"/>
    </xf>
    <xf numFmtId="0" fontId="13" fillId="0" borderId="0" xfId="0" applyFont="1" applyAlignment="1">
      <alignment vertical="center" wrapText="1"/>
    </xf>
    <xf numFmtId="0" fontId="0" fillId="0" borderId="7" xfId="0" applyBorder="1" applyAlignment="1">
      <alignment vertical="center" wrapText="1"/>
    </xf>
    <xf numFmtId="0" fontId="13" fillId="0" borderId="3" xfId="0" applyFont="1" applyBorder="1" applyAlignment="1">
      <alignment vertical="center" wrapText="1"/>
    </xf>
    <xf numFmtId="0" fontId="0" fillId="0" borderId="6" xfId="0" applyBorder="1" applyAlignment="1">
      <alignment vertical="center" wrapText="1"/>
    </xf>
    <xf numFmtId="0" fontId="13" fillId="0" borderId="7" xfId="0" applyFont="1" applyBorder="1" applyAlignment="1">
      <alignment vertical="center" wrapText="1"/>
    </xf>
    <xf numFmtId="0" fontId="0" fillId="0" borderId="3"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6" xfId="0" applyBorder="1" applyAlignment="1">
      <alignment wrapText="1"/>
    </xf>
    <xf numFmtId="0" fontId="8" fillId="0" borderId="2" xfId="0" applyFont="1" applyBorder="1" applyAlignment="1">
      <alignment horizontal="left" vertical="center" wrapText="1"/>
    </xf>
    <xf numFmtId="0" fontId="0" fillId="0" borderId="4" xfId="0" applyBorder="1" applyAlignment="1">
      <alignment horizontal="left" vertical="center" wrapText="1"/>
    </xf>
    <xf numFmtId="0" fontId="10" fillId="0" borderId="2" xfId="0" applyFont="1" applyBorder="1" applyAlignment="1">
      <alignment horizontal="left" vertical="center" wrapText="1"/>
    </xf>
    <xf numFmtId="0" fontId="0" fillId="0" borderId="2" xfId="0" applyBorder="1" applyAlignment="1">
      <alignment wrapText="1"/>
    </xf>
    <xf numFmtId="0" fontId="5" fillId="0" borderId="0" xfId="0" applyFont="1" applyAlignment="1">
      <alignment vertical="center" wrapText="1"/>
    </xf>
    <xf numFmtId="0" fontId="3" fillId="4" borderId="1" xfId="0" applyFont="1" applyFill="1" applyBorder="1" applyAlignment="1">
      <alignment horizontal="left" vertical="center" wrapText="1"/>
    </xf>
    <xf numFmtId="0" fontId="0" fillId="10" borderId="0" xfId="0" applyFill="1" applyAlignment="1">
      <alignment horizontal="left" vertical="center" wrapText="1"/>
    </xf>
    <xf numFmtId="0" fontId="8" fillId="3" borderId="2" xfId="0" applyFont="1" applyFill="1" applyBorder="1" applyAlignment="1">
      <alignment horizontal="left" vertical="center" wrapText="1"/>
    </xf>
    <xf numFmtId="0" fontId="13" fillId="0" borderId="2" xfId="0" applyFont="1" applyBorder="1" applyAlignment="1">
      <alignment horizontal="left" vertical="center" wrapText="1"/>
    </xf>
    <xf numFmtId="0" fontId="13" fillId="0" borderId="0" xfId="0" applyFont="1" applyAlignment="1">
      <alignment vertical="center"/>
    </xf>
    <xf numFmtId="0" fontId="13" fillId="0" borderId="2" xfId="0" applyFont="1" applyBorder="1" applyAlignment="1">
      <alignment vertical="center"/>
    </xf>
    <xf numFmtId="0" fontId="14" fillId="0" borderId="2" xfId="0" applyFont="1" applyBorder="1" applyAlignment="1">
      <alignment horizontal="left" vertical="center" wrapText="1"/>
    </xf>
    <xf numFmtId="0" fontId="14" fillId="0" borderId="2" xfId="0" applyFont="1" applyBorder="1" applyAlignment="1">
      <alignment vertical="center" wrapText="1"/>
    </xf>
    <xf numFmtId="0" fontId="13" fillId="0" borderId="4" xfId="0" applyFont="1" applyBorder="1" applyAlignment="1">
      <alignment horizontal="left" vertical="center" wrapText="1"/>
    </xf>
    <xf numFmtId="0" fontId="13" fillId="9" borderId="2" xfId="0" applyFont="1" applyFill="1" applyBorder="1" applyAlignment="1">
      <alignment horizontal="left" vertical="center" wrapText="1"/>
    </xf>
    <xf numFmtId="0" fontId="13" fillId="4" borderId="0" xfId="0" applyFont="1" applyFill="1" applyAlignment="1">
      <alignment horizontal="left" vertical="center" wrapText="1"/>
    </xf>
    <xf numFmtId="0" fontId="13" fillId="0" borderId="0" xfId="0" applyFont="1" applyAlignment="1">
      <alignment wrapText="1"/>
    </xf>
    <xf numFmtId="0" fontId="13" fillId="0" borderId="0" xfId="0" applyFont="1"/>
    <xf numFmtId="0" fontId="13" fillId="4" borderId="2" xfId="0" applyFont="1" applyFill="1" applyBorder="1" applyAlignment="1">
      <alignment vertical="center"/>
    </xf>
    <xf numFmtId="0" fontId="13" fillId="0" borderId="2" xfId="0" applyFont="1" applyBorder="1" applyAlignment="1">
      <alignment vertical="center" wrapText="1"/>
    </xf>
    <xf numFmtId="0" fontId="15" fillId="12" borderId="2" xfId="0" applyFont="1" applyFill="1" applyBorder="1" applyAlignment="1">
      <alignment horizontal="left" vertical="center" wrapText="1"/>
    </xf>
    <xf numFmtId="0" fontId="13" fillId="9" borderId="2" xfId="0" applyFont="1" applyFill="1" applyBorder="1" applyAlignment="1">
      <alignment wrapText="1"/>
    </xf>
    <xf numFmtId="0" fontId="3" fillId="8" borderId="0" xfId="0" applyFont="1" applyFill="1" applyAlignment="1">
      <alignment vertical="center" wrapText="1"/>
    </xf>
    <xf numFmtId="0" fontId="0" fillId="11" borderId="0" xfId="0" applyFill="1" applyAlignment="1">
      <alignment vertical="center"/>
    </xf>
    <xf numFmtId="0" fontId="16" fillId="0" borderId="0" xfId="0" applyFont="1" applyAlignment="1">
      <alignment vertical="center" wrapText="1"/>
    </xf>
    <xf numFmtId="0" fontId="0" fillId="13" borderId="0" xfId="0" applyFill="1" applyAlignment="1">
      <alignment wrapText="1"/>
    </xf>
    <xf numFmtId="0" fontId="8" fillId="14" borderId="2" xfId="0" applyFont="1" applyFill="1" applyBorder="1" applyAlignment="1">
      <alignment horizontal="left" vertical="center" wrapText="1"/>
    </xf>
    <xf numFmtId="0" fontId="8" fillId="11" borderId="2" xfId="0" applyFont="1" applyFill="1" applyBorder="1" applyAlignment="1">
      <alignment horizontal="left" vertical="center" wrapText="1"/>
    </xf>
    <xf numFmtId="0" fontId="10" fillId="11" borderId="2" xfId="0" applyFont="1" applyFill="1" applyBorder="1" applyAlignment="1">
      <alignment horizontal="left" vertical="center" wrapText="1"/>
    </xf>
    <xf numFmtId="0" fontId="0" fillId="0" borderId="0" xfId="0" applyBorder="1" applyAlignment="1">
      <alignment wrapText="1"/>
    </xf>
    <xf numFmtId="0" fontId="0" fillId="0" borderId="0" xfId="0" applyBorder="1" applyAlignment="1">
      <alignment horizontal="left" vertical="center" wrapText="1"/>
    </xf>
    <xf numFmtId="0" fontId="0" fillId="0" borderId="0" xfId="0" applyBorder="1" applyAlignment="1">
      <alignment horizontal="center" vertical="center" wrapText="1"/>
    </xf>
    <xf numFmtId="0" fontId="7" fillId="0" borderId="0" xfId="0" applyFont="1" applyBorder="1" applyAlignment="1">
      <alignment wrapText="1"/>
    </xf>
    <xf numFmtId="0" fontId="12" fillId="0" borderId="0" xfId="0" applyFont="1" applyBorder="1" applyAlignment="1">
      <alignment wrapText="1"/>
    </xf>
    <xf numFmtId="0" fontId="0" fillId="0" borderId="0" xfId="0" applyBorder="1" applyAlignment="1">
      <alignment vertical="center" wrapText="1"/>
    </xf>
    <xf numFmtId="0" fontId="0" fillId="0" borderId="10" xfId="0" applyBorder="1" applyAlignment="1">
      <alignment wrapText="1"/>
    </xf>
    <xf numFmtId="0" fontId="0" fillId="0" borderId="11" xfId="0" quotePrefix="1" applyBorder="1" applyAlignment="1">
      <alignment wrapText="1"/>
    </xf>
    <xf numFmtId="0" fontId="0" fillId="0" borderId="11" xfId="0" applyBorder="1" applyAlignment="1">
      <alignment wrapText="1"/>
    </xf>
    <xf numFmtId="0" fontId="0" fillId="0" borderId="10" xfId="0" applyBorder="1" applyAlignment="1">
      <alignment vertical="center" wrapText="1"/>
    </xf>
    <xf numFmtId="0" fontId="0" fillId="0" borderId="11" xfId="0" applyBorder="1" applyAlignment="1">
      <alignment vertical="center" wrapText="1"/>
    </xf>
    <xf numFmtId="0" fontId="0" fillId="0" borderId="12" xfId="0" applyBorder="1" applyAlignment="1">
      <alignment wrapText="1"/>
    </xf>
    <xf numFmtId="0" fontId="0" fillId="0" borderId="13" xfId="0" applyBorder="1" applyAlignment="1">
      <alignment wrapText="1"/>
    </xf>
    <xf numFmtId="0" fontId="0" fillId="0" borderId="13" xfId="0"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vertical="center" wrapText="1"/>
    </xf>
    <xf numFmtId="0" fontId="0" fillId="0" borderId="14" xfId="0" applyBorder="1" applyAlignment="1">
      <alignment wrapText="1"/>
    </xf>
    <xf numFmtId="0" fontId="3" fillId="7" borderId="16" xfId="0" applyFont="1" applyFill="1" applyBorder="1" applyAlignment="1">
      <alignment horizontal="left" vertical="center" wrapText="1"/>
    </xf>
    <xf numFmtId="0" fontId="13" fillId="7" borderId="15" xfId="0" applyFont="1" applyFill="1" applyBorder="1" applyAlignment="1">
      <alignment wrapText="1"/>
    </xf>
    <xf numFmtId="0" fontId="13" fillId="7" borderId="16" xfId="0" applyFont="1" applyFill="1" applyBorder="1" applyAlignment="1">
      <alignment wrapText="1"/>
    </xf>
    <xf numFmtId="0" fontId="13" fillId="7" borderId="16" xfId="0" applyFont="1" applyFill="1" applyBorder="1" applyAlignment="1">
      <alignment horizontal="center" vertical="center" wrapText="1"/>
    </xf>
    <xf numFmtId="0" fontId="13" fillId="7" borderId="17" xfId="0" applyFont="1" applyFill="1" applyBorder="1" applyAlignment="1">
      <alignment wrapText="1"/>
    </xf>
    <xf numFmtId="0" fontId="16" fillId="0" borderId="2" xfId="0" applyFont="1" applyBorder="1" applyAlignment="1">
      <alignment vertical="center" wrapText="1"/>
    </xf>
    <xf numFmtId="0" fontId="3" fillId="7" borderId="2" xfId="0" applyFont="1" applyFill="1" applyBorder="1" applyAlignment="1">
      <alignment vertical="center" wrapText="1"/>
    </xf>
    <xf numFmtId="0" fontId="13" fillId="7" borderId="2" xfId="0" applyFont="1" applyFill="1" applyBorder="1" applyAlignment="1">
      <alignment horizontal="left" vertical="center" wrapText="1"/>
    </xf>
    <xf numFmtId="0" fontId="13" fillId="7" borderId="2" xfId="0" applyFont="1" applyFill="1" applyBorder="1"/>
    <xf numFmtId="0" fontId="13" fillId="7" borderId="2" xfId="0" applyFont="1" applyFill="1" applyBorder="1" applyAlignment="1">
      <alignment wrapText="1"/>
    </xf>
    <xf numFmtId="0" fontId="0" fillId="0" borderId="2" xfId="0" applyFont="1" applyBorder="1" applyAlignment="1">
      <alignment vertical="center" wrapText="1"/>
    </xf>
    <xf numFmtId="0" fontId="0" fillId="0" borderId="2" xfId="0" applyFont="1" applyBorder="1" applyAlignment="1">
      <alignment horizontal="left" vertical="center" wrapText="1"/>
    </xf>
    <xf numFmtId="0" fontId="0" fillId="0" borderId="2" xfId="0" applyFont="1" applyBorder="1" applyAlignment="1">
      <alignment wrapText="1"/>
    </xf>
    <xf numFmtId="0" fontId="0" fillId="0" borderId="2" xfId="0" applyBorder="1"/>
    <xf numFmtId="0" fontId="12" fillId="0" borderId="2" xfId="0" applyFont="1" applyBorder="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tefanie Broszeit" id="{F4F70C34-564E-4AB7-BEF3-676B8B7C32A8}" userId="stbr@pml.ac.uk" providerId="PeoplePicker"/>
  <person displayName="Victor Martinez Vicente" id="{011A2AD7-E0BF-43EC-BDD4-48DD07687844}" userId="S::vmv@pml.ac.uk::50f5effa-ff12-4573-a409-bf5f3f0ef31a" providerId="AD"/>
  <person displayName="Stefanie Broszeit" id="{380BF608-9ABE-4B53-BC57-F1B1C44133EF}" userId="S::stbr@pml.ac.uk::399959ed-491e-448c-9102-93e35c32de3d" providerId="AD"/>
  <person displayName="Dimos Traganos (DLR)" id="{B4BD6108-8593-4E51-99AB-1403CE25F179}" userId="S::dimosthenis.traganos_dlr.de#ext#@pml.ac.uk::19e6ce43-26da-4ef4-bec5-2bfbe241aff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2" dT="2022-06-10T18:21:51.85" personId="{011A2AD7-E0BF-43EC-BDD4-48DD07687844}" id="{3B36462D-93B5-4A1A-B8E1-E41AA9D588FC}">
    <text>Predicted count of individuals over contiguous spatial and temporal units addressing the global extent of a species group.</text>
  </threadedComment>
  <threadedComment ref="H13" dT="2022-01-31T16:58:00.18" personId="{011A2AD7-E0BF-43EC-BDD4-48DD07687844}" id="{1F9CC21E-B391-4BB1-BEA5-AE788C6CDFCA}">
    <text>@PML team to complete</text>
  </threadedComment>
  <threadedComment ref="C14" dT="2022-01-21T19:08:58.39" personId="{011A2AD7-E0BF-43EC-BDD4-48DD07687844}" id="{CCAD584B-8934-4B9B-8DCB-177DB1EFAA92}">
    <text>population is the number of organisms of the same species</text>
  </threadedComment>
  <threadedComment ref="C14" dT="2022-01-24T13:59:23.79" personId="{011A2AD7-E0BF-43EC-BDD4-48DD07687844}" id="{FC961033-CBD0-458C-9125-470F84646E10}" parentId="{CCAD584B-8934-4B9B-8DCB-177DB1EFAA92}">
    <text>The spatial and temporal variability in the distribution and abundance of species populations.</text>
  </threadedComment>
  <threadedComment ref="D14" dT="2022-01-24T14:09:57.62" personId="{011A2AD7-E0BF-43EC-BDD4-48DD07687844}" id="{66239E6F-8421-4460-A90C-BB4321D4C4AD}">
    <text>not in EBV website</text>
  </threadedComment>
  <threadedComment ref="H15" dT="2022-01-24T16:53:07.61" personId="{011A2AD7-E0BF-43EC-BDD4-48DD07687844}" id="{1AA8D2A1-5D34-4C38-AC76-47EA80707C99}">
    <text>TJ : does this exist?</text>
  </threadedComment>
  <threadedComment ref="D16" dT="2022-01-24T14:10:30.45" personId="{011A2AD7-E0BF-43EC-BDD4-48DD07687844}" id="{A4E7DE23-D39B-4B72-AD70-22CBF97602A9}">
    <text>not in EBV site</text>
  </threadedComment>
  <threadedComment ref="D18" dT="2022-01-24T14:10:15.67" personId="{011A2AD7-E0BF-43EC-BDD4-48DD07687844}" id="{9DF5EA57-BC4C-4C08-987B-63B541EB273B}">
    <text>not in EBV website</text>
  </threadedComment>
  <threadedComment ref="D20" dT="2022-01-24T14:12:13.19" personId="{011A2AD7-E0BF-43EC-BDD4-48DD07687844}" id="{3FD3AAA3-7977-4E43-92DC-C426BEABFE65}">
    <text>Chemical or physical functions promoting organism fitness and responses to environment.</text>
  </threadedComment>
  <threadedComment ref="D22" dT="2022-01-24T14:22:22.41" personId="{011A2AD7-E0BF-43EC-BDD4-48DD07687844}" id="{44DB78C6-BF58-4B98-A2AE-3487B91A3DE9}">
    <text>The diversity of functional traits of organisms in ecological assemblages.</text>
  </threadedComment>
  <threadedComment ref="O23" dT="2022-01-31T17:11:03.23" personId="{011A2AD7-E0BF-43EC-BDD4-48DD07687844}" id="{78D1DB93-1AA6-4658-9A21-D49F73812565}">
    <text>@Stefanie Broszeit is this becasue is the official name of the indicator?? I dont think chla is proxy for plastics :-)</text>
    <mentions>
      <mention mentionpersonId="{F4F70C34-564E-4AB7-BEF3-676B8B7C32A8}" mentionId="{92CCF1C4-9DAE-46AD-99C5-863ACD540E35}" startIndex="0" length="18"/>
    </mentions>
  </threadedComment>
  <threadedComment ref="O23" dT="2022-01-31T17:12:49.06" personId="{380BF608-9ABE-4B53-BC57-F1B1C44133EF}" id="{D1F8926F-071F-49C2-84E5-C14C6552060D}" parentId="{78D1DB93-1AA6-4658-9A21-D49F73812565}">
    <text xml:space="preserve">Indeed, it is the name of the indicator. </text>
  </threadedComment>
  <threadedComment ref="I32" dT="2022-02-03T17:03:38.67" personId="{B4BD6108-8593-4E51-99AB-1403CE25F179}" id="{BAE3EA36-8CB8-4176-A4B8-E8A4610B75A9}">
    <text>existing data: https://eutrophicationwatch.users.earthengine.app/view/globaleutrophication-watch</text>
  </threadedComment>
  <threadedComment ref="I33" dT="2022-02-03T17:03:22.77" personId="{B4BD6108-8593-4E51-99AB-1403CE25F179}" id="{FC19B8AD-54F5-4261-9398-1D961086A8F6}">
    <text>existing data: https://onlinelibrary.wiley.com/doi/10.1111/geb.12693</text>
  </threadedComment>
</ThreadedComments>
</file>

<file path=xl/threadedComments/threadedComment2.xml><?xml version="1.0" encoding="utf-8"?>
<ThreadedComments xmlns="http://schemas.microsoft.com/office/spreadsheetml/2018/threadedcomments" xmlns:x="http://schemas.openxmlformats.org/spreadsheetml/2006/main">
  <threadedComment ref="D12" dT="2022-06-10T18:21:51.85" personId="{011A2AD7-E0BF-43EC-BDD4-48DD07687844}" id="{8C1FB793-59FE-4049-9176-A1D4356356C3}">
    <text>Predicted count of individuals over contiguous spatial and temporal units addressing the global extent of a species group.</text>
  </threadedComment>
  <threadedComment ref="H13" dT="2022-01-31T16:58:00.18" personId="{011A2AD7-E0BF-43EC-BDD4-48DD07687844}" id="{5BD62738-DECE-4467-B280-FF31EC8A2B59}">
    <text>@PML team to complete</text>
  </threadedComment>
  <threadedComment ref="C14" dT="2022-01-21T19:08:58.39" personId="{011A2AD7-E0BF-43EC-BDD4-48DD07687844}" id="{1E336C4F-FD23-402F-815C-E0C539655FF6}">
    <text>population is the number of organisms of the same species</text>
  </threadedComment>
  <threadedComment ref="C14" dT="2022-01-24T13:59:23.79" personId="{011A2AD7-E0BF-43EC-BDD4-48DD07687844}" id="{72825C84-B19E-48C3-9032-A10BAA1CDB20}" parentId="{1E336C4F-FD23-402F-815C-E0C539655FF6}">
    <text>The spatial and temporal variability in the distribution and abundance of species populations.</text>
  </threadedComment>
  <threadedComment ref="D14" dT="2022-01-24T14:09:57.62" personId="{011A2AD7-E0BF-43EC-BDD4-48DD07687844}" id="{9E3218BA-862D-4A5A-883B-605595612553}">
    <text>not in EBV website</text>
  </threadedComment>
  <threadedComment ref="H15" dT="2022-01-24T16:53:07.61" personId="{011A2AD7-E0BF-43EC-BDD4-48DD07687844}" id="{BC8CBCBA-14A3-47F0-9D95-FE96EBBA6CC2}">
    <text>TJ : does this exist?</text>
  </threadedComment>
  <threadedComment ref="D16" dT="2022-01-24T14:10:30.45" personId="{011A2AD7-E0BF-43EC-BDD4-48DD07687844}" id="{04F227D5-7D5F-42E9-928F-AA35E08AD4B5}">
    <text>not in EBV site</text>
  </threadedComment>
  <threadedComment ref="D18" dT="2022-01-24T14:10:15.67" personId="{011A2AD7-E0BF-43EC-BDD4-48DD07687844}" id="{57CA06BE-3BAA-4B1C-ABAB-AD1CA6B80B1A}">
    <text>not in EBV website</text>
  </threadedComment>
  <threadedComment ref="D20" dT="2022-01-24T14:12:13.19" personId="{011A2AD7-E0BF-43EC-BDD4-48DD07687844}" id="{6818060F-489B-4CD7-ADBD-EA5AC828E405}">
    <text>Chemical or physical functions promoting organism fitness and responses to environment.</text>
  </threadedComment>
  <threadedComment ref="D22" dT="2022-01-24T14:22:22.41" personId="{011A2AD7-E0BF-43EC-BDD4-48DD07687844}" id="{4E26333A-5F35-4AC4-ADBA-B4310F357C22}">
    <text>The diversity of functional traits of organisms in ecological assemblages.</text>
  </threadedComment>
  <threadedComment ref="P23" dT="2022-01-31T17:11:03.23" personId="{011A2AD7-E0BF-43EC-BDD4-48DD07687844}" id="{2F1C644F-2FA7-40D9-AE5B-799B12A1F851}">
    <text>@Stefanie Broszeit is this becasue is the official name of the indicator?? I dont think chla is proxy for plastics :-)</text>
    <mentions>
      <mention mentionpersonId="{F4F70C34-564E-4AB7-BEF3-676B8B7C32A8}" mentionId="{4B9F04BF-074B-485A-B648-023B1BEEFE3D}" startIndex="0" length="18"/>
    </mentions>
  </threadedComment>
  <threadedComment ref="P23" dT="2022-01-31T17:12:49.06" personId="{380BF608-9ABE-4B53-BC57-F1B1C44133EF}" id="{BAA7DAF8-160C-4A04-9A88-20CDDFA9EFC3}" parentId="{2F1C644F-2FA7-40D9-AE5B-799B12A1F851}">
    <text xml:space="preserve">Indeed, it is the name of the indicator. </text>
  </threadedComment>
  <threadedComment ref="P23" dT="2022-07-13T15:49:52.49" personId="{380BF608-9ABE-4B53-BC57-F1B1C44133EF}" id="{53310690-1889-4BB4-A2CE-AE00117145A0}" parentId="{2F1C644F-2FA7-40D9-AE5B-799B12A1F851}">
    <text>I put this in here because of hte eutrophciation part (i).</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s://geobon.org/ebvs/what-are-ebvs/"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9E4C4-0A92-48CF-A810-E79FBF82BC35}">
  <dimension ref="A1:C11"/>
  <sheetViews>
    <sheetView workbookViewId="0">
      <selection activeCell="A12" sqref="A12"/>
    </sheetView>
  </sheetViews>
  <sheetFormatPr defaultColWidth="8.6640625" defaultRowHeight="14.4" x14ac:dyDescent="0.3"/>
  <cols>
    <col min="1" max="1" width="18.6640625" bestFit="1" customWidth="1"/>
    <col min="2" max="2" width="10.44140625" bestFit="1" customWidth="1"/>
    <col min="3" max="3" width="46.6640625" bestFit="1" customWidth="1"/>
  </cols>
  <sheetData>
    <row r="1" spans="1:3" x14ac:dyDescent="0.3">
      <c r="A1" t="s">
        <v>0</v>
      </c>
      <c r="B1" t="s">
        <v>1</v>
      </c>
      <c r="C1" t="s">
        <v>2</v>
      </c>
    </row>
    <row r="2" spans="1:3" x14ac:dyDescent="0.3">
      <c r="A2" t="s">
        <v>3</v>
      </c>
      <c r="B2" s="3">
        <v>44580</v>
      </c>
      <c r="C2" t="s">
        <v>4</v>
      </c>
    </row>
    <row r="3" spans="1:3" x14ac:dyDescent="0.3">
      <c r="A3" t="s">
        <v>5</v>
      </c>
      <c r="B3" s="4">
        <v>44580</v>
      </c>
      <c r="C3" t="s">
        <v>6</v>
      </c>
    </row>
    <row r="4" spans="1:3" x14ac:dyDescent="0.3">
      <c r="A4" t="s">
        <v>7</v>
      </c>
      <c r="B4" s="3">
        <v>44581</v>
      </c>
      <c r="C4" t="s">
        <v>8</v>
      </c>
    </row>
    <row r="5" spans="1:3" x14ac:dyDescent="0.3">
      <c r="A5" t="s">
        <v>9</v>
      </c>
      <c r="B5" s="3">
        <v>44582</v>
      </c>
      <c r="C5" t="s">
        <v>10</v>
      </c>
    </row>
    <row r="6" spans="1:3" x14ac:dyDescent="0.3">
      <c r="A6" t="s">
        <v>11</v>
      </c>
      <c r="B6" s="3">
        <v>44582</v>
      </c>
      <c r="C6" t="s">
        <v>12</v>
      </c>
    </row>
    <row r="7" spans="1:3" x14ac:dyDescent="0.3">
      <c r="A7" t="s">
        <v>13</v>
      </c>
      <c r="C7" t="s">
        <v>14</v>
      </c>
    </row>
    <row r="8" spans="1:3" x14ac:dyDescent="0.3">
      <c r="A8" t="s">
        <v>15</v>
      </c>
      <c r="B8" s="3">
        <v>44585</v>
      </c>
      <c r="C8" t="s">
        <v>16</v>
      </c>
    </row>
    <row r="9" spans="1:3" x14ac:dyDescent="0.3">
      <c r="A9" t="s">
        <v>17</v>
      </c>
      <c r="B9" s="3">
        <v>44592</v>
      </c>
      <c r="C9" t="s">
        <v>18</v>
      </c>
    </row>
    <row r="10" spans="1:3" x14ac:dyDescent="0.3">
      <c r="A10" t="s">
        <v>19</v>
      </c>
      <c r="B10" s="3">
        <v>44593</v>
      </c>
      <c r="C10" t="s">
        <v>20</v>
      </c>
    </row>
    <row r="11" spans="1:3" x14ac:dyDescent="0.3">
      <c r="A11" t="s">
        <v>21</v>
      </c>
      <c r="B11" s="3">
        <v>44722</v>
      </c>
      <c r="C11" t="s">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C625C-6334-44EB-ACEE-A6D15C316FF0}">
  <dimension ref="A1:W63"/>
  <sheetViews>
    <sheetView topLeftCell="A13" zoomScale="94" zoomScaleNormal="137" workbookViewId="0">
      <selection activeCell="M7" sqref="M7"/>
    </sheetView>
  </sheetViews>
  <sheetFormatPr defaultColWidth="8.6640625" defaultRowHeight="14.4" x14ac:dyDescent="0.3"/>
  <cols>
    <col min="1" max="1" width="2.6640625" style="8" bestFit="1" customWidth="1"/>
    <col min="2" max="2" width="66.33203125" style="9" bestFit="1" customWidth="1"/>
    <col min="3" max="3" width="24.33203125" style="8" bestFit="1" customWidth="1"/>
    <col min="4" max="4" width="50.44140625" style="26" bestFit="1" customWidth="1"/>
    <col min="5" max="5" width="88.44140625" style="8" customWidth="1"/>
    <col min="6" max="6" width="23" style="26" bestFit="1" customWidth="1"/>
    <col min="7" max="7" width="16.44140625" style="26" customWidth="1"/>
    <col min="8" max="8" width="28.44140625" style="1" customWidth="1"/>
    <col min="9" max="9" width="40.6640625" style="1" bestFit="1" customWidth="1"/>
    <col min="10" max="10" width="17.109375" style="19" bestFit="1" customWidth="1"/>
    <col min="11" max="11" width="42.33203125" style="1" customWidth="1"/>
    <col min="12" max="12" width="64.109375" style="1" customWidth="1"/>
    <col min="13" max="13" width="68.6640625" style="12" customWidth="1"/>
    <col min="14" max="14" width="50.109375" style="12" customWidth="1"/>
    <col min="15" max="15" width="45.77734375" style="12" customWidth="1"/>
    <col min="16" max="16" width="51.33203125" style="1" customWidth="1"/>
    <col min="17" max="17" width="14.109375" style="1" customWidth="1"/>
  </cols>
  <sheetData>
    <row r="1" spans="1:23" s="1" customFormat="1" ht="28.8" x14ac:dyDescent="0.3">
      <c r="A1" s="12"/>
      <c r="B1" s="12"/>
      <c r="C1" s="12"/>
      <c r="D1" s="26"/>
      <c r="E1" s="12" t="s">
        <v>23</v>
      </c>
      <c r="F1" s="26" t="s">
        <v>24</v>
      </c>
      <c r="G1" s="26" t="s">
        <v>25</v>
      </c>
      <c r="H1" s="12" t="s">
        <v>23</v>
      </c>
      <c r="I1" s="12" t="s">
        <v>23</v>
      </c>
      <c r="J1" s="23"/>
      <c r="K1" s="12"/>
      <c r="L1" s="12" t="s">
        <v>23</v>
      </c>
      <c r="M1" s="12"/>
      <c r="N1" s="12"/>
      <c r="O1" s="12"/>
      <c r="P1" s="12"/>
    </row>
    <row r="2" spans="1:23" s="1" customFormat="1" x14ac:dyDescent="0.3">
      <c r="A2" s="12"/>
      <c r="B2" s="12"/>
      <c r="C2" s="12"/>
      <c r="D2" s="26"/>
      <c r="E2" s="12"/>
      <c r="F2" s="26" t="s">
        <v>26</v>
      </c>
      <c r="G2" s="26" t="s">
        <v>27</v>
      </c>
      <c r="H2" s="12" t="s">
        <v>28</v>
      </c>
      <c r="I2" s="12" t="s">
        <v>28</v>
      </c>
      <c r="J2" s="23"/>
      <c r="K2" s="12"/>
      <c r="L2" s="45" t="s">
        <v>29</v>
      </c>
      <c r="M2" s="12"/>
      <c r="N2" s="12"/>
      <c r="O2" s="12"/>
      <c r="P2" s="12"/>
    </row>
    <row r="3" spans="1:23" s="1" customFormat="1" x14ac:dyDescent="0.3">
      <c r="A3" s="12"/>
      <c r="B3" s="12"/>
      <c r="C3" s="12"/>
      <c r="D3" s="26"/>
      <c r="E3" s="12"/>
      <c r="F3" s="26" t="s">
        <v>30</v>
      </c>
      <c r="G3" s="26" t="s">
        <v>31</v>
      </c>
      <c r="H3" s="15" t="s">
        <v>32</v>
      </c>
      <c r="I3" s="15" t="s">
        <v>32</v>
      </c>
      <c r="J3" s="23"/>
      <c r="K3" s="12"/>
      <c r="L3" s="12"/>
      <c r="M3" s="12"/>
      <c r="N3" s="12"/>
      <c r="O3" s="12"/>
      <c r="P3" s="12"/>
    </row>
    <row r="4" spans="1:23" s="1" customFormat="1" x14ac:dyDescent="0.3">
      <c r="A4" s="12"/>
      <c r="B4" s="12"/>
      <c r="C4" s="12"/>
      <c r="D4" s="26"/>
      <c r="E4" s="12"/>
      <c r="F4" s="26" t="s">
        <v>33</v>
      </c>
      <c r="G4" s="26" t="s">
        <v>34</v>
      </c>
      <c r="H4" s="15"/>
      <c r="I4" s="15"/>
      <c r="J4" s="23"/>
      <c r="K4" s="12"/>
      <c r="L4" s="12"/>
      <c r="M4" s="12"/>
      <c r="N4" s="12"/>
      <c r="O4" s="12"/>
      <c r="P4" s="12"/>
    </row>
    <row r="5" spans="1:23" s="1" customFormat="1" x14ac:dyDescent="0.3">
      <c r="A5" s="12"/>
      <c r="B5" s="12"/>
      <c r="C5" s="12"/>
      <c r="D5" s="26"/>
      <c r="E5" s="12"/>
      <c r="F5" s="26" t="s">
        <v>35</v>
      </c>
      <c r="G5" s="26" t="s">
        <v>36</v>
      </c>
      <c r="H5" s="15"/>
      <c r="I5" s="15"/>
      <c r="J5" s="23"/>
      <c r="K5" s="12"/>
      <c r="L5" s="12"/>
      <c r="M5" s="12"/>
      <c r="N5" s="12"/>
      <c r="O5" s="12"/>
      <c r="P5" s="12"/>
    </row>
    <row r="6" spans="1:23" s="1" customFormat="1" ht="28.8" x14ac:dyDescent="0.3">
      <c r="A6" s="12"/>
      <c r="B6" s="12"/>
      <c r="C6" s="12"/>
      <c r="D6" s="26"/>
      <c r="E6" s="12"/>
      <c r="F6" s="26" t="s">
        <v>37</v>
      </c>
      <c r="G6" s="26" t="s">
        <v>38</v>
      </c>
      <c r="H6" s="15"/>
      <c r="I6" s="15"/>
      <c r="J6" s="23"/>
      <c r="K6" s="12"/>
      <c r="L6" s="12"/>
      <c r="M6" s="12"/>
      <c r="N6" s="12"/>
      <c r="O6" s="12"/>
      <c r="P6" s="12"/>
    </row>
    <row r="7" spans="1:23" s="1" customFormat="1" ht="28.8" x14ac:dyDescent="0.3">
      <c r="A7" s="12"/>
      <c r="B7" s="24"/>
      <c r="C7" s="12"/>
      <c r="D7" s="26"/>
      <c r="E7" s="12"/>
      <c r="F7" s="26" t="s">
        <v>39</v>
      </c>
      <c r="H7" s="16" t="s">
        <v>40</v>
      </c>
      <c r="I7" s="16" t="s">
        <v>40</v>
      </c>
      <c r="J7" s="23"/>
      <c r="K7" s="12"/>
      <c r="L7" s="12"/>
      <c r="M7" s="12"/>
      <c r="N7" s="12"/>
      <c r="O7" s="12"/>
      <c r="P7" s="12"/>
    </row>
    <row r="8" spans="1:23" s="1" customFormat="1" x14ac:dyDescent="0.3">
      <c r="A8" s="12"/>
      <c r="B8" s="12"/>
      <c r="C8" s="12"/>
      <c r="D8" s="41"/>
      <c r="E8" s="12"/>
      <c r="F8" s="26" t="s">
        <v>41</v>
      </c>
      <c r="H8" s="17" t="s">
        <v>42</v>
      </c>
      <c r="I8" s="17" t="s">
        <v>42</v>
      </c>
      <c r="J8" s="23"/>
      <c r="K8" s="12"/>
      <c r="L8" s="12"/>
      <c r="M8" s="12"/>
      <c r="N8" s="12"/>
      <c r="O8" s="12"/>
      <c r="P8" s="12"/>
    </row>
    <row r="9" spans="1:23" s="1" customFormat="1" ht="28.8" x14ac:dyDescent="0.3">
      <c r="A9" s="12"/>
      <c r="B9" s="12"/>
      <c r="C9" s="12"/>
      <c r="D9" s="26"/>
      <c r="E9" s="12"/>
      <c r="F9" s="26" t="s">
        <v>43</v>
      </c>
      <c r="H9" s="18" t="s">
        <v>44</v>
      </c>
      <c r="I9" s="18" t="s">
        <v>44</v>
      </c>
      <c r="J9" s="23"/>
      <c r="K9" s="12"/>
      <c r="L9" s="12"/>
      <c r="M9" s="12"/>
      <c r="N9" s="12"/>
      <c r="O9" s="12"/>
      <c r="P9" s="12"/>
    </row>
    <row r="10" spans="1:23" ht="90" x14ac:dyDescent="0.3">
      <c r="A10" s="29" t="s">
        <v>45</v>
      </c>
      <c r="B10" s="46" t="s">
        <v>46</v>
      </c>
      <c r="C10" s="46" t="s">
        <v>47</v>
      </c>
      <c r="D10" s="47" t="s">
        <v>48</v>
      </c>
      <c r="E10" s="48" t="s">
        <v>49</v>
      </c>
      <c r="F10" s="59" t="s">
        <v>24</v>
      </c>
      <c r="G10" s="59" t="s">
        <v>25</v>
      </c>
      <c r="H10" s="48" t="s">
        <v>50</v>
      </c>
      <c r="I10" s="48" t="s">
        <v>51</v>
      </c>
      <c r="J10" s="49" t="s">
        <v>52</v>
      </c>
      <c r="K10" s="21" t="s">
        <v>53</v>
      </c>
      <c r="L10" s="21" t="s">
        <v>54</v>
      </c>
      <c r="M10" s="21" t="s">
        <v>55</v>
      </c>
      <c r="N10" s="21" t="s">
        <v>56</v>
      </c>
      <c r="O10" s="21" t="s">
        <v>57</v>
      </c>
      <c r="P10" s="21" t="s">
        <v>58</v>
      </c>
      <c r="Q10" s="14"/>
      <c r="R10" s="25"/>
      <c r="S10" s="25"/>
      <c r="T10" s="25"/>
      <c r="U10" s="25"/>
      <c r="V10" s="25"/>
      <c r="W10" s="25"/>
    </row>
    <row r="11" spans="1:23" s="28" customFormat="1" ht="72" x14ac:dyDescent="0.3">
      <c r="A11" s="28">
        <v>1</v>
      </c>
      <c r="B11" s="54" t="s">
        <v>59</v>
      </c>
      <c r="C11" s="54" t="s">
        <v>60</v>
      </c>
      <c r="D11" s="44" t="s">
        <v>61</v>
      </c>
      <c r="E11" s="57" t="s">
        <v>62</v>
      </c>
      <c r="F11" s="58" t="s">
        <v>63</v>
      </c>
      <c r="G11" s="58" t="s">
        <v>64</v>
      </c>
      <c r="H11" s="53"/>
      <c r="I11" s="53"/>
      <c r="J11" s="53" t="str">
        <f>A11&amp;"."&amp;LEFT(C11,2)&amp;"."&amp;LEFT(D11,2)&amp;"."&amp;F11&amp;"."&amp;G11</f>
        <v>1.1 .1 .XXX.YYY</v>
      </c>
      <c r="K11" s="12" t="s">
        <v>65</v>
      </c>
      <c r="L11" s="12" t="s">
        <v>66</v>
      </c>
      <c r="M11" s="12"/>
      <c r="N11" s="12" t="s">
        <v>67</v>
      </c>
      <c r="O11" s="12" t="s">
        <v>68</v>
      </c>
      <c r="P11" s="12"/>
      <c r="Q11" s="26"/>
    </row>
    <row r="12" spans="1:23" x14ac:dyDescent="0.3">
      <c r="A12" s="28">
        <v>1</v>
      </c>
      <c r="B12" s="54" t="s">
        <v>59</v>
      </c>
      <c r="C12" s="54" t="s">
        <v>60</v>
      </c>
      <c r="D12" s="44" t="s">
        <v>69</v>
      </c>
      <c r="E12" s="20" t="s">
        <v>70</v>
      </c>
      <c r="F12" s="58" t="s">
        <v>63</v>
      </c>
      <c r="G12" s="58" t="s">
        <v>64</v>
      </c>
      <c r="H12" s="53"/>
      <c r="I12" s="71"/>
      <c r="J12" s="53" t="str">
        <f t="shared" ref="J12:J32" si="0">A12&amp;"."&amp;LEFT(C12,2)&amp;"."&amp;LEFT(D12,2)&amp;"."&amp;F12&amp;"."&amp;G12</f>
        <v>1.1 .2 .XXX.YYY</v>
      </c>
      <c r="K12" s="23"/>
      <c r="L12" s="12"/>
      <c r="P12" s="12"/>
    </row>
    <row r="13" spans="1:23" ht="24.45" customHeight="1" x14ac:dyDescent="0.3">
      <c r="A13" s="28">
        <v>1</v>
      </c>
      <c r="B13" s="54" t="s">
        <v>59</v>
      </c>
      <c r="C13" s="54" t="s">
        <v>60</v>
      </c>
      <c r="D13" s="44" t="s">
        <v>71</v>
      </c>
      <c r="E13" s="58" t="s">
        <v>72</v>
      </c>
      <c r="F13" s="58" t="s">
        <v>63</v>
      </c>
      <c r="G13" s="58" t="s">
        <v>64</v>
      </c>
      <c r="H13" s="53"/>
      <c r="I13" s="53"/>
      <c r="J13" s="53" t="str">
        <f t="shared" si="0"/>
        <v>1.1 .3 .XXX.YYY</v>
      </c>
      <c r="K13" s="12" t="s">
        <v>73</v>
      </c>
      <c r="L13" s="12"/>
      <c r="M13" s="12" t="s">
        <v>74</v>
      </c>
      <c r="O13" s="12" t="s">
        <v>68</v>
      </c>
      <c r="P13" s="10"/>
    </row>
    <row r="14" spans="1:23" x14ac:dyDescent="0.3">
      <c r="A14" s="28">
        <v>1</v>
      </c>
      <c r="B14" s="54" t="s">
        <v>59</v>
      </c>
      <c r="C14" s="54" t="s">
        <v>60</v>
      </c>
      <c r="D14" s="42" t="s">
        <v>75</v>
      </c>
      <c r="E14" s="20" t="s">
        <v>76</v>
      </c>
      <c r="F14" s="58" t="s">
        <v>63</v>
      </c>
      <c r="G14" s="58" t="s">
        <v>64</v>
      </c>
      <c r="H14" s="53"/>
      <c r="I14" s="71"/>
      <c r="J14" s="53" t="str">
        <f t="shared" si="0"/>
        <v>1.1 .4 .XXX.YYY</v>
      </c>
      <c r="K14" s="23"/>
      <c r="L14" s="12"/>
      <c r="P14" s="12"/>
    </row>
    <row r="15" spans="1:23" ht="19.95" customHeight="1" x14ac:dyDescent="0.3">
      <c r="A15" s="28">
        <v>1</v>
      </c>
      <c r="B15" s="54" t="s">
        <v>59</v>
      </c>
      <c r="C15" s="54" t="s">
        <v>77</v>
      </c>
      <c r="D15" s="44" t="s">
        <v>78</v>
      </c>
      <c r="E15" s="58" t="s">
        <v>79</v>
      </c>
      <c r="F15" s="58" t="s">
        <v>63</v>
      </c>
      <c r="G15" s="58" t="s">
        <v>64</v>
      </c>
      <c r="H15" s="53"/>
      <c r="I15" s="53"/>
      <c r="J15" s="53" t="str">
        <f t="shared" si="0"/>
        <v>1.2 .5 .XXX.YYY</v>
      </c>
      <c r="K15" s="12"/>
      <c r="M15" s="1"/>
      <c r="N15" s="1"/>
      <c r="O15" s="1"/>
      <c r="P15"/>
      <c r="Q15"/>
    </row>
    <row r="16" spans="1:23" x14ac:dyDescent="0.3">
      <c r="A16" s="28">
        <v>1</v>
      </c>
      <c r="B16" s="54" t="s">
        <v>59</v>
      </c>
      <c r="C16" s="54" t="s">
        <v>77</v>
      </c>
      <c r="D16" s="43" t="s">
        <v>80</v>
      </c>
      <c r="E16" s="20" t="s">
        <v>81</v>
      </c>
      <c r="F16" s="58" t="s">
        <v>63</v>
      </c>
      <c r="G16" s="58" t="s">
        <v>64</v>
      </c>
      <c r="H16" s="53"/>
      <c r="I16" s="71"/>
      <c r="J16" s="53" t="str">
        <f t="shared" si="0"/>
        <v>1.2 .6 .XXX.YYY</v>
      </c>
      <c r="K16" s="23"/>
      <c r="L16" s="12"/>
      <c r="P16" s="12"/>
    </row>
    <row r="17" spans="1:23" x14ac:dyDescent="0.3">
      <c r="A17" s="28">
        <v>1</v>
      </c>
      <c r="B17" s="54" t="s">
        <v>59</v>
      </c>
      <c r="C17" s="54" t="s">
        <v>77</v>
      </c>
      <c r="D17" s="44" t="s">
        <v>82</v>
      </c>
      <c r="E17" s="20" t="s">
        <v>81</v>
      </c>
      <c r="F17" s="58" t="s">
        <v>63</v>
      </c>
      <c r="G17" s="58" t="s">
        <v>64</v>
      </c>
      <c r="H17" s="53"/>
      <c r="I17" s="71"/>
      <c r="J17" s="53" t="str">
        <f t="shared" si="0"/>
        <v>1.2 .7 .XXX.YYY</v>
      </c>
      <c r="K17" s="23"/>
      <c r="L17" s="12"/>
      <c r="P17" s="12"/>
    </row>
    <row r="18" spans="1:23" x14ac:dyDescent="0.3">
      <c r="A18" s="28">
        <v>1</v>
      </c>
      <c r="B18" s="54" t="s">
        <v>59</v>
      </c>
      <c r="C18" s="54" t="s">
        <v>77</v>
      </c>
      <c r="D18" s="42" t="s">
        <v>83</v>
      </c>
      <c r="E18" s="20" t="s">
        <v>81</v>
      </c>
      <c r="F18" s="58" t="s">
        <v>63</v>
      </c>
      <c r="G18" s="58" t="s">
        <v>64</v>
      </c>
      <c r="H18" s="53"/>
      <c r="I18" s="71"/>
      <c r="J18" s="53" t="str">
        <f t="shared" si="0"/>
        <v>1.2 .8 .XXX.YYY</v>
      </c>
      <c r="K18" s="23"/>
      <c r="L18" s="12"/>
      <c r="P18" s="12"/>
    </row>
    <row r="19" spans="1:23" x14ac:dyDescent="0.3">
      <c r="A19" s="28">
        <v>1</v>
      </c>
      <c r="B19" s="54" t="s">
        <v>59</v>
      </c>
      <c r="C19" s="54" t="s">
        <v>77</v>
      </c>
      <c r="D19" s="44" t="s">
        <v>84</v>
      </c>
      <c r="E19" s="20" t="s">
        <v>85</v>
      </c>
      <c r="F19" s="58" t="s">
        <v>63</v>
      </c>
      <c r="G19" s="58" t="s">
        <v>64</v>
      </c>
      <c r="H19" s="53"/>
      <c r="I19" s="53"/>
      <c r="J19" s="53" t="str">
        <f t="shared" si="0"/>
        <v>1.2 .9 .XXX.YYY</v>
      </c>
      <c r="K19" s="23"/>
      <c r="L19" s="12"/>
      <c r="P19" s="12"/>
    </row>
    <row r="20" spans="1:23" x14ac:dyDescent="0.3">
      <c r="A20" s="28">
        <v>1</v>
      </c>
      <c r="B20" s="54" t="s">
        <v>59</v>
      </c>
      <c r="C20" s="54" t="s">
        <v>77</v>
      </c>
      <c r="D20" s="44" t="s">
        <v>86</v>
      </c>
      <c r="E20" s="20" t="s">
        <v>87</v>
      </c>
      <c r="F20" s="58" t="s">
        <v>63</v>
      </c>
      <c r="G20" s="58" t="s">
        <v>64</v>
      </c>
      <c r="H20" s="72"/>
      <c r="I20" s="53"/>
      <c r="J20" s="53" t="str">
        <f t="shared" si="0"/>
        <v>1.2 .10.XXX.YYY</v>
      </c>
      <c r="K20" s="12"/>
      <c r="M20" s="1"/>
      <c r="N20" s="1"/>
      <c r="O20" s="1"/>
      <c r="P20"/>
      <c r="Q20"/>
    </row>
    <row r="21" spans="1:23" x14ac:dyDescent="0.3">
      <c r="A21" s="28">
        <v>1</v>
      </c>
      <c r="B21" s="54" t="s">
        <v>59</v>
      </c>
      <c r="C21" s="54" t="s">
        <v>88</v>
      </c>
      <c r="D21" s="54" t="s">
        <v>89</v>
      </c>
      <c r="E21" s="58" t="s">
        <v>90</v>
      </c>
      <c r="F21" s="58" t="s">
        <v>63</v>
      </c>
      <c r="G21" s="58" t="s">
        <v>64</v>
      </c>
      <c r="H21" s="72"/>
      <c r="I21" s="53"/>
      <c r="J21" s="53" t="str">
        <f t="shared" si="0"/>
        <v>1.3 .11.XXX.YYY</v>
      </c>
      <c r="K21" s="12"/>
      <c r="M21" s="1"/>
      <c r="N21" s="1"/>
      <c r="O21" s="1"/>
      <c r="P21"/>
      <c r="Q21"/>
    </row>
    <row r="22" spans="1:23" x14ac:dyDescent="0.3">
      <c r="A22" s="28">
        <v>1</v>
      </c>
      <c r="B22" s="54" t="s">
        <v>59</v>
      </c>
      <c r="C22" s="54" t="s">
        <v>88</v>
      </c>
      <c r="D22" s="54" t="s">
        <v>91</v>
      </c>
      <c r="E22" s="20" t="s">
        <v>92</v>
      </c>
      <c r="F22" s="58" t="s">
        <v>63</v>
      </c>
      <c r="G22" s="58" t="s">
        <v>64</v>
      </c>
      <c r="H22" s="72"/>
      <c r="I22" s="53"/>
      <c r="J22" s="53" t="str">
        <f t="shared" si="0"/>
        <v>1.3 .12.XXX.YYY</v>
      </c>
      <c r="K22" s="12"/>
      <c r="M22" s="1"/>
      <c r="N22" s="1"/>
      <c r="O22" s="1"/>
      <c r="P22"/>
      <c r="Q22"/>
    </row>
    <row r="23" spans="1:23" ht="28.8" x14ac:dyDescent="0.3">
      <c r="A23" s="28">
        <v>1</v>
      </c>
      <c r="B23" s="54" t="s">
        <v>59</v>
      </c>
      <c r="C23" s="54" t="s">
        <v>88</v>
      </c>
      <c r="D23" s="54" t="s">
        <v>93</v>
      </c>
      <c r="E23" s="20" t="s">
        <v>94</v>
      </c>
      <c r="F23" s="58" t="s">
        <v>63</v>
      </c>
      <c r="G23" s="58" t="s">
        <v>64</v>
      </c>
      <c r="H23" s="72"/>
      <c r="I23" s="53"/>
      <c r="J23" s="53" t="str">
        <f t="shared" si="0"/>
        <v>1.3 .13.XXX.YYY</v>
      </c>
      <c r="K23" s="12"/>
      <c r="M23" s="1" t="s">
        <v>74</v>
      </c>
      <c r="N23" s="1"/>
      <c r="O23" s="1" t="s">
        <v>68</v>
      </c>
      <c r="P23"/>
    </row>
    <row r="24" spans="1:23" x14ac:dyDescent="0.3">
      <c r="A24" s="28">
        <v>1</v>
      </c>
      <c r="B24" s="54" t="s">
        <v>59</v>
      </c>
      <c r="C24" s="54" t="s">
        <v>88</v>
      </c>
      <c r="D24" s="54" t="s">
        <v>95</v>
      </c>
      <c r="E24" s="20" t="s">
        <v>96</v>
      </c>
      <c r="F24" s="58" t="s">
        <v>63</v>
      </c>
      <c r="G24" s="58" t="s">
        <v>64</v>
      </c>
      <c r="H24" s="72"/>
      <c r="I24" s="73"/>
      <c r="J24" s="53" t="str">
        <f t="shared" si="0"/>
        <v>1.3 .14.XXX.YYY</v>
      </c>
      <c r="K24" s="23"/>
      <c r="N24" s="1"/>
      <c r="O24" s="1"/>
      <c r="P24"/>
    </row>
    <row r="25" spans="1:23" ht="28.8" x14ac:dyDescent="0.3">
      <c r="A25" s="28">
        <v>1</v>
      </c>
      <c r="B25" s="54" t="s">
        <v>59</v>
      </c>
      <c r="C25" s="54" t="s">
        <v>97</v>
      </c>
      <c r="D25" s="44" t="s">
        <v>98</v>
      </c>
      <c r="E25" s="58" t="s">
        <v>99</v>
      </c>
      <c r="F25" s="58" t="s">
        <v>63</v>
      </c>
      <c r="G25" s="58" t="s">
        <v>64</v>
      </c>
      <c r="H25" s="72"/>
      <c r="I25" s="53"/>
      <c r="J25" s="53" t="str">
        <f t="shared" si="0"/>
        <v>1.4 .15.XXX.YYY</v>
      </c>
      <c r="K25" s="12"/>
      <c r="M25" s="1"/>
      <c r="N25" s="1"/>
      <c r="O25" s="1" t="s">
        <v>68</v>
      </c>
    </row>
    <row r="26" spans="1:23" x14ac:dyDescent="0.3">
      <c r="A26" s="28">
        <v>1</v>
      </c>
      <c r="B26" s="54" t="s">
        <v>59</v>
      </c>
      <c r="C26" s="54" t="s">
        <v>97</v>
      </c>
      <c r="D26" s="44" t="s">
        <v>100</v>
      </c>
      <c r="E26" s="58"/>
      <c r="F26" s="58" t="s">
        <v>63</v>
      </c>
      <c r="G26" s="58" t="s">
        <v>64</v>
      </c>
      <c r="H26" s="72"/>
      <c r="I26" s="74"/>
      <c r="J26" s="53" t="str">
        <f t="shared" si="0"/>
        <v>1.4 .16.XXX.YYY</v>
      </c>
      <c r="K26" s="23"/>
      <c r="L26" s="12"/>
      <c r="P26" s="12"/>
    </row>
    <row r="27" spans="1:23" ht="34.950000000000003" customHeight="1" x14ac:dyDescent="0.3">
      <c r="A27" s="28">
        <v>1</v>
      </c>
      <c r="B27" s="54" t="s">
        <v>59</v>
      </c>
      <c r="C27" s="54" t="s">
        <v>97</v>
      </c>
      <c r="D27" s="44" t="s">
        <v>101</v>
      </c>
      <c r="E27" s="60" t="s">
        <v>102</v>
      </c>
      <c r="F27" s="58" t="s">
        <v>63</v>
      </c>
      <c r="G27" s="58" t="s">
        <v>64</v>
      </c>
      <c r="H27" s="72"/>
      <c r="I27" s="71"/>
      <c r="J27" s="53" t="str">
        <f t="shared" si="0"/>
        <v>1.4 .17.XXX.YYY</v>
      </c>
      <c r="K27" s="23" t="s">
        <v>103</v>
      </c>
      <c r="L27" s="12" t="s">
        <v>104</v>
      </c>
      <c r="M27" s="12" t="s">
        <v>105</v>
      </c>
      <c r="P27" s="12"/>
    </row>
    <row r="28" spans="1:23" x14ac:dyDescent="0.3">
      <c r="A28" s="28">
        <v>1</v>
      </c>
      <c r="B28" s="54" t="s">
        <v>59</v>
      </c>
      <c r="C28" s="54" t="s">
        <v>97</v>
      </c>
      <c r="D28" s="44" t="s">
        <v>106</v>
      </c>
      <c r="E28" s="60" t="s">
        <v>107</v>
      </c>
      <c r="F28" s="58" t="s">
        <v>63</v>
      </c>
      <c r="G28" s="58" t="s">
        <v>64</v>
      </c>
      <c r="H28" s="72"/>
      <c r="I28" s="71"/>
      <c r="J28" s="53" t="str">
        <f t="shared" si="0"/>
        <v>1.4 .18.XXX.YYY</v>
      </c>
      <c r="K28" s="23"/>
      <c r="L28" s="12"/>
      <c r="P28" s="12"/>
    </row>
    <row r="29" spans="1:23" x14ac:dyDescent="0.3">
      <c r="A29" s="28">
        <v>2</v>
      </c>
      <c r="B29" s="28" t="s">
        <v>108</v>
      </c>
      <c r="C29" s="54" t="s">
        <v>109</v>
      </c>
      <c r="D29" s="54" t="s">
        <v>110</v>
      </c>
      <c r="E29" s="53"/>
      <c r="F29" s="58" t="s">
        <v>63</v>
      </c>
      <c r="G29" s="58" t="s">
        <v>64</v>
      </c>
      <c r="H29" s="12"/>
      <c r="I29" s="12"/>
      <c r="J29" s="53" t="str">
        <f t="shared" si="0"/>
        <v>2.5 .19.XXX.YYY</v>
      </c>
      <c r="K29" s="12"/>
      <c r="M29" s="1"/>
      <c r="N29" s="1"/>
      <c r="O29" s="1"/>
      <c r="Q29" s="8"/>
      <c r="R29" s="9"/>
      <c r="S29" s="9"/>
      <c r="T29" s="9"/>
      <c r="U29" s="9"/>
      <c r="V29" s="9"/>
      <c r="W29" s="9"/>
    </row>
    <row r="30" spans="1:23" ht="34.200000000000003" customHeight="1" x14ac:dyDescent="0.3">
      <c r="A30" s="28">
        <v>2</v>
      </c>
      <c r="B30" s="28" t="s">
        <v>108</v>
      </c>
      <c r="C30" s="54" t="s">
        <v>109</v>
      </c>
      <c r="D30" s="54" t="s">
        <v>111</v>
      </c>
      <c r="E30" s="53"/>
      <c r="F30" s="58" t="s">
        <v>63</v>
      </c>
      <c r="G30" s="58" t="s">
        <v>64</v>
      </c>
      <c r="H30" s="12"/>
      <c r="I30" s="12"/>
      <c r="J30" s="53" t="str">
        <f t="shared" si="0"/>
        <v>2.5 .20.XXX.YYY</v>
      </c>
      <c r="K30" s="12"/>
      <c r="L30" s="8"/>
      <c r="M30" s="8"/>
      <c r="N30" s="8"/>
      <c r="O30" s="8" t="s">
        <v>68</v>
      </c>
      <c r="P30" s="9"/>
      <c r="Q30" s="9"/>
      <c r="R30" s="9"/>
      <c r="S30" s="9"/>
      <c r="T30" s="9"/>
      <c r="U30" s="9"/>
      <c r="V30" s="9"/>
      <c r="W30" s="9"/>
    </row>
    <row r="31" spans="1:23" ht="27" customHeight="1" x14ac:dyDescent="0.3">
      <c r="A31" s="28">
        <v>2</v>
      </c>
      <c r="B31" s="28" t="s">
        <v>108</v>
      </c>
      <c r="C31" s="54" t="s">
        <v>109</v>
      </c>
      <c r="D31" s="44" t="s">
        <v>112</v>
      </c>
      <c r="E31" s="53"/>
      <c r="F31" s="58" t="s">
        <v>63</v>
      </c>
      <c r="G31" s="58" t="s">
        <v>64</v>
      </c>
      <c r="H31" s="12"/>
      <c r="I31" s="12"/>
      <c r="J31" s="53" t="str">
        <f t="shared" si="0"/>
        <v>2.5 .21.XXX.YYY</v>
      </c>
      <c r="K31" s="12"/>
      <c r="M31" s="1"/>
      <c r="N31" s="1"/>
      <c r="O31" s="1" t="s">
        <v>68</v>
      </c>
      <c r="P31" s="12"/>
    </row>
    <row r="32" spans="1:23" ht="36" customHeight="1" x14ac:dyDescent="0.3">
      <c r="A32" s="28">
        <v>2</v>
      </c>
      <c r="B32" s="28" t="s">
        <v>108</v>
      </c>
      <c r="C32" s="54" t="s">
        <v>109</v>
      </c>
      <c r="D32" s="44" t="s">
        <v>113</v>
      </c>
      <c r="E32" s="53"/>
      <c r="F32" s="58" t="s">
        <v>63</v>
      </c>
      <c r="G32" s="58" t="s">
        <v>64</v>
      </c>
      <c r="H32" s="12"/>
      <c r="I32" s="12"/>
      <c r="J32" s="53" t="str">
        <f t="shared" si="0"/>
        <v>2.5 .22.XXX.YYY</v>
      </c>
      <c r="K32" s="23"/>
      <c r="L32" s="1" t="s">
        <v>114</v>
      </c>
      <c r="M32" s="1" t="s">
        <v>115</v>
      </c>
      <c r="N32" s="1" t="s">
        <v>67</v>
      </c>
      <c r="O32" s="1" t="s">
        <v>68</v>
      </c>
      <c r="P32"/>
      <c r="Q32"/>
    </row>
    <row r="33" spans="1:16" x14ac:dyDescent="0.3">
      <c r="A33" s="28"/>
      <c r="B33" s="28"/>
      <c r="C33" s="28"/>
      <c r="D33" s="56"/>
      <c r="E33" s="12"/>
      <c r="F33" s="75"/>
      <c r="G33" s="75"/>
      <c r="H33" s="12"/>
      <c r="I33" s="12"/>
      <c r="J33" s="12"/>
      <c r="K33" s="23"/>
    </row>
    <row r="34" spans="1:16" x14ac:dyDescent="0.3">
      <c r="A34" s="28"/>
      <c r="B34" s="28"/>
      <c r="C34" s="28"/>
      <c r="D34" s="55"/>
      <c r="E34" s="12"/>
      <c r="F34" s="75"/>
      <c r="G34" s="75"/>
      <c r="H34" s="12"/>
      <c r="I34" s="12"/>
      <c r="J34" s="1"/>
      <c r="K34" s="19"/>
    </row>
    <row r="35" spans="1:16" x14ac:dyDescent="0.3">
      <c r="A35" s="6"/>
      <c r="B35" s="28"/>
      <c r="C35" s="28"/>
      <c r="D35" s="56"/>
      <c r="E35" s="12"/>
      <c r="H35" s="8"/>
      <c r="J35" s="1"/>
      <c r="K35" s="19"/>
    </row>
    <row r="36" spans="1:16" x14ac:dyDescent="0.3">
      <c r="A36" s="6"/>
      <c r="C36" s="9"/>
      <c r="D36" s="27"/>
      <c r="E36" s="12"/>
      <c r="H36" s="8"/>
      <c r="J36" s="12"/>
      <c r="K36" s="23"/>
    </row>
    <row r="37" spans="1:16" x14ac:dyDescent="0.3">
      <c r="A37" s="6"/>
      <c r="C37" s="9"/>
      <c r="D37" s="28"/>
      <c r="E37" s="12"/>
      <c r="H37" s="8"/>
      <c r="J37" s="12"/>
      <c r="K37" s="23"/>
      <c r="P37" s="8"/>
    </row>
    <row r="38" spans="1:16" x14ac:dyDescent="0.3">
      <c r="A38" s="6"/>
      <c r="C38" s="9"/>
      <c r="D38" s="28"/>
      <c r="E38" s="12"/>
      <c r="H38" s="8"/>
      <c r="J38" s="12"/>
      <c r="K38" s="12"/>
      <c r="P38" s="8"/>
    </row>
    <row r="39" spans="1:16" x14ac:dyDescent="0.3">
      <c r="A39" s="6"/>
      <c r="C39" s="9"/>
      <c r="D39" s="28"/>
      <c r="E39" s="12"/>
      <c r="H39" s="8"/>
      <c r="J39" s="12"/>
      <c r="K39" s="12"/>
      <c r="P39" s="8"/>
    </row>
    <row r="40" spans="1:16" x14ac:dyDescent="0.3">
      <c r="A40" s="6"/>
      <c r="C40" s="9"/>
      <c r="D40" s="28"/>
      <c r="E40" s="12"/>
      <c r="H40" s="8"/>
      <c r="J40" s="12"/>
      <c r="K40" s="12"/>
      <c r="P40" s="8"/>
    </row>
    <row r="41" spans="1:16" x14ac:dyDescent="0.3">
      <c r="A41" s="6"/>
      <c r="C41" s="9"/>
      <c r="D41" s="28"/>
      <c r="E41" s="12"/>
      <c r="H41" s="8"/>
      <c r="J41" s="12"/>
      <c r="K41" s="12"/>
      <c r="P41" s="8"/>
    </row>
    <row r="42" spans="1:16" x14ac:dyDescent="0.3">
      <c r="A42" s="6"/>
      <c r="B42" s="8"/>
      <c r="C42" s="9"/>
      <c r="J42" s="1"/>
      <c r="P42" s="8"/>
    </row>
    <row r="43" spans="1:16" x14ac:dyDescent="0.3">
      <c r="J43" s="1"/>
    </row>
    <row r="44" spans="1:16" x14ac:dyDescent="0.3">
      <c r="J44" s="1"/>
    </row>
    <row r="45" spans="1:16" x14ac:dyDescent="0.3">
      <c r="J45" s="1"/>
    </row>
    <row r="46" spans="1:16" x14ac:dyDescent="0.3">
      <c r="J46" s="1"/>
    </row>
    <row r="47" spans="1:16" x14ac:dyDescent="0.3">
      <c r="J47" s="1"/>
    </row>
    <row r="48" spans="1:16" x14ac:dyDescent="0.3">
      <c r="J48" s="1"/>
    </row>
    <row r="49" spans="10:10" x14ac:dyDescent="0.3">
      <c r="J49" s="1"/>
    </row>
    <row r="50" spans="10:10" x14ac:dyDescent="0.3">
      <c r="J50" s="1"/>
    </row>
    <row r="51" spans="10:10" x14ac:dyDescent="0.3">
      <c r="J51" s="1"/>
    </row>
    <row r="52" spans="10:10" x14ac:dyDescent="0.3">
      <c r="J52" s="1"/>
    </row>
    <row r="53" spans="10:10" x14ac:dyDescent="0.3">
      <c r="J53" s="1"/>
    </row>
    <row r="54" spans="10:10" x14ac:dyDescent="0.3">
      <c r="J54" s="1"/>
    </row>
    <row r="55" spans="10:10" x14ac:dyDescent="0.3">
      <c r="J55" s="1"/>
    </row>
    <row r="56" spans="10:10" x14ac:dyDescent="0.3">
      <c r="J56" s="1"/>
    </row>
    <row r="57" spans="10:10" x14ac:dyDescent="0.3">
      <c r="J57" s="1"/>
    </row>
    <row r="58" spans="10:10" x14ac:dyDescent="0.3">
      <c r="J58" s="1"/>
    </row>
    <row r="59" spans="10:10" x14ac:dyDescent="0.3">
      <c r="J59" s="1"/>
    </row>
    <row r="60" spans="10:10" x14ac:dyDescent="0.3">
      <c r="J60" s="1"/>
    </row>
    <row r="61" spans="10:10" x14ac:dyDescent="0.3">
      <c r="J61" s="1"/>
    </row>
    <row r="62" spans="10:10" x14ac:dyDescent="0.3">
      <c r="J62" s="1"/>
    </row>
    <row r="63" spans="10:10" x14ac:dyDescent="0.3">
      <c r="J63" s="1"/>
    </row>
  </sheetData>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84FE3-F14C-4072-A93F-851EED1ED8AD}">
  <dimension ref="A1:H35"/>
  <sheetViews>
    <sheetView topLeftCell="C6" workbookViewId="0">
      <selection activeCell="D14" sqref="D14"/>
    </sheetView>
  </sheetViews>
  <sheetFormatPr defaultColWidth="8.6640625" defaultRowHeight="14.4" x14ac:dyDescent="0.3"/>
  <cols>
    <col min="1" max="1" width="18.109375" customWidth="1"/>
    <col min="2" max="2" width="34.6640625" style="10" customWidth="1"/>
    <col min="3" max="3" width="28.6640625" style="1" customWidth="1"/>
    <col min="4" max="4" width="47.44140625" style="13" customWidth="1"/>
    <col min="5" max="5" width="15.33203125" bestFit="1" customWidth="1"/>
    <col min="6" max="6" width="20.44140625" bestFit="1" customWidth="1"/>
    <col min="7" max="7" width="25.6640625" bestFit="1" customWidth="1"/>
  </cols>
  <sheetData>
    <row r="1" spans="1:8" x14ac:dyDescent="0.3">
      <c r="A1" t="s">
        <v>116</v>
      </c>
      <c r="B1" s="10" t="s">
        <v>117</v>
      </c>
    </row>
    <row r="2" spans="1:8" s="33" customFormat="1" x14ac:dyDescent="0.3">
      <c r="A2" s="33" t="s">
        <v>116</v>
      </c>
      <c r="B2" s="11" t="s">
        <v>118</v>
      </c>
      <c r="C2" s="34"/>
      <c r="D2" s="35"/>
    </row>
    <row r="3" spans="1:8" s="33" customFormat="1" x14ac:dyDescent="0.3">
      <c r="B3" s="11" t="s">
        <v>119</v>
      </c>
      <c r="C3" s="34" t="s">
        <v>120</v>
      </c>
      <c r="D3" s="35" t="s">
        <v>121</v>
      </c>
      <c r="E3" s="33" t="s">
        <v>121</v>
      </c>
    </row>
    <row r="4" spans="1:8" s="33" customFormat="1" ht="28.8" x14ac:dyDescent="0.3">
      <c r="A4" s="33" t="s">
        <v>122</v>
      </c>
      <c r="B4" s="11" t="s">
        <v>123</v>
      </c>
      <c r="C4" s="34" t="s">
        <v>124</v>
      </c>
      <c r="D4" s="35" t="s">
        <v>125</v>
      </c>
      <c r="E4" s="33" t="s">
        <v>126</v>
      </c>
      <c r="F4" s="33" t="s">
        <v>127</v>
      </c>
    </row>
    <row r="5" spans="1:8" s="33" customFormat="1" ht="43.2" x14ac:dyDescent="0.3">
      <c r="A5" s="33" t="s">
        <v>122</v>
      </c>
      <c r="B5" s="11" t="s">
        <v>47</v>
      </c>
      <c r="C5" s="34" t="s">
        <v>128</v>
      </c>
      <c r="D5" s="35" t="s">
        <v>129</v>
      </c>
      <c r="E5" s="33" t="s">
        <v>130</v>
      </c>
    </row>
    <row r="6" spans="1:8" s="33" customFormat="1" ht="43.2" x14ac:dyDescent="0.3">
      <c r="A6" s="33" t="s">
        <v>122</v>
      </c>
      <c r="B6" s="11" t="s">
        <v>131</v>
      </c>
      <c r="C6" s="34" t="s">
        <v>132</v>
      </c>
      <c r="D6" s="35" t="s">
        <v>129</v>
      </c>
      <c r="E6" s="35" t="s">
        <v>125</v>
      </c>
      <c r="F6" s="33" t="s">
        <v>133</v>
      </c>
      <c r="G6" s="33" t="s">
        <v>134</v>
      </c>
      <c r="H6" s="36" t="s">
        <v>135</v>
      </c>
    </row>
    <row r="7" spans="1:8" s="33" customFormat="1" ht="28.8" x14ac:dyDescent="0.3">
      <c r="A7" s="33" t="s">
        <v>122</v>
      </c>
      <c r="B7" s="11" t="s">
        <v>136</v>
      </c>
      <c r="C7" s="34" t="s">
        <v>137</v>
      </c>
      <c r="D7" s="35" t="s">
        <v>138</v>
      </c>
    </row>
    <row r="8" spans="1:8" s="33" customFormat="1" ht="28.8" x14ac:dyDescent="0.3">
      <c r="A8" s="33" t="s">
        <v>122</v>
      </c>
      <c r="B8" s="18" t="s">
        <v>50</v>
      </c>
      <c r="C8" s="34"/>
      <c r="D8" s="35" t="s">
        <v>139</v>
      </c>
    </row>
    <row r="9" spans="1:8" s="33" customFormat="1" ht="28.8" x14ac:dyDescent="0.3">
      <c r="A9" s="33" t="s">
        <v>122</v>
      </c>
      <c r="B9" s="11" t="s">
        <v>51</v>
      </c>
      <c r="C9" s="34" t="s">
        <v>140</v>
      </c>
      <c r="D9" s="35"/>
      <c r="E9" s="33" t="s">
        <v>141</v>
      </c>
      <c r="F9" s="33" t="s">
        <v>142</v>
      </c>
    </row>
    <row r="10" spans="1:8" s="33" customFormat="1" ht="115.2" x14ac:dyDescent="0.3">
      <c r="A10" s="33" t="s">
        <v>122</v>
      </c>
      <c r="B10" s="11" t="s">
        <v>54</v>
      </c>
      <c r="C10" s="34"/>
      <c r="D10" s="35" t="s">
        <v>143</v>
      </c>
    </row>
    <row r="11" spans="1:8" s="33" customFormat="1" ht="57.6" x14ac:dyDescent="0.3">
      <c r="A11" s="33" t="s">
        <v>122</v>
      </c>
      <c r="B11" s="11" t="s">
        <v>144</v>
      </c>
      <c r="C11" s="34"/>
      <c r="D11" s="35" t="s">
        <v>145</v>
      </c>
    </row>
    <row r="12" spans="1:8" s="2" customFormat="1" ht="28.8" x14ac:dyDescent="0.3">
      <c r="A12" s="2" t="s">
        <v>116</v>
      </c>
      <c r="B12" s="38" t="s">
        <v>146</v>
      </c>
      <c r="C12" s="19" t="s">
        <v>147</v>
      </c>
      <c r="D12" s="37"/>
    </row>
    <row r="13" spans="1:8" x14ac:dyDescent="0.3">
      <c r="A13" s="33" t="s">
        <v>122</v>
      </c>
      <c r="B13" s="12" t="s">
        <v>148</v>
      </c>
    </row>
    <row r="14" spans="1:8" ht="28.8" x14ac:dyDescent="0.3">
      <c r="A14" s="33" t="s">
        <v>122</v>
      </c>
      <c r="B14" s="12" t="s">
        <v>149</v>
      </c>
    </row>
    <row r="15" spans="1:8" x14ac:dyDescent="0.3">
      <c r="A15" s="33" t="s">
        <v>122</v>
      </c>
      <c r="B15" s="12" t="s">
        <v>150</v>
      </c>
    </row>
    <row r="16" spans="1:8" ht="43.2" x14ac:dyDescent="0.3">
      <c r="A16" s="33" t="s">
        <v>122</v>
      </c>
      <c r="B16" s="12" t="s">
        <v>151</v>
      </c>
    </row>
    <row r="17" spans="1:3" ht="43.2" x14ac:dyDescent="0.3">
      <c r="A17" s="2" t="s">
        <v>116</v>
      </c>
      <c r="B17" s="38" t="s">
        <v>152</v>
      </c>
      <c r="C17" s="19" t="s">
        <v>153</v>
      </c>
    </row>
    <row r="19" spans="1:3" x14ac:dyDescent="0.3">
      <c r="A19" s="2" t="s">
        <v>122</v>
      </c>
      <c r="B19" s="38" t="s">
        <v>154</v>
      </c>
    </row>
    <row r="20" spans="1:3" x14ac:dyDescent="0.3">
      <c r="A20" s="2" t="s">
        <v>122</v>
      </c>
      <c r="B20" s="38" t="s">
        <v>155</v>
      </c>
    </row>
    <row r="21" spans="1:3" x14ac:dyDescent="0.3">
      <c r="A21" s="2" t="s">
        <v>122</v>
      </c>
      <c r="B21" s="23" t="s">
        <v>156</v>
      </c>
    </row>
    <row r="22" spans="1:3" ht="28.8" x14ac:dyDescent="0.3">
      <c r="A22" s="2" t="s">
        <v>122</v>
      </c>
      <c r="B22" s="23" t="s">
        <v>157</v>
      </c>
    </row>
    <row r="23" spans="1:3" x14ac:dyDescent="0.3">
      <c r="A23" s="2" t="s">
        <v>122</v>
      </c>
      <c r="B23" s="23" t="s">
        <v>158</v>
      </c>
    </row>
    <row r="24" spans="1:3" x14ac:dyDescent="0.3">
      <c r="A24" s="2" t="s">
        <v>122</v>
      </c>
      <c r="B24" s="23" t="s">
        <v>159</v>
      </c>
    </row>
    <row r="25" spans="1:3" x14ac:dyDescent="0.3">
      <c r="A25" s="2" t="s">
        <v>122</v>
      </c>
      <c r="B25" s="23" t="s">
        <v>160</v>
      </c>
    </row>
    <row r="26" spans="1:3" x14ac:dyDescent="0.3">
      <c r="A26" s="2" t="s">
        <v>122</v>
      </c>
      <c r="B26" s="38" t="s">
        <v>161</v>
      </c>
    </row>
    <row r="27" spans="1:3" x14ac:dyDescent="0.3">
      <c r="A27" s="2" t="s">
        <v>116</v>
      </c>
      <c r="B27" s="23" t="s">
        <v>162</v>
      </c>
      <c r="C27" s="1" t="s">
        <v>163</v>
      </c>
    </row>
    <row r="28" spans="1:3" x14ac:dyDescent="0.3">
      <c r="A28" s="2" t="s">
        <v>122</v>
      </c>
      <c r="B28" s="12" t="s">
        <v>24</v>
      </c>
    </row>
    <row r="29" spans="1:3" x14ac:dyDescent="0.3">
      <c r="A29" s="2" t="s">
        <v>122</v>
      </c>
      <c r="B29" s="12" t="s">
        <v>25</v>
      </c>
    </row>
    <row r="30" spans="1:3" x14ac:dyDescent="0.3">
      <c r="A30" s="2" t="s">
        <v>122</v>
      </c>
      <c r="B30" s="10" t="s">
        <v>164</v>
      </c>
    </row>
    <row r="31" spans="1:3" x14ac:dyDescent="0.3">
      <c r="A31" s="2" t="s">
        <v>122</v>
      </c>
      <c r="B31" s="11" t="s">
        <v>165</v>
      </c>
    </row>
    <row r="32" spans="1:3" x14ac:dyDescent="0.3">
      <c r="A32" s="2" t="s">
        <v>122</v>
      </c>
      <c r="B32" s="10" t="s">
        <v>166</v>
      </c>
    </row>
    <row r="33" spans="1:2" x14ac:dyDescent="0.3">
      <c r="A33" s="2" t="s">
        <v>122</v>
      </c>
      <c r="B33" s="10" t="s">
        <v>167</v>
      </c>
    </row>
    <row r="34" spans="1:2" x14ac:dyDescent="0.3">
      <c r="A34" s="2"/>
    </row>
    <row r="35" spans="1:2" x14ac:dyDescent="0.3">
      <c r="A35" s="2"/>
    </row>
  </sheetData>
  <hyperlinks>
    <hyperlink ref="H6" r:id="rId1" xr:uid="{5C2FAF37-91C4-424F-9FAD-711F4B842E01}"/>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827BD-D57A-41DC-B4F8-EA497DBCD04D}">
  <dimension ref="A1:B26"/>
  <sheetViews>
    <sheetView workbookViewId="0">
      <selection activeCell="A27" sqref="A27"/>
    </sheetView>
  </sheetViews>
  <sheetFormatPr defaultColWidth="8.77734375" defaultRowHeight="14.4" x14ac:dyDescent="0.3"/>
  <cols>
    <col min="1" max="1" width="10.44140625" bestFit="1" customWidth="1"/>
    <col min="2" max="2" width="255.6640625" bestFit="1" customWidth="1"/>
  </cols>
  <sheetData>
    <row r="1" spans="1:2" x14ac:dyDescent="0.3">
      <c r="A1" t="s">
        <v>168</v>
      </c>
      <c r="B1" t="s">
        <v>169</v>
      </c>
    </row>
    <row r="2" spans="1:2" x14ac:dyDescent="0.3">
      <c r="A2">
        <v>1</v>
      </c>
      <c r="B2" t="s">
        <v>170</v>
      </c>
    </row>
    <row r="3" spans="1:2" x14ac:dyDescent="0.3">
      <c r="A3">
        <v>2</v>
      </c>
      <c r="B3" t="s">
        <v>171</v>
      </c>
    </row>
    <row r="4" spans="1:2" x14ac:dyDescent="0.3">
      <c r="A4">
        <v>3</v>
      </c>
      <c r="B4" t="s">
        <v>172</v>
      </c>
    </row>
    <row r="5" spans="1:2" x14ac:dyDescent="0.3">
      <c r="A5">
        <v>4</v>
      </c>
      <c r="B5" t="s">
        <v>173</v>
      </c>
    </row>
    <row r="6" spans="1:2" x14ac:dyDescent="0.3">
      <c r="A6">
        <v>5</v>
      </c>
      <c r="B6" t="s">
        <v>174</v>
      </c>
    </row>
    <row r="7" spans="1:2" x14ac:dyDescent="0.3">
      <c r="A7">
        <v>6</v>
      </c>
      <c r="B7" t="s">
        <v>175</v>
      </c>
    </row>
    <row r="8" spans="1:2" x14ac:dyDescent="0.3">
      <c r="A8">
        <v>7</v>
      </c>
      <c r="B8" t="s">
        <v>176</v>
      </c>
    </row>
    <row r="9" spans="1:2" x14ac:dyDescent="0.3">
      <c r="A9">
        <v>8</v>
      </c>
      <c r="B9" t="s">
        <v>177</v>
      </c>
    </row>
    <row r="10" spans="1:2" x14ac:dyDescent="0.3">
      <c r="A10">
        <v>9</v>
      </c>
      <c r="B10" t="s">
        <v>178</v>
      </c>
    </row>
    <row r="11" spans="1:2" x14ac:dyDescent="0.3">
      <c r="A11">
        <v>10</v>
      </c>
      <c r="B11" t="s">
        <v>179</v>
      </c>
    </row>
    <row r="12" spans="1:2" x14ac:dyDescent="0.3">
      <c r="A12">
        <v>11</v>
      </c>
      <c r="B12" t="s">
        <v>180</v>
      </c>
    </row>
    <row r="13" spans="1:2" x14ac:dyDescent="0.3">
      <c r="A13">
        <v>12</v>
      </c>
      <c r="B13" t="s">
        <v>181</v>
      </c>
    </row>
    <row r="14" spans="1:2" x14ac:dyDescent="0.3">
      <c r="A14">
        <v>13</v>
      </c>
      <c r="B14" t="s">
        <v>182</v>
      </c>
    </row>
    <row r="15" spans="1:2" x14ac:dyDescent="0.3">
      <c r="A15">
        <v>14</v>
      </c>
      <c r="B15" t="s">
        <v>183</v>
      </c>
    </row>
    <row r="16" spans="1:2" x14ac:dyDescent="0.3">
      <c r="A16">
        <v>15</v>
      </c>
      <c r="B16" t="s">
        <v>184</v>
      </c>
    </row>
    <row r="17" spans="1:2" x14ac:dyDescent="0.3">
      <c r="A17">
        <v>16</v>
      </c>
      <c r="B17" t="s">
        <v>185</v>
      </c>
    </row>
    <row r="18" spans="1:2" x14ac:dyDescent="0.3">
      <c r="A18">
        <v>17</v>
      </c>
      <c r="B18" t="s">
        <v>186</v>
      </c>
    </row>
    <row r="19" spans="1:2" x14ac:dyDescent="0.3">
      <c r="A19">
        <v>18</v>
      </c>
      <c r="B19" t="s">
        <v>187</v>
      </c>
    </row>
    <row r="20" spans="1:2" x14ac:dyDescent="0.3">
      <c r="A20">
        <v>19</v>
      </c>
      <c r="B20" t="s">
        <v>188</v>
      </c>
    </row>
    <row r="21" spans="1:2" x14ac:dyDescent="0.3">
      <c r="A21">
        <v>20</v>
      </c>
      <c r="B21" t="s">
        <v>189</v>
      </c>
    </row>
    <row r="22" spans="1:2" x14ac:dyDescent="0.3">
      <c r="A22">
        <v>21</v>
      </c>
      <c r="B22" t="s">
        <v>190</v>
      </c>
    </row>
    <row r="23" spans="1:2" x14ac:dyDescent="0.3">
      <c r="A23">
        <v>22</v>
      </c>
      <c r="B23" t="s">
        <v>191</v>
      </c>
    </row>
    <row r="24" spans="1:2" x14ac:dyDescent="0.3">
      <c r="A24">
        <v>23</v>
      </c>
      <c r="B24" t="s">
        <v>192</v>
      </c>
    </row>
    <row r="25" spans="1:2" x14ac:dyDescent="0.3">
      <c r="A25">
        <v>24</v>
      </c>
      <c r="B25" t="s">
        <v>193</v>
      </c>
    </row>
    <row r="26" spans="1:2" x14ac:dyDescent="0.3">
      <c r="A26">
        <v>25</v>
      </c>
      <c r="B26" t="s">
        <v>194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40349-DFC3-45CE-8D34-DB4BABF6A671}">
  <dimension ref="A1:I24"/>
  <sheetViews>
    <sheetView topLeftCell="A4" zoomScale="85" zoomScaleNormal="85" workbookViewId="0">
      <selection activeCell="G8" sqref="G8"/>
    </sheetView>
  </sheetViews>
  <sheetFormatPr defaultColWidth="8.6640625" defaultRowHeight="14.4" x14ac:dyDescent="0.3"/>
  <cols>
    <col min="2" max="2" width="62.33203125" style="10" customWidth="1"/>
    <col min="3" max="3" width="12.109375" bestFit="1" customWidth="1"/>
    <col min="4" max="4" width="8.44140625" customWidth="1"/>
    <col min="5" max="5" width="22.33203125" bestFit="1" customWidth="1"/>
    <col min="6" max="6" width="39.109375" customWidth="1"/>
    <col min="7" max="7" width="22.33203125" customWidth="1"/>
    <col min="8" max="8" width="23" customWidth="1"/>
    <col min="9" max="9" width="31.6640625" bestFit="1" customWidth="1"/>
  </cols>
  <sheetData>
    <row r="1" spans="1:9" s="1" customFormat="1" ht="28.8" x14ac:dyDescent="0.3">
      <c r="A1" s="1" t="s">
        <v>195</v>
      </c>
      <c r="B1" s="12" t="s">
        <v>196</v>
      </c>
      <c r="C1" s="1" t="s">
        <v>197</v>
      </c>
      <c r="D1" s="1" t="s">
        <v>198</v>
      </c>
      <c r="E1" s="1" t="s">
        <v>165</v>
      </c>
      <c r="F1" s="1" t="s">
        <v>199</v>
      </c>
      <c r="G1" s="70" t="s">
        <v>200</v>
      </c>
      <c r="H1" s="96" t="s">
        <v>201</v>
      </c>
      <c r="I1" s="1" t="s">
        <v>202</v>
      </c>
    </row>
    <row r="2" spans="1:9" s="62" customFormat="1" ht="57.6" x14ac:dyDescent="0.3">
      <c r="A2" s="62">
        <v>1</v>
      </c>
      <c r="B2" s="61" t="s">
        <v>203</v>
      </c>
      <c r="C2" s="62" t="s">
        <v>204</v>
      </c>
      <c r="D2" s="62">
        <v>1</v>
      </c>
      <c r="E2" s="62" t="s">
        <v>205</v>
      </c>
      <c r="F2" s="26" t="s">
        <v>206</v>
      </c>
      <c r="G2" s="63" t="s">
        <v>207</v>
      </c>
      <c r="H2" s="68" t="s">
        <v>208</v>
      </c>
      <c r="I2" s="65" t="s">
        <v>209</v>
      </c>
    </row>
    <row r="3" spans="1:9" s="62" customFormat="1" ht="144" x14ac:dyDescent="0.3">
      <c r="A3" s="62">
        <v>2</v>
      </c>
      <c r="B3" s="61" t="s">
        <v>210</v>
      </c>
      <c r="C3" s="62" t="s">
        <v>211</v>
      </c>
      <c r="D3" s="62">
        <v>1</v>
      </c>
      <c r="E3" s="62" t="s">
        <v>205</v>
      </c>
      <c r="F3" s="26" t="s">
        <v>212</v>
      </c>
      <c r="G3" s="67" t="s">
        <v>213</v>
      </c>
      <c r="H3" s="69" t="s">
        <v>214</v>
      </c>
      <c r="I3" s="63" t="s">
        <v>215</v>
      </c>
    </row>
    <row r="4" spans="1:9" s="62" customFormat="1" ht="59.55" customHeight="1" x14ac:dyDescent="0.3">
      <c r="A4" s="62">
        <v>3</v>
      </c>
      <c r="B4" s="61" t="s">
        <v>216</v>
      </c>
      <c r="C4" s="62" t="s">
        <v>204</v>
      </c>
      <c r="D4" s="62">
        <v>1</v>
      </c>
      <c r="E4" s="62" t="s">
        <v>205</v>
      </c>
      <c r="F4" s="26" t="s">
        <v>217</v>
      </c>
      <c r="G4" s="26"/>
      <c r="H4" s="63"/>
      <c r="I4" s="63" t="s">
        <v>218</v>
      </c>
    </row>
    <row r="5" spans="1:9" s="62" customFormat="1" ht="43.2" x14ac:dyDescent="0.3">
      <c r="A5" s="62">
        <v>4</v>
      </c>
      <c r="B5" s="61" t="s">
        <v>219</v>
      </c>
      <c r="C5" s="62" t="s">
        <v>211</v>
      </c>
      <c r="D5" s="62">
        <v>1</v>
      </c>
      <c r="E5" s="62" t="s">
        <v>205</v>
      </c>
      <c r="F5" s="26" t="s">
        <v>220</v>
      </c>
      <c r="G5" s="26"/>
      <c r="H5" s="63"/>
      <c r="I5" s="63" t="s">
        <v>221</v>
      </c>
    </row>
    <row r="6" spans="1:9" s="62" customFormat="1" ht="57.6" x14ac:dyDescent="0.3">
      <c r="A6" s="62">
        <v>5</v>
      </c>
      <c r="B6" s="61" t="s">
        <v>222</v>
      </c>
      <c r="C6" s="62" t="s">
        <v>211</v>
      </c>
      <c r="D6" s="62">
        <v>1</v>
      </c>
      <c r="E6" s="62" t="s">
        <v>205</v>
      </c>
      <c r="F6" s="26" t="s">
        <v>223</v>
      </c>
      <c r="H6" s="66"/>
      <c r="I6" s="66"/>
    </row>
    <row r="7" spans="1:9" s="62" customFormat="1" ht="100.95" customHeight="1" x14ac:dyDescent="0.3">
      <c r="A7" s="62">
        <v>6</v>
      </c>
      <c r="B7" s="61" t="s">
        <v>224</v>
      </c>
      <c r="C7" s="62" t="s">
        <v>200</v>
      </c>
      <c r="D7" s="62">
        <v>1</v>
      </c>
      <c r="E7" s="62" t="s">
        <v>205</v>
      </c>
      <c r="F7" s="26" t="s">
        <v>225</v>
      </c>
      <c r="G7" s="26"/>
      <c r="H7" s="63"/>
      <c r="I7" s="66"/>
    </row>
    <row r="8" spans="1:9" s="62" customFormat="1" ht="100.8" x14ac:dyDescent="0.3">
      <c r="A8" s="62">
        <v>7</v>
      </c>
      <c r="B8" s="61" t="s">
        <v>226</v>
      </c>
      <c r="C8" s="62" t="s">
        <v>200</v>
      </c>
      <c r="D8" s="62">
        <v>1</v>
      </c>
      <c r="E8" s="62" t="s">
        <v>205</v>
      </c>
      <c r="F8" s="26" t="s">
        <v>227</v>
      </c>
      <c r="G8" s="26"/>
      <c r="H8" s="64"/>
      <c r="I8" s="67"/>
    </row>
    <row r="9" spans="1:9" s="62" customFormat="1" x14ac:dyDescent="0.3">
      <c r="A9" s="26">
        <f>A8+1</f>
        <v>8</v>
      </c>
      <c r="B9" s="12" t="s">
        <v>228</v>
      </c>
      <c r="C9" s="26" t="s">
        <v>211</v>
      </c>
      <c r="D9" s="26">
        <v>1</v>
      </c>
      <c r="G9" s="26"/>
      <c r="I9" s="26"/>
    </row>
    <row r="10" spans="1:9" s="26" customFormat="1" x14ac:dyDescent="0.3">
      <c r="A10" s="26">
        <f t="shared" ref="A10:A18" si="0">A9+1</f>
        <v>9</v>
      </c>
      <c r="B10" s="12" t="s">
        <v>229</v>
      </c>
      <c r="C10" s="26" t="s">
        <v>204</v>
      </c>
      <c r="D10" s="26">
        <v>1</v>
      </c>
    </row>
    <row r="11" spans="1:9" s="26" customFormat="1" x14ac:dyDescent="0.3">
      <c r="A11" s="26">
        <f t="shared" si="0"/>
        <v>10</v>
      </c>
      <c r="B11" s="12" t="s">
        <v>230</v>
      </c>
      <c r="C11" s="26" t="s">
        <v>211</v>
      </c>
      <c r="D11" s="26">
        <v>1</v>
      </c>
    </row>
    <row r="12" spans="1:9" s="26" customFormat="1" ht="28.8" x14ac:dyDescent="0.3">
      <c r="A12" s="26">
        <f t="shared" si="0"/>
        <v>11</v>
      </c>
      <c r="B12" s="12" t="s">
        <v>231</v>
      </c>
      <c r="C12" s="26" t="s">
        <v>204</v>
      </c>
      <c r="D12" s="26">
        <v>1</v>
      </c>
    </row>
    <row r="13" spans="1:9" s="26" customFormat="1" ht="28.8" x14ac:dyDescent="0.3">
      <c r="A13" s="26">
        <f t="shared" si="0"/>
        <v>12</v>
      </c>
      <c r="B13" s="12" t="s">
        <v>232</v>
      </c>
      <c r="C13" s="26" t="s">
        <v>204</v>
      </c>
      <c r="D13" s="26">
        <v>1</v>
      </c>
    </row>
    <row r="14" spans="1:9" s="26" customFormat="1" ht="28.8" x14ac:dyDescent="0.3">
      <c r="A14" s="26">
        <f t="shared" si="0"/>
        <v>13</v>
      </c>
      <c r="B14" s="12" t="s">
        <v>233</v>
      </c>
      <c r="C14" s="26" t="s">
        <v>204</v>
      </c>
      <c r="D14" s="26">
        <v>1</v>
      </c>
    </row>
    <row r="15" spans="1:9" s="26" customFormat="1" ht="28.8" x14ac:dyDescent="0.3">
      <c r="A15" s="26">
        <f t="shared" si="0"/>
        <v>14</v>
      </c>
      <c r="B15" s="12" t="s">
        <v>234</v>
      </c>
      <c r="C15" s="26" t="s">
        <v>204</v>
      </c>
      <c r="D15" s="26">
        <v>1</v>
      </c>
    </row>
    <row r="16" spans="1:9" s="26" customFormat="1" ht="28.8" x14ac:dyDescent="0.3">
      <c r="A16" s="26">
        <f t="shared" si="0"/>
        <v>15</v>
      </c>
      <c r="B16" s="12" t="s">
        <v>235</v>
      </c>
      <c r="C16" s="26" t="s">
        <v>211</v>
      </c>
      <c r="D16" s="26">
        <v>1</v>
      </c>
    </row>
    <row r="17" spans="1:4" s="26" customFormat="1" x14ac:dyDescent="0.3">
      <c r="A17" s="26">
        <f t="shared" si="0"/>
        <v>16</v>
      </c>
      <c r="B17" s="12" t="s">
        <v>236</v>
      </c>
      <c r="C17" s="26" t="s">
        <v>211</v>
      </c>
      <c r="D17" s="26">
        <v>1</v>
      </c>
    </row>
    <row r="18" spans="1:4" s="26" customFormat="1" ht="28.8" x14ac:dyDescent="0.3">
      <c r="A18" s="26">
        <f t="shared" si="0"/>
        <v>17</v>
      </c>
      <c r="B18" s="12" t="s">
        <v>237</v>
      </c>
      <c r="C18" s="26" t="s">
        <v>204</v>
      </c>
      <c r="D18" s="26">
        <v>1</v>
      </c>
    </row>
    <row r="19" spans="1:4" s="1" customFormat="1" x14ac:dyDescent="0.3">
      <c r="B19" s="12"/>
    </row>
    <row r="20" spans="1:4" s="1" customFormat="1" x14ac:dyDescent="0.3">
      <c r="B20" s="12"/>
    </row>
    <row r="21" spans="1:4" x14ac:dyDescent="0.3">
      <c r="B21" s="12"/>
    </row>
    <row r="22" spans="1:4" x14ac:dyDescent="0.3">
      <c r="B22" s="12"/>
    </row>
    <row r="23" spans="1:4" x14ac:dyDescent="0.3">
      <c r="B23" s="12"/>
    </row>
    <row r="24" spans="1:4" x14ac:dyDescent="0.3">
      <c r="B24" s="12"/>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385BD-39D5-4787-B432-AAFB3E1BDCE3}">
  <dimension ref="A1:X42"/>
  <sheetViews>
    <sheetView topLeftCell="A7" zoomScale="70" zoomScaleNormal="70" workbookViewId="0">
      <selection activeCell="L16" sqref="L16"/>
    </sheetView>
  </sheetViews>
  <sheetFormatPr defaultColWidth="8.6640625" defaultRowHeight="14.4" x14ac:dyDescent="0.3"/>
  <cols>
    <col min="1" max="1" width="3" style="8" bestFit="1" customWidth="1"/>
    <col min="2" max="2" width="65.109375" style="9" customWidth="1"/>
    <col min="3" max="3" width="24.33203125" style="8" bestFit="1" customWidth="1"/>
    <col min="4" max="4" width="50.44140625" style="26" bestFit="1" customWidth="1"/>
    <col min="5" max="5" width="88.44140625" style="8" customWidth="1"/>
    <col min="6" max="6" width="23" style="26" bestFit="1" customWidth="1"/>
    <col min="7" max="7" width="16.44140625" style="26" customWidth="1"/>
    <col min="8" max="8" width="36" style="1" customWidth="1"/>
    <col min="9" max="9" width="40.6640625" style="1" bestFit="1" customWidth="1"/>
    <col min="10" max="10" width="33" style="19" bestFit="1" customWidth="1"/>
    <col min="11" max="11" width="17.109375" style="19" customWidth="1"/>
    <col min="12" max="12" width="42.33203125" style="1" customWidth="1"/>
    <col min="13" max="13" width="64.109375" style="1" customWidth="1"/>
    <col min="14" max="14" width="68.6640625" style="12" customWidth="1"/>
    <col min="15" max="15" width="50.109375" style="12" customWidth="1"/>
    <col min="16" max="16" width="45.77734375" style="12" customWidth="1"/>
    <col min="17" max="17" width="51.33203125" style="1" customWidth="1"/>
    <col min="18" max="18" width="14.109375" style="1" customWidth="1"/>
  </cols>
  <sheetData>
    <row r="1" spans="1:24" s="1" customFormat="1" x14ac:dyDescent="0.3">
      <c r="A1" s="12"/>
      <c r="B1" s="12"/>
      <c r="C1" s="12"/>
      <c r="D1" s="26"/>
      <c r="E1" s="12" t="s">
        <v>238</v>
      </c>
      <c r="F1" s="26" t="s">
        <v>24</v>
      </c>
      <c r="G1" s="26" t="s">
        <v>25</v>
      </c>
      <c r="H1" s="12"/>
      <c r="I1" s="12" t="s">
        <v>23</v>
      </c>
      <c r="J1" s="23"/>
      <c r="K1" s="23"/>
      <c r="L1" s="12"/>
      <c r="M1" s="12" t="s">
        <v>23</v>
      </c>
      <c r="N1" s="12"/>
      <c r="O1" s="12"/>
      <c r="P1" s="12"/>
      <c r="Q1" s="12"/>
    </row>
    <row r="2" spans="1:24" s="1" customFormat="1" x14ac:dyDescent="0.3">
      <c r="A2" s="12"/>
      <c r="B2" s="12"/>
      <c r="C2" s="12"/>
      <c r="D2" s="26"/>
      <c r="E2" s="12"/>
      <c r="F2" s="26" t="s">
        <v>26</v>
      </c>
      <c r="G2" s="26" t="s">
        <v>27</v>
      </c>
      <c r="H2" s="12"/>
      <c r="I2" s="12" t="s">
        <v>28</v>
      </c>
      <c r="J2" s="23"/>
      <c r="K2" s="23"/>
      <c r="L2" s="12"/>
      <c r="M2" s="45" t="s">
        <v>29</v>
      </c>
      <c r="N2" s="12"/>
      <c r="O2" s="12"/>
      <c r="P2" s="12"/>
      <c r="Q2" s="12"/>
    </row>
    <row r="3" spans="1:24" s="1" customFormat="1" x14ac:dyDescent="0.3">
      <c r="A3" s="12"/>
      <c r="B3" s="12"/>
      <c r="C3" s="12"/>
      <c r="D3" s="26"/>
      <c r="E3" s="12"/>
      <c r="F3" s="26" t="s">
        <v>30</v>
      </c>
      <c r="G3" s="26" t="s">
        <v>31</v>
      </c>
      <c r="H3" s="12"/>
      <c r="I3" s="15" t="s">
        <v>32</v>
      </c>
      <c r="J3" s="23"/>
      <c r="K3" s="23"/>
      <c r="L3" s="12"/>
      <c r="M3" s="12"/>
      <c r="N3" s="12"/>
      <c r="O3" s="12"/>
      <c r="P3" s="12"/>
      <c r="Q3" s="12"/>
    </row>
    <row r="4" spans="1:24" s="1" customFormat="1" x14ac:dyDescent="0.3">
      <c r="A4" s="12"/>
      <c r="B4" s="12"/>
      <c r="C4" s="12"/>
      <c r="D4" s="26"/>
      <c r="E4" s="12"/>
      <c r="F4" s="26" t="s">
        <v>33</v>
      </c>
      <c r="G4" s="26" t="s">
        <v>34</v>
      </c>
      <c r="H4" s="12"/>
      <c r="I4" s="15"/>
      <c r="J4" s="23"/>
      <c r="K4" s="23"/>
      <c r="L4" s="12"/>
      <c r="M4" s="12"/>
      <c r="N4" s="12"/>
      <c r="O4" s="12"/>
      <c r="P4" s="12"/>
      <c r="Q4" s="12"/>
    </row>
    <row r="5" spans="1:24" s="1" customFormat="1" x14ac:dyDescent="0.3">
      <c r="A5" s="12"/>
      <c r="B5" s="12"/>
      <c r="C5" s="12"/>
      <c r="D5" s="26"/>
      <c r="E5" s="12"/>
      <c r="F5" s="26" t="s">
        <v>35</v>
      </c>
      <c r="G5" s="26" t="s">
        <v>36</v>
      </c>
      <c r="H5" s="12"/>
      <c r="I5" s="15"/>
      <c r="J5" s="23"/>
      <c r="K5" s="23"/>
      <c r="L5" s="12"/>
      <c r="M5" s="12"/>
      <c r="N5" s="12"/>
      <c r="O5" s="12"/>
      <c r="P5" s="12"/>
      <c r="Q5" s="12"/>
    </row>
    <row r="6" spans="1:24" s="1" customFormat="1" ht="28.8" x14ac:dyDescent="0.3">
      <c r="A6" s="12"/>
      <c r="B6" s="12"/>
      <c r="C6" s="12"/>
      <c r="D6" s="26"/>
      <c r="E6" s="12"/>
      <c r="F6" s="26" t="s">
        <v>37</v>
      </c>
      <c r="G6" s="26" t="s">
        <v>38</v>
      </c>
      <c r="H6" s="12"/>
      <c r="I6" s="15"/>
      <c r="J6" s="23"/>
      <c r="K6" s="23"/>
      <c r="L6" s="12"/>
      <c r="M6" s="12"/>
      <c r="N6" s="12"/>
      <c r="O6" s="12"/>
      <c r="P6" s="12"/>
      <c r="Q6" s="12"/>
    </row>
    <row r="7" spans="1:24" s="1" customFormat="1" x14ac:dyDescent="0.3">
      <c r="A7" s="12"/>
      <c r="B7" s="24"/>
      <c r="C7" s="12"/>
      <c r="D7" s="26"/>
      <c r="E7" s="12"/>
      <c r="F7" s="26" t="s">
        <v>39</v>
      </c>
      <c r="H7" s="12"/>
      <c r="I7" s="16" t="s">
        <v>40</v>
      </c>
      <c r="J7" s="23"/>
      <c r="K7" s="23"/>
      <c r="L7" s="12"/>
      <c r="M7" s="12"/>
      <c r="N7" s="12"/>
      <c r="O7" s="12"/>
      <c r="P7" s="12"/>
      <c r="Q7" s="12"/>
    </row>
    <row r="8" spans="1:24" s="1" customFormat="1" x14ac:dyDescent="0.3">
      <c r="A8" s="12"/>
      <c r="B8" s="12"/>
      <c r="C8" s="12"/>
      <c r="D8" s="41"/>
      <c r="E8" s="12"/>
      <c r="F8" s="26" t="s">
        <v>41</v>
      </c>
      <c r="H8" s="12"/>
      <c r="I8" s="17" t="s">
        <v>42</v>
      </c>
      <c r="J8" s="23"/>
      <c r="K8" s="23"/>
      <c r="L8" s="12"/>
      <c r="M8" s="12"/>
      <c r="N8" s="12"/>
      <c r="O8" s="12"/>
      <c r="P8" s="12"/>
      <c r="Q8" s="12"/>
    </row>
    <row r="9" spans="1:24" s="1" customFormat="1" x14ac:dyDescent="0.3">
      <c r="A9" s="12"/>
      <c r="B9" s="12"/>
      <c r="C9" s="12"/>
      <c r="D9" s="26"/>
      <c r="E9" s="12"/>
      <c r="F9" s="26" t="s">
        <v>43</v>
      </c>
      <c r="H9" s="12"/>
      <c r="I9" s="18" t="s">
        <v>44</v>
      </c>
      <c r="J9" s="23"/>
      <c r="K9" s="23"/>
      <c r="L9" s="12"/>
      <c r="M9" s="12"/>
      <c r="N9" s="12"/>
      <c r="O9" s="12"/>
      <c r="P9" s="12"/>
      <c r="Q9" s="12"/>
    </row>
    <row r="10" spans="1:24" ht="36" x14ac:dyDescent="0.3">
      <c r="A10" s="29" t="s">
        <v>45</v>
      </c>
      <c r="B10" s="46" t="s">
        <v>46</v>
      </c>
      <c r="C10" s="46" t="s">
        <v>47</v>
      </c>
      <c r="D10" s="47" t="s">
        <v>48</v>
      </c>
      <c r="E10" s="48" t="s">
        <v>49</v>
      </c>
      <c r="F10" s="59" t="s">
        <v>24</v>
      </c>
      <c r="G10" s="59" t="s">
        <v>25</v>
      </c>
      <c r="H10" s="48" t="s">
        <v>50</v>
      </c>
      <c r="I10" s="48" t="s">
        <v>51</v>
      </c>
      <c r="J10" s="49" t="s">
        <v>52</v>
      </c>
      <c r="K10" s="76" t="s">
        <v>198</v>
      </c>
      <c r="L10" s="21" t="s">
        <v>53</v>
      </c>
      <c r="M10" s="21" t="s">
        <v>54</v>
      </c>
      <c r="N10" s="21" t="s">
        <v>55</v>
      </c>
      <c r="O10" s="21" t="s">
        <v>56</v>
      </c>
      <c r="P10" s="21" t="s">
        <v>57</v>
      </c>
      <c r="Q10" s="21" t="s">
        <v>58</v>
      </c>
      <c r="R10" s="14"/>
      <c r="S10" s="25"/>
      <c r="T10" s="25"/>
      <c r="U10" s="25"/>
      <c r="V10" s="25"/>
      <c r="W10" s="25"/>
      <c r="X10" s="25"/>
    </row>
    <row r="11" spans="1:24" s="28" customFormat="1" ht="72" x14ac:dyDescent="0.3">
      <c r="A11" s="28">
        <v>1</v>
      </c>
      <c r="B11" s="54" t="s">
        <v>203</v>
      </c>
      <c r="C11" s="54" t="s">
        <v>60</v>
      </c>
      <c r="D11" s="44" t="s">
        <v>61</v>
      </c>
      <c r="E11" s="57" t="s">
        <v>62</v>
      </c>
      <c r="F11" s="58" t="s">
        <v>239</v>
      </c>
      <c r="G11" s="58" t="s">
        <v>240</v>
      </c>
      <c r="H11" s="53" t="s">
        <v>241</v>
      </c>
      <c r="I11" s="50" t="s">
        <v>242</v>
      </c>
      <c r="J11" s="53" t="str">
        <f>A11&amp;"."&amp;LEFT(C11,2)&amp;"."&amp;LEFT(D11,2)&amp;"."&amp;F11&amp;"."&amp;G11</f>
        <v>1.1 .1 .PHY.EPI</v>
      </c>
      <c r="K11" s="12" t="s">
        <v>243</v>
      </c>
      <c r="L11" s="12" t="s">
        <v>65</v>
      </c>
      <c r="M11" s="12" t="s">
        <v>66</v>
      </c>
      <c r="N11" s="12"/>
      <c r="O11" s="12" t="s">
        <v>67</v>
      </c>
      <c r="P11" s="12" t="s">
        <v>68</v>
      </c>
      <c r="Q11" s="12"/>
      <c r="R11" s="26"/>
    </row>
    <row r="12" spans="1:24" x14ac:dyDescent="0.3">
      <c r="A12" s="28">
        <v>1</v>
      </c>
      <c r="B12" s="54" t="s">
        <v>203</v>
      </c>
      <c r="C12" s="54" t="s">
        <v>60</v>
      </c>
      <c r="D12" s="44" t="s">
        <v>69</v>
      </c>
      <c r="E12" s="20" t="s">
        <v>70</v>
      </c>
      <c r="F12" s="58" t="s">
        <v>239</v>
      </c>
      <c r="G12" s="58" t="s">
        <v>240</v>
      </c>
      <c r="H12" s="53" t="s">
        <v>244</v>
      </c>
      <c r="I12" s="78" t="s">
        <v>245</v>
      </c>
      <c r="J12" s="53" t="str">
        <f t="shared" ref="J12:J21" si="0">A12&amp;"."&amp;LEFT(C12,2)&amp;"."&amp;LEFT(D12,2)&amp;"."&amp;F12&amp;"."&amp;G12</f>
        <v>1.1 .2 .PHY.EPI</v>
      </c>
      <c r="K12" s="12" t="s">
        <v>246</v>
      </c>
      <c r="L12" s="23"/>
      <c r="M12" s="12"/>
      <c r="Q12" s="12"/>
    </row>
    <row r="13" spans="1:24" ht="24.45" customHeight="1" x14ac:dyDescent="0.3">
      <c r="A13" s="28">
        <v>1</v>
      </c>
      <c r="B13" s="54" t="s">
        <v>203</v>
      </c>
      <c r="C13" s="54" t="s">
        <v>60</v>
      </c>
      <c r="D13" s="44" t="s">
        <v>247</v>
      </c>
      <c r="E13" s="58" t="s">
        <v>72</v>
      </c>
      <c r="F13" s="58" t="s">
        <v>239</v>
      </c>
      <c r="G13" s="58" t="s">
        <v>240</v>
      </c>
      <c r="H13" s="53" t="s">
        <v>248</v>
      </c>
      <c r="I13" s="50" t="s">
        <v>249</v>
      </c>
      <c r="J13" s="53" t="str">
        <f t="shared" si="0"/>
        <v>1.1 .3 .PHY.EPI</v>
      </c>
      <c r="K13" s="12" t="s">
        <v>246</v>
      </c>
      <c r="L13" s="12" t="s">
        <v>73</v>
      </c>
      <c r="M13" s="12"/>
      <c r="N13" s="12" t="s">
        <v>74</v>
      </c>
      <c r="P13" s="12" t="s">
        <v>68</v>
      </c>
      <c r="Q13" s="10"/>
    </row>
    <row r="14" spans="1:24" x14ac:dyDescent="0.3">
      <c r="A14" s="28">
        <v>1</v>
      </c>
      <c r="B14" s="54" t="s">
        <v>203</v>
      </c>
      <c r="C14" s="54" t="s">
        <v>60</v>
      </c>
      <c r="D14" s="42" t="s">
        <v>75</v>
      </c>
      <c r="E14" s="20" t="s">
        <v>76</v>
      </c>
      <c r="F14" s="58" t="s">
        <v>239</v>
      </c>
      <c r="G14" s="58" t="s">
        <v>240</v>
      </c>
      <c r="H14" s="53"/>
      <c r="I14" s="98"/>
      <c r="J14" s="53" t="str">
        <f t="shared" si="0"/>
        <v>1.1 .4 .PHY.EPI</v>
      </c>
      <c r="K14" s="23"/>
      <c r="L14" s="12"/>
      <c r="M14" s="12"/>
      <c r="R14"/>
    </row>
    <row r="15" spans="1:24" ht="19.95" customHeight="1" x14ac:dyDescent="0.3">
      <c r="A15" s="28">
        <v>1</v>
      </c>
      <c r="B15" s="54" t="s">
        <v>203</v>
      </c>
      <c r="C15" s="54" t="s">
        <v>77</v>
      </c>
      <c r="D15" s="44" t="s">
        <v>78</v>
      </c>
      <c r="E15" s="58" t="s">
        <v>79</v>
      </c>
      <c r="F15" s="58" t="s">
        <v>239</v>
      </c>
      <c r="G15" s="58" t="s">
        <v>240</v>
      </c>
      <c r="H15" s="53"/>
      <c r="I15" s="98"/>
      <c r="J15" s="53" t="str">
        <f t="shared" si="0"/>
        <v>1.2 .5 .PHY.EPI</v>
      </c>
      <c r="K15" s="12"/>
      <c r="N15" s="1"/>
      <c r="O15" s="1"/>
      <c r="P15"/>
      <c r="Q15"/>
      <c r="R15"/>
    </row>
    <row r="16" spans="1:24" x14ac:dyDescent="0.3">
      <c r="A16" s="28">
        <v>1</v>
      </c>
      <c r="B16" s="54" t="s">
        <v>203</v>
      </c>
      <c r="C16" s="54" t="s">
        <v>77</v>
      </c>
      <c r="D16" s="43" t="s">
        <v>80</v>
      </c>
      <c r="E16" s="20" t="s">
        <v>81</v>
      </c>
      <c r="F16" s="58" t="s">
        <v>239</v>
      </c>
      <c r="G16" s="58" t="s">
        <v>240</v>
      </c>
      <c r="H16" s="53"/>
      <c r="I16" s="98"/>
      <c r="J16" s="53" t="str">
        <f t="shared" si="0"/>
        <v>1.2 .6 .PHY.EPI</v>
      </c>
      <c r="K16" s="23"/>
      <c r="L16" s="12"/>
      <c r="M16" s="12"/>
      <c r="R16"/>
    </row>
    <row r="17" spans="1:24" x14ac:dyDescent="0.3">
      <c r="A17" s="28">
        <v>1</v>
      </c>
      <c r="B17" s="54" t="s">
        <v>203</v>
      </c>
      <c r="C17" s="54" t="s">
        <v>77</v>
      </c>
      <c r="D17" s="44" t="s">
        <v>82</v>
      </c>
      <c r="E17" s="20" t="s">
        <v>81</v>
      </c>
      <c r="F17" s="58" t="s">
        <v>239</v>
      </c>
      <c r="G17" s="58" t="s">
        <v>240</v>
      </c>
      <c r="H17" s="53"/>
      <c r="I17" s="98"/>
      <c r="J17" s="53" t="str">
        <f t="shared" si="0"/>
        <v>1.2 .7 .PHY.EPI</v>
      </c>
      <c r="K17" s="23"/>
      <c r="L17" s="12"/>
      <c r="M17" s="12"/>
      <c r="R17"/>
    </row>
    <row r="18" spans="1:24" x14ac:dyDescent="0.3">
      <c r="A18" s="28">
        <v>1</v>
      </c>
      <c r="B18" s="54" t="s">
        <v>203</v>
      </c>
      <c r="C18" s="54" t="s">
        <v>77</v>
      </c>
      <c r="D18" s="42" t="s">
        <v>83</v>
      </c>
      <c r="E18" s="20" t="s">
        <v>81</v>
      </c>
      <c r="F18" s="58" t="s">
        <v>239</v>
      </c>
      <c r="G18" s="58" t="s">
        <v>240</v>
      </c>
      <c r="H18" s="53"/>
      <c r="I18" s="98"/>
      <c r="J18" s="53" t="str">
        <f t="shared" si="0"/>
        <v>1.2 .8 .PHY.EPI</v>
      </c>
      <c r="K18" s="23"/>
      <c r="L18" s="12"/>
      <c r="M18" s="12"/>
      <c r="R18"/>
    </row>
    <row r="19" spans="1:24" x14ac:dyDescent="0.3">
      <c r="A19" s="28">
        <v>1</v>
      </c>
      <c r="B19" s="54" t="s">
        <v>203</v>
      </c>
      <c r="C19" s="54" t="s">
        <v>77</v>
      </c>
      <c r="D19" s="44" t="s">
        <v>84</v>
      </c>
      <c r="E19" s="20" t="s">
        <v>85</v>
      </c>
      <c r="F19" s="58" t="s">
        <v>239</v>
      </c>
      <c r="G19" s="58" t="s">
        <v>240</v>
      </c>
      <c r="H19" s="53"/>
      <c r="I19" s="98"/>
      <c r="J19" s="53" t="str">
        <f t="shared" si="0"/>
        <v>1.2 .9 .PHY.EPI</v>
      </c>
      <c r="K19" s="23"/>
      <c r="L19" s="12"/>
      <c r="M19" s="12"/>
      <c r="R19"/>
    </row>
    <row r="20" spans="1:24" x14ac:dyDescent="0.3">
      <c r="A20" s="28">
        <v>1</v>
      </c>
      <c r="B20" s="54" t="s">
        <v>203</v>
      </c>
      <c r="C20" s="54" t="s">
        <v>77</v>
      </c>
      <c r="D20" s="44" t="s">
        <v>86</v>
      </c>
      <c r="E20" s="20" t="s">
        <v>87</v>
      </c>
      <c r="F20" s="58" t="s">
        <v>239</v>
      </c>
      <c r="G20" s="58" t="s">
        <v>240</v>
      </c>
      <c r="H20" s="72" t="s">
        <v>250</v>
      </c>
      <c r="I20" s="97" t="s">
        <v>251</v>
      </c>
      <c r="J20" s="53" t="str">
        <f t="shared" si="0"/>
        <v>1.2 .10.PHY.EPI</v>
      </c>
      <c r="K20" s="12"/>
      <c r="N20" s="1"/>
      <c r="O20" s="1"/>
      <c r="P20"/>
      <c r="Q20"/>
      <c r="R20"/>
    </row>
    <row r="21" spans="1:24" ht="26.25" customHeight="1" x14ac:dyDescent="0.3">
      <c r="A21" s="28">
        <v>1</v>
      </c>
      <c r="B21" s="54" t="s">
        <v>203</v>
      </c>
      <c r="C21" s="54" t="s">
        <v>88</v>
      </c>
      <c r="D21" s="54" t="s">
        <v>89</v>
      </c>
      <c r="E21" s="58" t="s">
        <v>90</v>
      </c>
      <c r="F21" s="58" t="s">
        <v>239</v>
      </c>
      <c r="G21" s="58" t="s">
        <v>240</v>
      </c>
      <c r="H21" s="72"/>
      <c r="I21" s="98"/>
      <c r="J21" s="53" t="str">
        <f t="shared" si="0"/>
        <v>1.3 .11.PHY.EPI</v>
      </c>
      <c r="K21" s="12"/>
      <c r="N21" s="1"/>
      <c r="O21" s="1"/>
      <c r="P21"/>
      <c r="Q21"/>
      <c r="R21"/>
    </row>
    <row r="22" spans="1:24" x14ac:dyDescent="0.3">
      <c r="A22" s="28">
        <v>1</v>
      </c>
      <c r="B22" s="54" t="s">
        <v>203</v>
      </c>
      <c r="C22" s="54" t="s">
        <v>88</v>
      </c>
      <c r="D22" s="54" t="s">
        <v>91</v>
      </c>
      <c r="E22" s="20" t="s">
        <v>92</v>
      </c>
      <c r="F22" s="58" t="s">
        <v>239</v>
      </c>
      <c r="G22" s="58" t="s">
        <v>240</v>
      </c>
      <c r="H22" s="72" t="s">
        <v>252</v>
      </c>
      <c r="I22" s="51" t="s">
        <v>253</v>
      </c>
      <c r="J22" s="53" t="str">
        <f t="shared" ref="J22:J42" si="1">A22&amp;"."&amp;LEFT(C22,2)&amp;"."&amp;LEFT(D22,2)&amp;"."&amp;F22&amp;"."&amp;G22</f>
        <v>1.3 .12.PHY.EPI</v>
      </c>
      <c r="K22" s="23">
        <v>6</v>
      </c>
      <c r="L22" s="12"/>
      <c r="N22" s="1"/>
      <c r="O22" s="1"/>
      <c r="P22" s="1"/>
      <c r="Q22"/>
      <c r="R22"/>
    </row>
    <row r="23" spans="1:24" s="88" customFormat="1" ht="28.8" x14ac:dyDescent="0.3">
      <c r="A23" s="80">
        <v>1</v>
      </c>
      <c r="B23" s="81" t="s">
        <v>203</v>
      </c>
      <c r="C23" s="81" t="s">
        <v>88</v>
      </c>
      <c r="D23" s="81" t="s">
        <v>93</v>
      </c>
      <c r="E23" s="82" t="s">
        <v>94</v>
      </c>
      <c r="F23" s="83" t="s">
        <v>239</v>
      </c>
      <c r="G23" s="83" t="s">
        <v>240</v>
      </c>
      <c r="H23" s="84" t="s">
        <v>254</v>
      </c>
      <c r="I23" s="85" t="s">
        <v>255</v>
      </c>
      <c r="J23" s="79" t="str">
        <f t="shared" si="1"/>
        <v>1.3 .13.PHY.EPI</v>
      </c>
      <c r="K23" s="86">
        <v>7</v>
      </c>
      <c r="L23" s="61"/>
      <c r="M23" s="87"/>
      <c r="N23" s="87" t="s">
        <v>74</v>
      </c>
      <c r="O23" s="87"/>
      <c r="P23" s="87" t="s">
        <v>68</v>
      </c>
      <c r="R23" s="87"/>
    </row>
    <row r="24" spans="1:24" x14ac:dyDescent="0.3">
      <c r="A24" s="28">
        <v>1</v>
      </c>
      <c r="B24" s="54" t="s">
        <v>203</v>
      </c>
      <c r="C24" s="54" t="s">
        <v>88</v>
      </c>
      <c r="D24" s="54" t="s">
        <v>95</v>
      </c>
      <c r="E24" s="20" t="s">
        <v>96</v>
      </c>
      <c r="F24" s="58" t="s">
        <v>239</v>
      </c>
      <c r="G24" s="58" t="s">
        <v>240</v>
      </c>
      <c r="H24" s="72"/>
      <c r="I24" s="99"/>
      <c r="J24" s="53" t="str">
        <f t="shared" si="1"/>
        <v>1.3 .14.PHY.EPI</v>
      </c>
      <c r="K24" s="23"/>
      <c r="L24" s="23"/>
      <c r="O24" s="1"/>
      <c r="P24" s="1"/>
      <c r="Q24"/>
    </row>
    <row r="25" spans="1:24" s="88" customFormat="1" ht="28.8" x14ac:dyDescent="0.3">
      <c r="A25" s="80">
        <v>1</v>
      </c>
      <c r="B25" s="81" t="s">
        <v>203</v>
      </c>
      <c r="C25" s="81" t="s">
        <v>97</v>
      </c>
      <c r="D25" s="89" t="s">
        <v>98</v>
      </c>
      <c r="E25" s="83" t="s">
        <v>99</v>
      </c>
      <c r="F25" s="83" t="s">
        <v>239</v>
      </c>
      <c r="G25" s="83" t="s">
        <v>240</v>
      </c>
      <c r="H25" s="84" t="s">
        <v>256</v>
      </c>
      <c r="I25" s="85" t="s">
        <v>257</v>
      </c>
      <c r="J25" s="79" t="str">
        <f t="shared" si="1"/>
        <v>1.4 .15.PHY.EPI</v>
      </c>
      <c r="K25" s="86" t="s">
        <v>258</v>
      </c>
      <c r="L25" s="61"/>
      <c r="M25" s="87"/>
      <c r="N25" s="87"/>
      <c r="O25" s="87"/>
      <c r="P25" s="87" t="s">
        <v>68</v>
      </c>
      <c r="Q25" s="87"/>
      <c r="R25" s="87"/>
    </row>
    <row r="26" spans="1:24" s="88" customFormat="1" x14ac:dyDescent="0.3">
      <c r="A26" s="80">
        <v>3</v>
      </c>
      <c r="B26" s="80" t="s">
        <v>216</v>
      </c>
      <c r="C26" s="81" t="s">
        <v>97</v>
      </c>
      <c r="D26" s="89" t="s">
        <v>100</v>
      </c>
      <c r="E26" s="83" t="s">
        <v>259</v>
      </c>
      <c r="F26" s="83" t="s">
        <v>239</v>
      </c>
      <c r="G26" s="83" t="s">
        <v>240</v>
      </c>
      <c r="H26" s="84" t="s">
        <v>260</v>
      </c>
      <c r="I26" s="92" t="s">
        <v>261</v>
      </c>
      <c r="J26" s="79" t="str">
        <f t="shared" si="1"/>
        <v>3.4 .16.PHY.EPI</v>
      </c>
      <c r="K26" s="86">
        <v>9</v>
      </c>
      <c r="L26" s="86"/>
      <c r="M26" s="61"/>
      <c r="N26" s="61"/>
      <c r="O26" s="61"/>
      <c r="P26" s="61"/>
      <c r="Q26" s="61"/>
      <c r="R26" s="87"/>
    </row>
    <row r="27" spans="1:24" s="88" customFormat="1" ht="34.950000000000003" customHeight="1" x14ac:dyDescent="0.3">
      <c r="A27" s="80">
        <v>3</v>
      </c>
      <c r="B27" s="80" t="s">
        <v>216</v>
      </c>
      <c r="C27" s="81" t="s">
        <v>97</v>
      </c>
      <c r="D27" s="89" t="s">
        <v>101</v>
      </c>
      <c r="E27" s="90" t="s">
        <v>262</v>
      </c>
      <c r="F27" s="83" t="s">
        <v>239</v>
      </c>
      <c r="G27" s="83" t="s">
        <v>240</v>
      </c>
      <c r="H27" s="84" t="s">
        <v>260</v>
      </c>
      <c r="I27" s="91" t="s">
        <v>263</v>
      </c>
      <c r="J27" s="79" t="str">
        <f t="shared" si="1"/>
        <v>3.4 .17.PHY.EPI</v>
      </c>
      <c r="K27" s="86">
        <v>10</v>
      </c>
      <c r="L27" s="86" t="s">
        <v>103</v>
      </c>
      <c r="M27" s="61" t="s">
        <v>104</v>
      </c>
      <c r="N27" s="61" t="s">
        <v>105</v>
      </c>
      <c r="O27" s="61"/>
      <c r="P27" s="61"/>
      <c r="Q27" s="61"/>
      <c r="R27" s="87"/>
    </row>
    <row r="28" spans="1:24" x14ac:dyDescent="0.3">
      <c r="A28" s="28">
        <v>3</v>
      </c>
      <c r="B28" s="28" t="s">
        <v>216</v>
      </c>
      <c r="C28" s="54" t="s">
        <v>97</v>
      </c>
      <c r="D28" s="44" t="s">
        <v>106</v>
      </c>
      <c r="E28" s="60" t="s">
        <v>107</v>
      </c>
      <c r="F28" s="58" t="s">
        <v>239</v>
      </c>
      <c r="G28" s="58" t="s">
        <v>240</v>
      </c>
      <c r="H28" s="72" t="s">
        <v>264</v>
      </c>
      <c r="I28" s="52" t="s">
        <v>265</v>
      </c>
      <c r="J28" s="53" t="str">
        <f t="shared" si="1"/>
        <v>3.4 .18.PHY.EPI</v>
      </c>
      <c r="K28" s="77" t="s">
        <v>266</v>
      </c>
      <c r="L28" s="23"/>
      <c r="M28" s="12"/>
      <c r="Q28" s="12"/>
    </row>
    <row r="29" spans="1:24" x14ac:dyDescent="0.3">
      <c r="A29" s="28">
        <v>1</v>
      </c>
      <c r="B29" s="54" t="s">
        <v>203</v>
      </c>
      <c r="C29" s="54" t="s">
        <v>109</v>
      </c>
      <c r="D29" s="54" t="s">
        <v>110</v>
      </c>
      <c r="E29" s="53" t="s">
        <v>267</v>
      </c>
      <c r="F29" s="58" t="s">
        <v>239</v>
      </c>
      <c r="G29" s="58" t="s">
        <v>240</v>
      </c>
      <c r="H29" s="12" t="s">
        <v>268</v>
      </c>
      <c r="I29" s="22" t="s">
        <v>269</v>
      </c>
      <c r="J29" s="53" t="str">
        <f t="shared" si="1"/>
        <v>1.5 .19.PHY.EPI</v>
      </c>
      <c r="K29" s="23">
        <v>13</v>
      </c>
      <c r="L29" s="12"/>
      <c r="N29" s="1"/>
      <c r="O29" s="1"/>
      <c r="P29" s="1"/>
      <c r="R29" s="8"/>
      <c r="S29" s="9"/>
      <c r="T29" s="9"/>
      <c r="U29" s="9"/>
      <c r="V29" s="9"/>
      <c r="W29" s="9"/>
      <c r="X29" s="9"/>
    </row>
    <row r="30" spans="1:24" ht="34.200000000000003" customHeight="1" x14ac:dyDescent="0.3">
      <c r="A30" s="26">
        <v>14</v>
      </c>
      <c r="B30" s="12" t="s">
        <v>234</v>
      </c>
      <c r="C30" s="54" t="s">
        <v>109</v>
      </c>
      <c r="D30" s="54" t="s">
        <v>111</v>
      </c>
      <c r="E30" s="53"/>
      <c r="F30" s="58" t="s">
        <v>239</v>
      </c>
      <c r="G30" s="58" t="s">
        <v>240</v>
      </c>
      <c r="H30" s="12" t="s">
        <v>270</v>
      </c>
      <c r="I30" s="22" t="s">
        <v>270</v>
      </c>
      <c r="J30" s="53" t="str">
        <f t="shared" si="1"/>
        <v>14.5 .20.PHY.EPI</v>
      </c>
      <c r="K30" s="23">
        <v>14</v>
      </c>
      <c r="L30" s="12"/>
      <c r="M30" s="8"/>
      <c r="N30" s="8"/>
      <c r="O30" s="8"/>
      <c r="P30" s="8" t="s">
        <v>68</v>
      </c>
      <c r="Q30" s="9"/>
      <c r="R30" s="9"/>
      <c r="S30" s="9"/>
      <c r="T30" s="9"/>
      <c r="U30" s="9"/>
      <c r="V30" s="9"/>
      <c r="W30" s="9"/>
      <c r="X30" s="9"/>
    </row>
    <row r="31" spans="1:24" ht="28.8" x14ac:dyDescent="0.3">
      <c r="A31" s="26">
        <v>14</v>
      </c>
      <c r="B31" s="12" t="s">
        <v>234</v>
      </c>
      <c r="C31" s="54" t="s">
        <v>109</v>
      </c>
      <c r="D31" s="44" t="s">
        <v>112</v>
      </c>
      <c r="E31" s="53"/>
      <c r="F31" s="58" t="s">
        <v>239</v>
      </c>
      <c r="G31" s="58" t="s">
        <v>240</v>
      </c>
      <c r="H31" s="12"/>
      <c r="I31" s="12"/>
      <c r="J31" s="53" t="str">
        <f t="shared" si="1"/>
        <v>14.5 .21.PHY.EPI</v>
      </c>
      <c r="K31" s="23"/>
      <c r="L31" s="12"/>
      <c r="N31" s="1"/>
      <c r="O31" s="1"/>
      <c r="P31" s="1"/>
      <c r="Q31" s="12"/>
    </row>
    <row r="32" spans="1:24" x14ac:dyDescent="0.3">
      <c r="A32" s="28">
        <v>1</v>
      </c>
      <c r="B32" s="54" t="s">
        <v>203</v>
      </c>
      <c r="C32" s="54" t="s">
        <v>109</v>
      </c>
      <c r="D32" s="44" t="s">
        <v>113</v>
      </c>
      <c r="E32" s="53" t="s">
        <v>271</v>
      </c>
      <c r="F32" s="58" t="s">
        <v>239</v>
      </c>
      <c r="G32" s="58" t="s">
        <v>240</v>
      </c>
      <c r="H32" s="12" t="s">
        <v>272</v>
      </c>
      <c r="I32" s="12"/>
      <c r="J32" s="53" t="str">
        <f t="shared" si="1"/>
        <v>1.5 .22.PHY.EPI</v>
      </c>
      <c r="K32" s="23">
        <v>15</v>
      </c>
      <c r="L32" s="23"/>
      <c r="N32" s="1"/>
      <c r="O32" s="1"/>
      <c r="P32" s="1"/>
      <c r="Q32"/>
      <c r="R32"/>
    </row>
    <row r="33" spans="1:17" x14ac:dyDescent="0.3">
      <c r="A33" s="28"/>
      <c r="B33" s="28"/>
      <c r="C33" s="28"/>
      <c r="D33" s="56"/>
      <c r="E33" s="12"/>
      <c r="F33" s="58"/>
      <c r="G33" s="58"/>
      <c r="H33" s="12"/>
      <c r="I33" s="12"/>
      <c r="J33" s="53" t="str">
        <f t="shared" si="1"/>
        <v>....</v>
      </c>
      <c r="K33" s="23"/>
      <c r="L33" s="23"/>
    </row>
    <row r="34" spans="1:17" x14ac:dyDescent="0.3">
      <c r="A34" s="28"/>
      <c r="B34" s="28"/>
      <c r="C34" s="28"/>
      <c r="D34" s="55"/>
      <c r="E34" s="12"/>
      <c r="F34" s="58"/>
      <c r="G34" s="58"/>
      <c r="H34" s="12"/>
      <c r="I34" s="12"/>
      <c r="J34" s="53" t="str">
        <f t="shared" si="1"/>
        <v>....</v>
      </c>
      <c r="L34" s="19"/>
    </row>
    <row r="35" spans="1:17" x14ac:dyDescent="0.3">
      <c r="A35" s="6"/>
      <c r="B35" s="28"/>
      <c r="C35" s="28"/>
      <c r="D35" s="56"/>
      <c r="E35" s="12"/>
      <c r="F35" s="58"/>
      <c r="G35" s="58"/>
      <c r="H35" s="8"/>
      <c r="J35" s="53" t="str">
        <f t="shared" si="1"/>
        <v>....</v>
      </c>
      <c r="L35" s="19"/>
    </row>
    <row r="36" spans="1:17" x14ac:dyDescent="0.3">
      <c r="A36" s="6"/>
      <c r="C36" s="9"/>
      <c r="D36" s="27"/>
      <c r="E36" s="12"/>
      <c r="F36" s="58"/>
      <c r="G36" s="58"/>
      <c r="H36" s="8"/>
      <c r="J36" s="53" t="str">
        <f t="shared" si="1"/>
        <v>....</v>
      </c>
      <c r="K36" s="23"/>
      <c r="L36" s="23"/>
    </row>
    <row r="37" spans="1:17" x14ac:dyDescent="0.3">
      <c r="A37" s="6"/>
      <c r="C37" s="9"/>
      <c r="D37" s="28"/>
      <c r="E37" s="12"/>
      <c r="F37" s="58"/>
      <c r="G37" s="58"/>
      <c r="H37" s="8"/>
      <c r="J37" s="53" t="str">
        <f t="shared" si="1"/>
        <v>....</v>
      </c>
      <c r="K37" s="23"/>
      <c r="L37" s="23"/>
      <c r="Q37" s="8"/>
    </row>
    <row r="38" spans="1:17" x14ac:dyDescent="0.3">
      <c r="A38" s="6"/>
      <c r="C38" s="9"/>
      <c r="D38" s="28"/>
      <c r="E38" s="12"/>
      <c r="F38" s="58"/>
      <c r="G38" s="58"/>
      <c r="H38" s="8"/>
      <c r="J38" s="53" t="str">
        <f t="shared" si="1"/>
        <v>....</v>
      </c>
      <c r="K38" s="23"/>
      <c r="L38" s="12"/>
      <c r="Q38" s="8"/>
    </row>
    <row r="39" spans="1:17" x14ac:dyDescent="0.3">
      <c r="A39" s="6"/>
      <c r="C39" s="9"/>
      <c r="D39" s="28"/>
      <c r="E39" s="12"/>
      <c r="F39" s="58"/>
      <c r="G39" s="58"/>
      <c r="H39" s="8"/>
      <c r="J39" s="53" t="str">
        <f t="shared" si="1"/>
        <v>....</v>
      </c>
      <c r="K39" s="23"/>
      <c r="L39" s="12"/>
      <c r="Q39" s="8"/>
    </row>
    <row r="40" spans="1:17" x14ac:dyDescent="0.3">
      <c r="A40" s="6"/>
      <c r="C40" s="9"/>
      <c r="D40" s="28"/>
      <c r="E40" s="12"/>
      <c r="F40" s="58"/>
      <c r="G40" s="58"/>
      <c r="H40" s="8"/>
      <c r="J40" s="53" t="str">
        <f t="shared" si="1"/>
        <v>....</v>
      </c>
      <c r="K40" s="23"/>
      <c r="L40" s="12"/>
      <c r="Q40" s="8"/>
    </row>
    <row r="41" spans="1:17" x14ac:dyDescent="0.3">
      <c r="A41" s="6"/>
      <c r="C41" s="9"/>
      <c r="D41" s="28"/>
      <c r="E41" s="12"/>
      <c r="F41" s="58"/>
      <c r="G41" s="58"/>
      <c r="H41" s="8"/>
      <c r="J41" s="53" t="str">
        <f t="shared" si="1"/>
        <v>....</v>
      </c>
      <c r="K41" s="23"/>
      <c r="L41" s="12"/>
      <c r="Q41" s="8"/>
    </row>
    <row r="42" spans="1:17" x14ac:dyDescent="0.3">
      <c r="A42" s="6"/>
      <c r="B42" s="8"/>
      <c r="C42" s="9"/>
      <c r="J42" s="53" t="str">
        <f t="shared" si="1"/>
        <v>....</v>
      </c>
      <c r="Q42" s="8"/>
    </row>
  </sheetData>
  <phoneticPr fontId="6" type="noConversion"/>
  <pageMargins left="0.7" right="0.7" top="0.75" bottom="0.75" header="0.3" footer="0.3"/>
  <pageSetup paperSize="9"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0B5BF-85D4-414B-9392-21133E6BCC32}">
  <dimension ref="A1:K5"/>
  <sheetViews>
    <sheetView tabSelected="1" topLeftCell="F1" workbookViewId="0">
      <selection activeCell="H5" sqref="A1:H5"/>
    </sheetView>
  </sheetViews>
  <sheetFormatPr defaultColWidth="8.6640625" defaultRowHeight="14.4" x14ac:dyDescent="0.3"/>
  <cols>
    <col min="1" max="1" width="13.109375" customWidth="1"/>
    <col min="2" max="2" width="19.33203125" bestFit="1" customWidth="1"/>
    <col min="3" max="3" width="33.44140625" style="12" bestFit="1" customWidth="1"/>
    <col min="4" max="4" width="18.109375" style="12" bestFit="1" customWidth="1"/>
    <col min="5" max="5" width="30.77734375" style="1" customWidth="1"/>
    <col min="6" max="6" width="26.6640625" style="1" bestFit="1" customWidth="1"/>
    <col min="7" max="7" width="46.44140625" style="1" customWidth="1"/>
    <col min="8" max="9" width="36" style="1" customWidth="1"/>
    <col min="10" max="10" width="10.109375" style="1" bestFit="1" customWidth="1"/>
    <col min="11" max="11" width="23.6640625" style="39" customWidth="1"/>
  </cols>
  <sheetData>
    <row r="1" spans="1:11" ht="43.2" x14ac:dyDescent="0.3">
      <c r="A1" s="130" t="s">
        <v>273</v>
      </c>
      <c r="B1" s="130" t="s">
        <v>24</v>
      </c>
      <c r="C1" s="48" t="s">
        <v>51</v>
      </c>
      <c r="D1" s="48" t="s">
        <v>274</v>
      </c>
      <c r="E1" s="74" t="s">
        <v>148</v>
      </c>
      <c r="F1" s="74" t="s">
        <v>149</v>
      </c>
      <c r="G1" s="74" t="s">
        <v>150</v>
      </c>
      <c r="H1" s="74" t="s">
        <v>151</v>
      </c>
      <c r="I1" s="26" t="s">
        <v>275</v>
      </c>
      <c r="J1" s="26" t="s">
        <v>198</v>
      </c>
      <c r="K1" s="94" t="s">
        <v>276</v>
      </c>
    </row>
    <row r="2" spans="1:11" ht="16.95" customHeight="1" x14ac:dyDescent="0.3">
      <c r="A2" s="130">
        <v>1</v>
      </c>
      <c r="B2" s="130" t="s">
        <v>239</v>
      </c>
      <c r="C2" s="53" t="str">
        <f>'2.1_EOV_EBV_STATUS'!$I$23</f>
        <v>functional group dominance</v>
      </c>
      <c r="D2" s="53" t="str">
        <f>'2.1_EOV_EBV_STATUS'!$J$23</f>
        <v>1.3 .13.PHY.EPI</v>
      </c>
      <c r="E2" s="74" t="s">
        <v>277</v>
      </c>
      <c r="F2" s="74" t="s">
        <v>278</v>
      </c>
      <c r="G2" s="74" t="s">
        <v>279</v>
      </c>
      <c r="H2" s="74" t="s">
        <v>280</v>
      </c>
      <c r="I2" s="1" t="s">
        <v>281</v>
      </c>
      <c r="J2" s="1" t="s">
        <v>282</v>
      </c>
      <c r="K2" s="40"/>
    </row>
    <row r="3" spans="1:11" ht="28.8" x14ac:dyDescent="0.3">
      <c r="A3" s="130">
        <v>1</v>
      </c>
      <c r="B3" s="130" t="s">
        <v>239</v>
      </c>
      <c r="C3" s="53" t="str">
        <f>'2.1_EOV_EBV_STATUS'!I25</f>
        <v>Total chlorophyll area cover</v>
      </c>
      <c r="D3" s="131" t="str">
        <f>'2.1_EOV_EBV_STATUS'!J25</f>
        <v>1.4 .15.PHY.EPI</v>
      </c>
      <c r="E3" s="74" t="s">
        <v>277</v>
      </c>
      <c r="F3" s="74" t="s">
        <v>278</v>
      </c>
      <c r="G3" s="74" t="s">
        <v>279</v>
      </c>
      <c r="H3" s="74" t="s">
        <v>280</v>
      </c>
      <c r="I3" s="1" t="s">
        <v>283</v>
      </c>
      <c r="J3" s="1">
        <v>22</v>
      </c>
    </row>
    <row r="4" spans="1:11" x14ac:dyDescent="0.3">
      <c r="A4" s="130">
        <v>2</v>
      </c>
      <c r="B4" s="130" t="s">
        <v>239</v>
      </c>
      <c r="C4" s="53" t="str">
        <f>'2.1_EOV_EBV_STATUS'!I26</f>
        <v>seascapes boundaries</v>
      </c>
      <c r="D4" s="53" t="str">
        <f>'2.1_EOV_EBV_STATUS'!J26</f>
        <v>3.4 .16.PHY.EPI</v>
      </c>
      <c r="E4" s="74" t="s">
        <v>277</v>
      </c>
      <c r="F4" s="74" t="s">
        <v>278</v>
      </c>
      <c r="G4" s="74" t="s">
        <v>279</v>
      </c>
      <c r="H4" s="74" t="s">
        <v>280</v>
      </c>
      <c r="I4" s="1" t="s">
        <v>284</v>
      </c>
      <c r="J4" s="1">
        <v>23</v>
      </c>
    </row>
    <row r="5" spans="1:11" x14ac:dyDescent="0.3">
      <c r="A5" s="130">
        <v>2</v>
      </c>
      <c r="B5" s="130" t="s">
        <v>239</v>
      </c>
      <c r="C5" s="53" t="str">
        <f>'2.1_EOV_EBV_STATUS'!I27</f>
        <v>seascapes boundaries vertical</v>
      </c>
      <c r="D5" s="53" t="str">
        <f>'2.1_EOV_EBV_STATUS'!J27</f>
        <v>3.4 .17.PHY.EPI</v>
      </c>
      <c r="E5" s="74" t="s">
        <v>277</v>
      </c>
      <c r="F5" s="74" t="s">
        <v>278</v>
      </c>
      <c r="G5" s="74" t="s">
        <v>279</v>
      </c>
      <c r="H5" s="74" t="s">
        <v>280</v>
      </c>
      <c r="I5" s="1" t="s">
        <v>285</v>
      </c>
      <c r="J5" s="1">
        <v>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E6C05-3820-48F9-A4FB-5B1EDB78C7EF}">
  <dimension ref="A1:M5"/>
  <sheetViews>
    <sheetView topLeftCell="E1" zoomScale="80" zoomScaleNormal="80" workbookViewId="0">
      <pane ySplit="1" topLeftCell="A2" activePane="bottomLeft" state="frozen"/>
      <selection pane="bottomLeft" activeCell="G12" sqref="G12"/>
    </sheetView>
  </sheetViews>
  <sheetFormatPr defaultColWidth="8.6640625" defaultRowHeight="14.4" x14ac:dyDescent="0.3"/>
  <cols>
    <col min="1" max="1" width="14.77734375" style="6" customWidth="1"/>
    <col min="2" max="2" width="18.6640625" bestFit="1" customWidth="1"/>
    <col min="3" max="3" width="27.109375" style="12" bestFit="1" customWidth="1"/>
    <col min="4" max="4" width="18.109375" style="12" bestFit="1" customWidth="1"/>
    <col min="5" max="5" width="19.44140625" style="9" bestFit="1" customWidth="1"/>
    <col min="6" max="6" width="77.109375" customWidth="1"/>
    <col min="7" max="11" width="25.6640625" style="1" customWidth="1"/>
    <col min="12" max="12" width="25.6640625" bestFit="1" customWidth="1"/>
    <col min="13" max="13" width="27.6640625" customWidth="1"/>
  </cols>
  <sheetData>
    <row r="1" spans="1:13" ht="36.6" thickBot="1" x14ac:dyDescent="0.35">
      <c r="A1" s="118" t="s">
        <v>273</v>
      </c>
      <c r="B1" s="119" t="s">
        <v>24</v>
      </c>
      <c r="C1" s="117" t="s">
        <v>51</v>
      </c>
      <c r="D1" s="117" t="s">
        <v>274</v>
      </c>
      <c r="E1" s="120" t="s">
        <v>154</v>
      </c>
      <c r="F1" s="119" t="s">
        <v>155</v>
      </c>
      <c r="G1" s="119" t="s">
        <v>156</v>
      </c>
      <c r="H1" s="119" t="s">
        <v>157</v>
      </c>
      <c r="I1" s="119" t="s">
        <v>158</v>
      </c>
      <c r="J1" s="119" t="s">
        <v>159</v>
      </c>
      <c r="K1" s="119" t="s">
        <v>160</v>
      </c>
      <c r="L1" s="121" t="s">
        <v>286</v>
      </c>
      <c r="M1" s="5"/>
    </row>
    <row r="2" spans="1:13" ht="100.8" x14ac:dyDescent="0.3">
      <c r="A2" s="106">
        <v>1</v>
      </c>
      <c r="B2" s="100" t="s">
        <v>239</v>
      </c>
      <c r="C2" s="101" t="str">
        <f>'2.1_EOV_EBV_STATUS'!$I$23</f>
        <v>functional group dominance</v>
      </c>
      <c r="D2" s="101" t="str">
        <f>'2.1_EOV_EBV_STATUS'!$J$23</f>
        <v>1.3 .13.PHY.EPI</v>
      </c>
      <c r="E2" s="102" t="s">
        <v>287</v>
      </c>
      <c r="F2" s="100" t="s">
        <v>288</v>
      </c>
      <c r="G2" s="100" t="s">
        <v>289</v>
      </c>
      <c r="H2" s="100" t="s">
        <v>290</v>
      </c>
      <c r="I2" s="100" t="s">
        <v>291</v>
      </c>
      <c r="J2" s="103" t="s">
        <v>292</v>
      </c>
      <c r="K2" s="100" t="s">
        <v>293</v>
      </c>
      <c r="L2" s="107" t="s">
        <v>294</v>
      </c>
    </row>
    <row r="3" spans="1:13" ht="43.2" x14ac:dyDescent="0.3">
      <c r="A3" s="106">
        <v>1</v>
      </c>
      <c r="B3" s="100" t="s">
        <v>239</v>
      </c>
      <c r="C3" s="101" t="str">
        <f>'2.1_EOV_EBV_STATUS'!I25</f>
        <v>Total chlorophyll area cover</v>
      </c>
      <c r="D3" s="104" t="str">
        <f>'2.1_EOV_EBV_STATUS'!J25</f>
        <v>1.4 .15.PHY.EPI</v>
      </c>
      <c r="E3" s="102" t="s">
        <v>295</v>
      </c>
      <c r="F3" s="100" t="s">
        <v>296</v>
      </c>
      <c r="G3" s="100" t="s">
        <v>289</v>
      </c>
      <c r="H3" s="100" t="s">
        <v>297</v>
      </c>
      <c r="I3" s="100" t="s">
        <v>298</v>
      </c>
      <c r="J3" s="100" t="s">
        <v>299</v>
      </c>
      <c r="K3" s="100" t="s">
        <v>300</v>
      </c>
      <c r="L3" s="108" t="s">
        <v>301</v>
      </c>
    </row>
    <row r="4" spans="1:13" s="28" customFormat="1" ht="28.8" x14ac:dyDescent="0.3">
      <c r="A4" s="109">
        <v>2</v>
      </c>
      <c r="B4" s="105" t="s">
        <v>239</v>
      </c>
      <c r="C4" s="101" t="str">
        <f>'2.1_EOV_EBV_STATUS'!I26</f>
        <v>seascapes boundaries</v>
      </c>
      <c r="D4" s="101" t="str">
        <f>'2.1_EOV_EBV_STATUS'!J26</f>
        <v>3.4 .16.PHY.EPI</v>
      </c>
      <c r="E4" s="102">
        <v>18</v>
      </c>
      <c r="F4" s="105" t="s">
        <v>302</v>
      </c>
      <c r="G4" s="105" t="s">
        <v>289</v>
      </c>
      <c r="H4" s="105" t="s">
        <v>303</v>
      </c>
      <c r="I4" s="105" t="s">
        <v>304</v>
      </c>
      <c r="J4" s="105" t="s">
        <v>305</v>
      </c>
      <c r="K4" s="105" t="s">
        <v>306</v>
      </c>
      <c r="L4" s="110"/>
    </row>
    <row r="5" spans="1:13" ht="29.4" thickBot="1" x14ac:dyDescent="0.35">
      <c r="A5" s="111">
        <v>2</v>
      </c>
      <c r="B5" s="112" t="s">
        <v>239</v>
      </c>
      <c r="C5" s="113" t="str">
        <f>'2.1_EOV_EBV_STATUS'!I27</f>
        <v>seascapes boundaries vertical</v>
      </c>
      <c r="D5" s="113" t="str">
        <f>'2.1_EOV_EBV_STATUS'!J27</f>
        <v>3.4 .17.PHY.EPI</v>
      </c>
      <c r="E5" s="114">
        <v>19</v>
      </c>
      <c r="F5" s="115" t="s">
        <v>307</v>
      </c>
      <c r="G5" s="112" t="s">
        <v>308</v>
      </c>
      <c r="H5" s="112" t="s">
        <v>303</v>
      </c>
      <c r="I5" s="112" t="s">
        <v>309</v>
      </c>
      <c r="J5" s="112" t="s">
        <v>310</v>
      </c>
      <c r="K5" s="112" t="s">
        <v>311</v>
      </c>
      <c r="L5" s="116" t="s">
        <v>330</v>
      </c>
    </row>
  </sheetData>
  <pageMargins left="0.7" right="0.7" top="0.75" bottom="0.75" header="0.3" footer="0.3"/>
  <pageSetup paperSize="9"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1E8FD-3542-433A-AF74-E8FABC65B765}">
  <dimension ref="A1:G15"/>
  <sheetViews>
    <sheetView topLeftCell="D1" workbookViewId="0">
      <selection activeCell="F1" sqref="F1"/>
    </sheetView>
  </sheetViews>
  <sheetFormatPr defaultColWidth="8.6640625" defaultRowHeight="19.2" customHeight="1" x14ac:dyDescent="0.3"/>
  <cols>
    <col min="1" max="1" width="9.109375" style="10" bestFit="1" customWidth="1"/>
    <col min="2" max="2" width="77.6640625" style="12" customWidth="1"/>
    <col min="3" max="3" width="29.109375" bestFit="1" customWidth="1"/>
    <col min="4" max="4" width="40.44140625" bestFit="1" customWidth="1"/>
    <col min="5" max="5" width="32.6640625" customWidth="1"/>
    <col min="6" max="6" width="50.33203125" bestFit="1" customWidth="1"/>
    <col min="7" max="7" width="22.33203125" customWidth="1"/>
    <col min="8" max="8" width="14.109375" bestFit="1" customWidth="1"/>
  </cols>
  <sheetData>
    <row r="1" spans="1:7" ht="19.2" customHeight="1" x14ac:dyDescent="0.3">
      <c r="A1" s="10" t="s">
        <v>312</v>
      </c>
      <c r="B1" s="12" t="s">
        <v>196</v>
      </c>
      <c r="C1" s="59" t="s">
        <v>313</v>
      </c>
      <c r="D1" s="93" t="s">
        <v>314</v>
      </c>
      <c r="E1" t="s">
        <v>164</v>
      </c>
      <c r="F1" t="s">
        <v>315</v>
      </c>
    </row>
    <row r="2" spans="1:7" ht="19.2" customHeight="1" x14ac:dyDescent="0.3">
      <c r="A2" s="62">
        <v>2</v>
      </c>
      <c r="B2" s="61" t="s">
        <v>210</v>
      </c>
      <c r="C2" s="58">
        <v>1</v>
      </c>
      <c r="D2" s="85" t="s">
        <v>255</v>
      </c>
      <c r="E2" s="79" t="str">
        <f>'2.1_EOV_EBV_STATUS'!$J$23</f>
        <v>1.3 .13.PHY.EPI</v>
      </c>
      <c r="F2" s="95" t="s">
        <v>316</v>
      </c>
    </row>
    <row r="3" spans="1:7" ht="72" x14ac:dyDescent="0.3">
      <c r="A3" s="62">
        <v>4</v>
      </c>
      <c r="B3" s="61" t="s">
        <v>219</v>
      </c>
      <c r="C3" s="58">
        <v>2</v>
      </c>
      <c r="D3" s="92" t="s">
        <v>261</v>
      </c>
      <c r="E3" s="79" t="str">
        <f>'2.1_EOV_EBV_STATUS'!$J$26</f>
        <v>3.4 .16.PHY.EPI</v>
      </c>
      <c r="F3" s="95" t="s">
        <v>317</v>
      </c>
    </row>
    <row r="4" spans="1:7" ht="72" x14ac:dyDescent="0.3">
      <c r="A4" s="62">
        <v>4</v>
      </c>
      <c r="B4" s="61" t="s">
        <v>219</v>
      </c>
      <c r="C4" s="58">
        <v>2</v>
      </c>
      <c r="D4" s="91" t="s">
        <v>263</v>
      </c>
      <c r="E4" s="8" t="str">
        <f>'2.1_EOV_EBV_STATUS'!$J$27</f>
        <v>3.4 .17.PHY.EPI</v>
      </c>
      <c r="F4" s="95" t="s">
        <v>317</v>
      </c>
    </row>
    <row r="5" spans="1:7" ht="33" customHeight="1" x14ac:dyDescent="0.3">
      <c r="A5" s="62">
        <v>5</v>
      </c>
      <c r="B5" s="61" t="s">
        <v>222</v>
      </c>
      <c r="C5" s="58">
        <v>1</v>
      </c>
      <c r="D5" s="85" t="s">
        <v>257</v>
      </c>
      <c r="E5" s="8" t="str">
        <f>'2.1_EOV_EBV_STATUS'!$J$25</f>
        <v>1.4 .15.PHY.EPI</v>
      </c>
      <c r="F5" s="26" t="s">
        <v>318</v>
      </c>
    </row>
    <row r="6" spans="1:7" ht="32.25" customHeight="1" x14ac:dyDescent="0.3"/>
    <row r="8" spans="1:7" ht="19.2" customHeight="1" x14ac:dyDescent="0.3">
      <c r="A8"/>
      <c r="B8" s="26"/>
      <c r="C8" s="58"/>
      <c r="D8" s="75"/>
      <c r="E8" s="8"/>
    </row>
    <row r="9" spans="1:7" ht="19.2" customHeight="1" x14ac:dyDescent="0.3">
      <c r="C9" s="58"/>
      <c r="D9" s="75"/>
    </row>
    <row r="10" spans="1:7" ht="19.2" customHeight="1" x14ac:dyDescent="0.3">
      <c r="E10" s="8"/>
    </row>
    <row r="11" spans="1:7" ht="14.4" x14ac:dyDescent="0.3"/>
    <row r="12" spans="1:7" ht="14.4" x14ac:dyDescent="0.3"/>
    <row r="13" spans="1:7" ht="14.4" x14ac:dyDescent="0.3">
      <c r="E13" s="12"/>
    </row>
    <row r="14" spans="1:7" s="32" customFormat="1" ht="15.6" x14ac:dyDescent="0.3">
      <c r="A14" s="30"/>
      <c r="B14" s="12"/>
      <c r="E14" s="12"/>
      <c r="F14"/>
      <c r="G14"/>
    </row>
    <row r="15" spans="1:7" s="32" customFormat="1" ht="19.2" customHeight="1" x14ac:dyDescent="0.3">
      <c r="A15" s="30"/>
      <c r="B15" s="31"/>
    </row>
  </sheetData>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BC7DE-E9E5-4FE7-A9E5-5C68758652E6}">
  <dimension ref="A1:F3"/>
  <sheetViews>
    <sheetView workbookViewId="0">
      <selection activeCell="B2" sqref="B2"/>
    </sheetView>
  </sheetViews>
  <sheetFormatPr defaultColWidth="8.77734375" defaultRowHeight="14.4" x14ac:dyDescent="0.3"/>
  <cols>
    <col min="2" max="2" width="67.33203125" customWidth="1"/>
    <col min="3" max="3" width="40.44140625" customWidth="1"/>
    <col min="4" max="4" width="27.44140625" customWidth="1"/>
    <col min="5" max="5" width="25.33203125" customWidth="1"/>
    <col min="6" max="6" width="17" style="1" customWidth="1"/>
  </cols>
  <sheetData>
    <row r="1" spans="1:6" s="1" customFormat="1" ht="18" x14ac:dyDescent="0.3">
      <c r="A1" s="124" t="s">
        <v>312</v>
      </c>
      <c r="B1" s="124" t="s">
        <v>196</v>
      </c>
      <c r="C1" s="123" t="s">
        <v>319</v>
      </c>
      <c r="D1" s="125" t="s">
        <v>315</v>
      </c>
      <c r="E1" s="126" t="s">
        <v>320</v>
      </c>
      <c r="F1" s="126" t="s">
        <v>321</v>
      </c>
    </row>
    <row r="2" spans="1:6" ht="129.6" x14ac:dyDescent="0.3">
      <c r="A2" s="127">
        <v>6</v>
      </c>
      <c r="B2" s="128" t="s">
        <v>224</v>
      </c>
      <c r="C2" s="58" t="s">
        <v>322</v>
      </c>
      <c r="D2" s="122" t="s">
        <v>323</v>
      </c>
      <c r="E2" s="129" t="s">
        <v>328</v>
      </c>
      <c r="F2" s="129" t="s">
        <v>327</v>
      </c>
    </row>
    <row r="3" spans="1:6" ht="172.8" x14ac:dyDescent="0.3">
      <c r="A3" s="127">
        <v>7</v>
      </c>
      <c r="B3" s="128" t="s">
        <v>226</v>
      </c>
      <c r="C3" s="58" t="s">
        <v>322</v>
      </c>
      <c r="D3" s="127" t="s">
        <v>324</v>
      </c>
      <c r="E3" s="129" t="s">
        <v>329</v>
      </c>
      <c r="F3" s="129" t="s">
        <v>327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08CF3-4E69-4AE7-B3A6-DFDFD19C6117}">
  <dimension ref="A1:A4"/>
  <sheetViews>
    <sheetView workbookViewId="0">
      <selection activeCell="H3" sqref="H3"/>
    </sheetView>
  </sheetViews>
  <sheetFormatPr defaultColWidth="8.6640625" defaultRowHeight="14.4" x14ac:dyDescent="0.3"/>
  <cols>
    <col min="1" max="1" width="78.44140625" customWidth="1"/>
  </cols>
  <sheetData>
    <row r="1" spans="1:1" s="1" customFormat="1" ht="57.6" x14ac:dyDescent="0.3">
      <c r="A1" s="7" t="s">
        <v>325</v>
      </c>
    </row>
    <row r="2" spans="1:1" s="1" customFormat="1" ht="57.6" x14ac:dyDescent="0.3">
      <c r="A2" s="7" t="s">
        <v>325</v>
      </c>
    </row>
    <row r="3" spans="1:1" s="1" customFormat="1" ht="57.6" x14ac:dyDescent="0.3">
      <c r="A3" s="7" t="s">
        <v>325</v>
      </c>
    </row>
    <row r="4" spans="1:1" s="1" customFormat="1" ht="28.8" x14ac:dyDescent="0.3">
      <c r="A4" s="1" t="s">
        <v>326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0CD9BF0C2F534AAB3D40AB6E0E4C3D" ma:contentTypeVersion="16" ma:contentTypeDescription="Create a new document." ma:contentTypeScope="" ma:versionID="68d5889c77b9ece6e41234d0f75077c8">
  <xsd:schema xmlns:xsd="http://www.w3.org/2001/XMLSchema" xmlns:xs="http://www.w3.org/2001/XMLSchema" xmlns:p="http://schemas.microsoft.com/office/2006/metadata/properties" xmlns:ns2="d298337b-000c-4adb-8cc7-8a0ee239c108" xmlns:ns3="20e4f7c7-0b41-42f5-abc0-00d5b4fcd6bf" targetNamespace="http://schemas.microsoft.com/office/2006/metadata/properties" ma:root="true" ma:fieldsID="65412543ab1f05ba1c2a4be9301687a6" ns2:_="" ns3:_="">
    <xsd:import namespace="d298337b-000c-4adb-8cc7-8a0ee239c108"/>
    <xsd:import namespace="20e4f7c7-0b41-42f5-abc0-00d5b4fcd6b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98337b-000c-4adb-8cc7-8a0ee239c1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e7cb688-3852-4548-9408-88b293ba726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0e4f7c7-0b41-42f5-abc0-00d5b4fcd6b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94d3b24-0f95-4f89-8177-d2ab9eca85e1}" ma:internalName="TaxCatchAll" ma:showField="CatchAllData" ma:web="20e4f7c7-0b41-42f5-abc0-00d5b4fcd6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0e4f7c7-0b41-42f5-abc0-00d5b4fcd6bf">
      <UserInfo>
        <DisplayName>ESA-BIODIVERSITY Members</DisplayName>
        <AccountId>7</AccountId>
        <AccountType/>
      </UserInfo>
    </SharedWithUsers>
    <lcf76f155ced4ddcb4097134ff3c332f xmlns="d298337b-000c-4adb-8cc7-8a0ee239c108">
      <Terms xmlns="http://schemas.microsoft.com/office/infopath/2007/PartnerControls"/>
    </lcf76f155ced4ddcb4097134ff3c332f>
    <TaxCatchAll xmlns="20e4f7c7-0b41-42f5-abc0-00d5b4fcd6b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5EF95F-8CCA-4215-89FD-F94B291A7C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98337b-000c-4adb-8cc7-8a0ee239c108"/>
    <ds:schemaRef ds:uri="20e4f7c7-0b41-42f5-abc0-00d5b4fcd6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DF5F89-38B7-436A-9AE5-AE563F9C6748}">
  <ds:schemaRefs>
    <ds:schemaRef ds:uri="20e4f7c7-0b41-42f5-abc0-00d5b4fcd6bf"/>
    <ds:schemaRef ds:uri="http://schemas.microsoft.com/office/2006/documentManagement/types"/>
    <ds:schemaRef ds:uri="http://www.w3.org/XML/1998/namespace"/>
    <ds:schemaRef ds:uri="http://purl.org/dc/dcmitype/"/>
    <ds:schemaRef ds:uri="http://schemas.microsoft.com/office/infopath/2007/PartnerControls"/>
    <ds:schemaRef ds:uri="http://purl.org/dc/terms/"/>
    <ds:schemaRef ds:uri="http://schemas.openxmlformats.org/package/2006/metadata/core-properties"/>
    <ds:schemaRef ds:uri="http://schemas.microsoft.com/office/2006/metadata/properties"/>
    <ds:schemaRef ds:uri="d298337b-000c-4adb-8cc7-8a0ee239c108"/>
    <ds:schemaRef ds:uri="http://purl.org/dc/elements/1.1/"/>
  </ds:schemaRefs>
</ds:datastoreItem>
</file>

<file path=customXml/itemProps3.xml><?xml version="1.0" encoding="utf-8"?>
<ds:datastoreItem xmlns:ds="http://schemas.openxmlformats.org/officeDocument/2006/customXml" ds:itemID="{5810ABAE-FE20-46BD-83CF-0E5877877B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version</vt:lpstr>
      <vt:lpstr>EOV_EBV_STATUS_TEMPLATE</vt:lpstr>
      <vt:lpstr>Instructions_notes</vt:lpstr>
      <vt:lpstr>references</vt:lpstr>
      <vt:lpstr>1_Scientific questions policy</vt:lpstr>
      <vt:lpstr>2.1_EOV_EBV_STATUS</vt:lpstr>
      <vt:lpstr>2.2_RS_Product_Requirements</vt:lpstr>
      <vt:lpstr>2.3_Algorithm_req_in_val</vt:lpstr>
      <vt:lpstr>3.1_change</vt:lpstr>
      <vt:lpstr>3.2_direct drivers</vt:lpstr>
      <vt:lpstr>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Martinez Vicente</dc:creator>
  <cp:keywords/>
  <dc:description/>
  <cp:lastModifiedBy>Victor Martinez Vicente</cp:lastModifiedBy>
  <cp:revision/>
  <dcterms:created xsi:type="dcterms:W3CDTF">2022-01-11T14:36:23Z</dcterms:created>
  <dcterms:modified xsi:type="dcterms:W3CDTF">2023-02-07T13:46:11Z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0x010100230CD9BF0C2F534AAB3D40AB6E0E4C3D</vt:lpwstr>
  </property>
  <property fmtid="{D5CDD505-2E9C-101B-9397-08002B2CF9AE}" pid="3" name="MediaServiceImageTags">
    <vt:lpwstr/>
  </property>
</Properties>
</file>