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threadedComments/threadedComment3.xml" ContentType="application/vnd.ms-excel.threaded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mlacuk.sharepoint.com/sites/ESA-BIODIVERSITY/Shared Documents/WP1-Requirements Baseline/D1.1_requirements baseline/202209_v5.0_submission_to_ESA/"/>
    </mc:Choice>
  </mc:AlternateContent>
  <xr:revisionPtr revIDLastSave="99" documentId="8_{719452C2-1679-47E1-8523-638E7BB02351}" xr6:coauthVersionLast="47" xr6:coauthVersionMax="47" xr10:uidLastSave="{998731B7-E85F-48D4-97AF-2B6744EE6043}"/>
  <bookViews>
    <workbookView xWindow="4104" yWindow="0" windowWidth="18756" windowHeight="11892" tabRatio="841" firstSheet="5" activeTab="5" xr2:uid="{00000000-000D-0000-FFFF-FFFF00000000}"/>
  </bookViews>
  <sheets>
    <sheet name="version" sheetId="6" r:id="rId1"/>
    <sheet name="EOV_EBV_STATUS_TEMPLATE" sheetId="19" r:id="rId2"/>
    <sheet name="Instructions_notes" sheetId="12" r:id="rId3"/>
    <sheet name="references" sheetId="20" r:id="rId4"/>
    <sheet name="1_Scientific questions policy" sheetId="17" r:id="rId5"/>
    <sheet name="2.1_EOV_EBV_STATUS" sheetId="16" r:id="rId6"/>
    <sheet name="2.2_RS_Product_Requirements" sheetId="11" r:id="rId7"/>
    <sheet name="2.3_Algorithm_req_in_val" sheetId="8" r:id="rId8"/>
    <sheet name="3.1_change" sheetId="10" r:id="rId9"/>
    <sheet name="3.2_direct drivers" sheetId="18" r:id="rId10"/>
    <sheet name="notes" sheetId="15" r:id="rId11"/>
  </sheets>
  <definedNames>
    <definedName name="_xlnm._FilterDatabase" localSheetId="6" hidden="1">'2.2_RS_Product_Requirements'!$A$1:$H$2</definedName>
    <definedName name="_xlnm._FilterDatabase" localSheetId="7" hidden="1">'2.3_Algorithm_req_in_val'!$A$1:$L$3</definedName>
    <definedName name="_xlnm._FilterDatabase" localSheetId="8" hidden="1">'3.1_change'!$A$1:$G$8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0" l="1"/>
  <c r="E6" i="10"/>
  <c r="D7" i="10"/>
  <c r="E7" i="10"/>
  <c r="D8" i="10"/>
  <c r="E8" i="10"/>
  <c r="D2" i="10"/>
  <c r="E2" i="10"/>
  <c r="D3" i="10"/>
  <c r="E3" i="10"/>
  <c r="D4" i="10"/>
  <c r="E4" i="10"/>
  <c r="D5" i="10"/>
  <c r="E5" i="10"/>
  <c r="C2" i="8"/>
  <c r="C10" i="8"/>
  <c r="D10" i="8"/>
  <c r="C11" i="8"/>
  <c r="D11" i="8"/>
  <c r="C9" i="8"/>
  <c r="D9" i="8"/>
  <c r="C8" i="8"/>
  <c r="D8" i="8"/>
  <c r="C7" i="8"/>
  <c r="D7" i="8"/>
  <c r="C6" i="8"/>
  <c r="D6" i="8"/>
  <c r="C5" i="8"/>
  <c r="D5" i="8"/>
  <c r="C4" i="8"/>
  <c r="D4" i="8"/>
  <c r="C4" i="11"/>
  <c r="D4" i="11"/>
  <c r="C11" i="11"/>
  <c r="D11" i="11"/>
  <c r="C10" i="11"/>
  <c r="D10" i="11"/>
  <c r="C9" i="11"/>
  <c r="D9" i="11"/>
  <c r="C8" i="11"/>
  <c r="D8" i="11"/>
  <c r="C7" i="11"/>
  <c r="D7" i="11"/>
  <c r="C6" i="11"/>
  <c r="D6" i="11"/>
  <c r="C5" i="11"/>
  <c r="D5" i="11"/>
  <c r="C3" i="11"/>
  <c r="C3" i="8" s="1"/>
  <c r="D3" i="11"/>
  <c r="D3" i="8" s="1"/>
  <c r="C2" i="11"/>
  <c r="D2" i="11"/>
  <c r="D2" i="8" s="1"/>
  <c r="J16" i="16" l="1"/>
  <c r="J17" i="16"/>
  <c r="J18" i="16"/>
  <c r="J19" i="16"/>
  <c r="J20" i="16"/>
  <c r="J21" i="16" l="1"/>
  <c r="J15" i="16"/>
  <c r="J14" i="16"/>
  <c r="J13" i="16"/>
  <c r="J12" i="16"/>
  <c r="J11" i="16"/>
  <c r="J42" i="16"/>
  <c r="J41" i="16"/>
  <c r="J40" i="16"/>
  <c r="J39" i="16"/>
  <c r="J38" i="16"/>
  <c r="J37" i="16"/>
  <c r="J36" i="16"/>
  <c r="J35" i="16"/>
  <c r="J34" i="16"/>
  <c r="J33" i="16"/>
  <c r="J32" i="16"/>
  <c r="J31" i="16"/>
  <c r="J30" i="16"/>
  <c r="J29" i="16"/>
  <c r="J28" i="16"/>
  <c r="J27" i="16"/>
  <c r="J26" i="16"/>
  <c r="J25" i="16"/>
  <c r="J24" i="16"/>
  <c r="J23" i="16"/>
  <c r="J22" i="16"/>
  <c r="J32" i="19"/>
  <c r="J31" i="19"/>
  <c r="J30" i="19"/>
  <c r="J29" i="19"/>
  <c r="J28" i="19"/>
  <c r="J27" i="19"/>
  <c r="J26" i="19"/>
  <c r="J25" i="19"/>
  <c r="J24" i="19"/>
  <c r="J23" i="19"/>
  <c r="J22" i="19"/>
  <c r="J21" i="19"/>
  <c r="J20" i="19"/>
  <c r="J19" i="19"/>
  <c r="J18" i="19"/>
  <c r="J17" i="19"/>
  <c r="J16" i="19"/>
  <c r="J15" i="19"/>
  <c r="J14" i="19"/>
  <c r="J13" i="19"/>
  <c r="J12" i="19"/>
  <c r="J11"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tc={3B36462D-93B5-4A1A-B8E1-E41AA9D588FC}</author>
    <author>tc={1F9CC21E-B391-4BB1-BEA5-AE788C6CDFCA}</author>
    <author>tc={CCAD584B-8934-4B9B-8DCB-177DB1EFAA92}</author>
    <author>tc={66239E6F-8421-4460-A90C-BB4321D4C4AD}</author>
    <author>tc={1AA8D2A1-5D34-4C38-AC76-47EA80707C99}</author>
    <author>tc={A4E7DE23-D39B-4B72-AD70-22CBF97602A9}</author>
    <author>tc={9DF5EA57-BC4C-4C08-987B-63B541EB273B}</author>
    <author>tc={3FD3AAA3-7977-4E43-92DC-C426BEABFE65}</author>
    <author>tc={44DB78C6-BF58-4B98-A2AE-3487B91A3DE9}</author>
    <author>tc={78D1DB93-1AA6-4658-9A21-D49F73812565}</author>
    <author>tc={BAE3EA36-8CB8-4176-A4B8-E8A4610B75A9}</author>
    <author>tc={FC19B8AD-54F5-4261-9398-1D961086A8F6}</author>
  </authors>
  <commentList>
    <comment ref="L10" authorId="0" shapeId="0" xr:uid="{9D544579-5815-42B4-967F-9EF6CC0384B4}">
      <text>
        <r>
          <rPr>
            <b/>
            <sz val="9"/>
            <color indexed="81"/>
            <rFont val="Tahoma"/>
            <family val="2"/>
          </rPr>
          <t>Victor Martinez Vicente:</t>
        </r>
        <r>
          <rPr>
            <sz val="9"/>
            <color indexed="81"/>
            <rFont val="Tahoma"/>
            <family val="2"/>
          </rPr>
          <t xml:space="preserve">
get from miloanchovich
</t>
        </r>
      </text>
    </comment>
    <comment ref="M10" authorId="0" shapeId="0" xr:uid="{0B39C0BF-3B76-4D7B-AE04-DDF18EE220F0}">
      <text>
        <r>
          <rPr>
            <b/>
            <sz val="9"/>
            <color indexed="81"/>
            <rFont val="Tahoma"/>
            <family val="2"/>
          </rPr>
          <t>Victor Martinez Vicente:</t>
        </r>
        <r>
          <rPr>
            <sz val="9"/>
            <color indexed="81"/>
            <rFont val="Tahoma"/>
            <family val="2"/>
          </rPr>
          <t xml:space="preserve">
get from miloanchovich
</t>
        </r>
      </text>
    </comment>
    <comment ref="D12" authorId="1" shapeId="0" xr:uid="{3B36462D-93B5-4A1A-B8E1-E41AA9D588FC}">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1F9CC21E-B391-4BB1-BEA5-AE788C6CDFCA}">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CCAD584B-8934-4B9B-8DCB-177DB1EFAA92}">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66239E6F-8421-4460-A90C-BB4321D4C4AD}">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1AA8D2A1-5D34-4C38-AC76-47EA80707C99}">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A4E7DE23-D39B-4B72-AD70-22CBF97602A9}">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9DF5EA57-BC4C-4C08-987B-63B541EB273B}">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3FD3AAA3-7977-4E43-92DC-C426BEABFE6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4DB78C6-BF58-4B98-A2AE-3487B91A3DE9}">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O23" authorId="10" shapeId="0" xr:uid="{78D1DB93-1AA6-4658-9A21-D49F73812565}">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 ref="I32" authorId="11" shapeId="0" xr:uid="{BAE3EA36-8CB8-4176-A4B8-E8A4610B75A9}">
      <text>
        <t>[Threaded comment]
Your version of Excel allows you to read this threaded comment; however, any edits to it will get removed if the file is opened in a newer version of Excel. Learn more: https://go.microsoft.com/fwlink/?linkid=870924
Comment:
    existing data: https://eutrophicationwatch.users.earthengine.app/view/globaleutrophication-watch</t>
      </text>
    </comment>
    <comment ref="I33" authorId="12" shapeId="0" xr:uid="{FC19B8AD-54F5-4261-9398-1D961086A8F6}">
      <text>
        <t>[Threaded comment]
Your version of Excel allows you to read this threaded comment; however, any edits to it will get removed if the file is opened in a newer version of Excel. Learn more: https://go.microsoft.com/fwlink/?linkid=870924
Comment:
    existing data: https://onlinelibrary.wiley.com/doi/10.1111/geb.12693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B21" authorId="0" shapeId="0" xr:uid="{B737DF38-8362-4DAD-8CAA-3178C070F485}">
      <text>
        <r>
          <rPr>
            <b/>
            <sz val="9"/>
            <color indexed="81"/>
            <rFont val="Tahoma"/>
            <family val="2"/>
          </rPr>
          <t>Victor Martinez Vicente:</t>
        </r>
        <r>
          <rPr>
            <sz val="9"/>
            <color indexed="81"/>
            <rFont val="Tahoma"/>
            <family val="2"/>
          </rPr>
          <t xml:space="preserve">
Add details (which wavleenghts specifically, units for variables,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tc={EFA1717D-8EC7-4217-AD3F-F68C16D0DAB9}</author>
  </authors>
  <commentList>
    <comment ref="I4" authorId="0" shapeId="0" xr:uid="{EFA1717D-8EC7-4217-AD3F-F68C16D0DAB9}">
      <text>
        <t>[Threaded comment]
Your version of Excel allows you to read this threaded comment; however, any edits to it will get removed if the file is opened in a newer version of Excel. Learn more: https://go.microsoft.com/fwlink/?linkid=870924
Comment:
    This is what the seagrass is doing as an ecosyste mservice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tc={8C1FB793-59FE-4049-9176-A1D4356356C3}</author>
    <author>tc={5BD62738-DECE-4467-B280-FF31EC8A2B59}</author>
    <author>tc={1E336C4F-FD23-402F-815C-E0C539655FF6}</author>
    <author>tc={9E3218BA-862D-4A5A-883B-605595612553}</author>
    <author>tc={BC8CBCBA-14A3-47F0-9D95-FE96EBBA6CC2}</author>
    <author>tc={04F227D5-7D5F-42E9-928F-AA35E08AD4B5}</author>
    <author>tc={57CA06BE-3BAA-4B1C-ABAB-AD1CA6B80B1A}</author>
    <author>tc={6818060F-489B-4CD7-ADBD-EA5AC828E405}</author>
    <author>tc={4E26333A-5F35-4AC4-ADBA-B4310F357C22}</author>
    <author>tc={2F1C644F-2FA7-40D9-AE5B-799B12A1F851}</author>
  </authors>
  <commentList>
    <comment ref="M10" authorId="0" shapeId="0" xr:uid="{EF49163B-7DD8-40B6-A9B2-E1460891D7B5}">
      <text>
        <r>
          <rPr>
            <b/>
            <sz val="9"/>
            <color indexed="81"/>
            <rFont val="Tahoma"/>
            <family val="2"/>
          </rPr>
          <t>Victor Martinez Vicente:</t>
        </r>
        <r>
          <rPr>
            <sz val="9"/>
            <color indexed="81"/>
            <rFont val="Tahoma"/>
            <family val="2"/>
          </rPr>
          <t xml:space="preserve">
get from miloanchovich
</t>
        </r>
      </text>
    </comment>
    <comment ref="N10" authorId="0" shapeId="0" xr:uid="{B30C7609-BE0A-45F5-B9FF-6224639BC825}">
      <text>
        <r>
          <rPr>
            <b/>
            <sz val="9"/>
            <color indexed="81"/>
            <rFont val="Tahoma"/>
            <family val="2"/>
          </rPr>
          <t>Victor Martinez Vicente:</t>
        </r>
        <r>
          <rPr>
            <sz val="9"/>
            <color indexed="81"/>
            <rFont val="Tahoma"/>
            <family val="2"/>
          </rPr>
          <t xml:space="preserve">
get from miloanchovich
</t>
        </r>
      </text>
    </comment>
    <comment ref="D12" authorId="1" shapeId="0" xr:uid="{8C1FB793-59FE-4049-9176-A1D4356356C3}">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5BD62738-DECE-4467-B280-FF31EC8A2B59}">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1E336C4F-FD23-402F-815C-E0C539655FF6}">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9E3218BA-862D-4A5A-883B-605595612553}">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BC8CBCBA-14A3-47F0-9D95-FE96EBBA6CC2}">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04F227D5-7D5F-42E9-928F-AA35E08AD4B5}">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57CA06BE-3BAA-4B1C-ABAB-AD1CA6B80B1A}">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6818060F-489B-4CD7-ADBD-EA5AC828E40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E26333A-5F35-4AC4-ADBA-B4310F357C22}">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P23" authorId="10" shapeId="0" xr:uid="{2F1C644F-2FA7-40D9-AE5B-799B12A1F851}">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G1" authorId="0" shapeId="0" xr:uid="{B0B91C85-9C9E-45E0-81B7-EE7457D92BA6}">
      <text>
        <r>
          <rPr>
            <b/>
            <sz val="9"/>
            <color indexed="81"/>
            <rFont val="Tahoma"/>
            <family val="2"/>
          </rPr>
          <t>Victor Martinez Vicente:</t>
        </r>
        <r>
          <rPr>
            <sz val="9"/>
            <color indexed="81"/>
            <rFont val="Tahoma"/>
            <family val="2"/>
          </rPr>
          <t xml:space="preserve">
Add details (which wavleenghts specifically, units for variables, )</t>
        </r>
      </text>
    </comment>
    <comment ref="H2" authorId="0" shapeId="0" xr:uid="{4C8E71AB-B044-4F7A-8989-E472EE1CBA43}">
      <text>
        <r>
          <rPr>
            <b/>
            <sz val="9"/>
            <color indexed="81"/>
            <rFont val="Tahoma"/>
            <family val="2"/>
          </rPr>
          <t>Victor Martinez Vicente:</t>
        </r>
        <r>
          <rPr>
            <sz val="9"/>
            <color indexed="81"/>
            <rFont val="Tahoma"/>
            <family val="2"/>
          </rPr>
          <t xml:space="preserve">
add ref if possible
</t>
        </r>
      </text>
    </comment>
  </commentList>
</comments>
</file>

<file path=xl/sharedStrings.xml><?xml version="1.0" encoding="utf-8"?>
<sst xmlns="http://schemas.openxmlformats.org/spreadsheetml/2006/main" count="805" uniqueCount="332">
  <si>
    <t>Version n</t>
  </si>
  <si>
    <t>date</t>
  </si>
  <si>
    <t>Description</t>
  </si>
  <si>
    <t>no version</t>
  </si>
  <si>
    <t>Initial by vmv</t>
  </si>
  <si>
    <t>v2</t>
  </si>
  <si>
    <t>Post wp1 discussion</t>
  </si>
  <si>
    <t>v2.1</t>
  </si>
  <si>
    <t>revision vmv</t>
  </si>
  <si>
    <t>v2.2</t>
  </si>
  <si>
    <t>revision vmv with comments from group meeting 20/01</t>
  </si>
  <si>
    <t>v2.2_template_phyto</t>
  </si>
  <si>
    <t>template for partners</t>
  </si>
  <si>
    <t>v3</t>
  </si>
  <si>
    <t>renamed as SPTM_template</t>
  </si>
  <si>
    <t>v3.1</t>
  </si>
  <si>
    <t>after chat with stefanie</t>
  </si>
  <si>
    <t>v3.2</t>
  </si>
  <si>
    <t>after meetign with Nantes and PML - final version from Biicome</t>
  </si>
  <si>
    <t>v3.3</t>
  </si>
  <si>
    <t>comments from shubha</t>
  </si>
  <si>
    <t>v3.4</t>
  </si>
  <si>
    <t>comments from ESA, separating EOV</t>
  </si>
  <si>
    <t>Please add bibiliography references as notes</t>
  </si>
  <si>
    <t>EOV</t>
  </si>
  <si>
    <t>Environment</t>
  </si>
  <si>
    <t>PHY-Phytoplankton</t>
  </si>
  <si>
    <t>INT-intertidal</t>
  </si>
  <si>
    <t xml:space="preserve">Please colour </t>
  </si>
  <si>
    <t>microphytobenthos* and benthic invertebrates* are emerging EOV, labelled as "Microbe biomass and diversity" (for microphytobenthos) and "Invertebrate abundance and distribution" in Miloslavich et al (2018)</t>
  </si>
  <si>
    <t>SEA-seagrass</t>
  </si>
  <si>
    <t>SUB-subtidal</t>
  </si>
  <si>
    <t>routine</t>
  </si>
  <si>
    <t>ZOO-sooplankton</t>
  </si>
  <si>
    <t>PEL-pelagic</t>
  </si>
  <si>
    <t>FIS-Fish</t>
  </si>
  <si>
    <t>EPI-Epipelagic</t>
  </si>
  <si>
    <t>TBM-Turtles, birds &amp; mammals</t>
  </si>
  <si>
    <t>MES-Mesopelagic</t>
  </si>
  <si>
    <t>INV-Invertebrate</t>
  </si>
  <si>
    <t>demonstrated in some limited cases</t>
  </si>
  <si>
    <t>MAC-Macroalgae</t>
  </si>
  <si>
    <t xml:space="preserve">not yet proven </t>
  </si>
  <si>
    <t>MPB-Microphytobentos</t>
  </si>
  <si>
    <t>from combining satellite with modelling</t>
  </si>
  <si>
    <t>Q</t>
  </si>
  <si>
    <t xml:space="preserve">Scientific questions </t>
  </si>
  <si>
    <t>EBV class</t>
  </si>
  <si>
    <t>EBV  candidates</t>
  </si>
  <si>
    <t>Examples of Observable EBV</t>
  </si>
  <si>
    <t>Typical remote sensing enabled biodiversity variable name</t>
  </si>
  <si>
    <t>Remote sensing biodiversity products</t>
  </si>
  <si>
    <t>Remote sensing product N (Q.EBVClass.EBV.EOV.Env)</t>
  </si>
  <si>
    <t>Drivers (from Miloslavich et al., 2018; CBD, MSFD)</t>
  </si>
  <si>
    <t>Policy relevant (CBD post 2020?)#</t>
  </si>
  <si>
    <r>
      <t>Policy relevant (MSFD)</t>
    </r>
    <r>
      <rPr>
        <b/>
        <vertAlign val="superscript"/>
        <sz val="14"/>
        <color theme="1"/>
        <rFont val="Calibri"/>
        <family val="2"/>
        <scheme val="minor"/>
      </rPr>
      <t>##</t>
    </r>
  </si>
  <si>
    <t>Aichi targets</t>
  </si>
  <si>
    <t>SDG</t>
  </si>
  <si>
    <t>Specific questions for BiCOME</t>
  </si>
  <si>
    <t>What is the status of biodiversity in the open ocean?</t>
  </si>
  <si>
    <t>1 Species population</t>
  </si>
  <si>
    <t>1 Species distribution</t>
  </si>
  <si>
    <t>Species presence-absence</t>
  </si>
  <si>
    <t>XXX</t>
  </si>
  <si>
    <t>YYY</t>
  </si>
  <si>
    <t>Sustainable use of biodiversity</t>
  </si>
  <si>
    <t>5.0.1 Rate of invasive alien species spread*</t>
  </si>
  <si>
    <t>Aichi Target 9: By 2020, invasive alien species and pathways are identified and prioritized, priority species are controlled or eradicated and measures are in place to manage pathways to prevent their introduction and establishment</t>
  </si>
  <si>
    <t>14.1.1 Index of coastal eutrophication (i) and (ii) floating plastic debris density</t>
  </si>
  <si>
    <t>2 Species (population) abundance</t>
  </si>
  <si>
    <t>Number of individuals of single taxa</t>
  </si>
  <si>
    <t>3 Species (population) biomass</t>
  </si>
  <si>
    <t>Biomass per taxonomic group</t>
  </si>
  <si>
    <t>Ecosystem based management</t>
  </si>
  <si>
    <t>D5C2 — Primary: Chlorophyll a concentrations are not at levels that indicate adverse effects of nutrient enrichment.</t>
  </si>
  <si>
    <t>4 Species (population) structure (Size/vertical distribution)</t>
  </si>
  <si>
    <t>?</t>
  </si>
  <si>
    <t>2 Species traits</t>
  </si>
  <si>
    <t>5 Phenology</t>
  </si>
  <si>
    <t>Timing, such as day of year of flowering, leaf sprouting, egg laying, etc. OF a SPECIES</t>
  </si>
  <si>
    <t>6 Natal dispersion distance</t>
  </si>
  <si>
    <t>NA</t>
  </si>
  <si>
    <t>7 Movement</t>
  </si>
  <si>
    <t>8 Demographic traits</t>
  </si>
  <si>
    <t>9 Morphology traits**</t>
  </si>
  <si>
    <t>Variation in physical attributes of organisms as body mass, of the same SPECIES</t>
  </si>
  <si>
    <t>10 Physiological traits**</t>
  </si>
  <si>
    <t>Chemical concentrations, such as leaf nitrogen or phosphorus concentrations.</t>
  </si>
  <si>
    <t>3 Community Composition</t>
  </si>
  <si>
    <t>11 Taxonomic and phylogenetic diversity</t>
  </si>
  <si>
    <t>The diversity of species identities, and/or phylogenetic positions, of organisms in ecological assemblages.</t>
  </si>
  <si>
    <t>12 Trait diversity**</t>
  </si>
  <si>
    <t>The diversity of functional traits of organisms in ecological assemblages.</t>
  </si>
  <si>
    <t>13 Community abundance</t>
  </si>
  <si>
    <t>Number or density of organisms within a given taxonomic or functional group</t>
  </si>
  <si>
    <t>14 Species interactions//interaction diversity</t>
  </si>
  <si>
    <t>The diversity and structure of multi-trophic interactions between organisms in ecological assemblages.</t>
  </si>
  <si>
    <t>4 Ecosystem structure</t>
  </si>
  <si>
    <t>15 Live cover fraction</t>
  </si>
  <si>
    <t>The horizontal (or projected) fraction of area covered by living organisms, such as vegetation, macroalgae or live hard coral.</t>
  </si>
  <si>
    <t xml:space="preserve">16 Ecosystem extent and fragmentation </t>
  </si>
  <si>
    <t>17 Ecosystem distribution</t>
  </si>
  <si>
    <t>horizontal distribution of discrete ecosystem units</t>
  </si>
  <si>
    <t>Sustainable use of biodiversity, threat prevention, ecosystem based management</t>
  </si>
  <si>
    <t>A.0.4 Species habitat index / 10.0.2 Ecosystems providing reduced coastal erosion, flood protection and other services)</t>
  </si>
  <si>
    <t>D1C6 — Primary: The condition of the habitat type, including its biotic and abiotic structure and its functions (e.g. its typical species composition and their relative abundance, absence of particularly sensitive or fragile species or species providing a key function, size structure of species), is not adversely affected due to anthropogenic pressures.</t>
  </si>
  <si>
    <t>18 Ecosystem vertical profile</t>
  </si>
  <si>
    <t>The vertical distribution of biomass in ecosystems, above and below the sea surface.</t>
  </si>
  <si>
    <t>What is their role in modulating carbon storage in the open ocean?</t>
  </si>
  <si>
    <t>5 Ecosystem functioning</t>
  </si>
  <si>
    <t>19 Ecosystem phenology</t>
  </si>
  <si>
    <t>20 Primary Productivity</t>
  </si>
  <si>
    <t>21 Net ecosystem production*</t>
  </si>
  <si>
    <t>22 Ecosystem disturbances</t>
  </si>
  <si>
    <t>5.0.1 Rate of invasive alien species spread</t>
  </si>
  <si>
    <t>D2C2 — Secondary: Abundance and spatial distribution of established non-indigenous species, particularly of invasive species, contributing significantly to adverse effects on particular species groups or broad habitat types.</t>
  </si>
  <si>
    <t>Spreadsheet</t>
  </si>
  <si>
    <t>0_Scientific questions</t>
  </si>
  <si>
    <t>1_1_EOV_Status</t>
  </si>
  <si>
    <t>Column name</t>
  </si>
  <si>
    <t>Definition</t>
  </si>
  <si>
    <t>sources</t>
  </si>
  <si>
    <t>column</t>
  </si>
  <si>
    <t>Scientific questions</t>
  </si>
  <si>
    <t>Adapted broad scientific questions related to EOV</t>
  </si>
  <si>
    <t>miloslavich et al 2018</t>
  </si>
  <si>
    <t>IPBES 2019</t>
  </si>
  <si>
    <t>BiCOME proposal</t>
  </si>
  <si>
    <t>Essential biodiversity variable class</t>
  </si>
  <si>
    <t>GEO BON Strategy for development of Essential Biodiversity Variables Version 2.0 Produced by
GEO BON Management Committee Jan 2017</t>
  </si>
  <si>
    <t>Pereira et al 2013</t>
  </si>
  <si>
    <t>EBV</t>
  </si>
  <si>
    <t xml:space="preserve">Essential biodiversity variables </t>
  </si>
  <si>
    <t>* is from Muller karger et al 2018</t>
  </si>
  <si>
    <t>** is from skidmore et al 2021</t>
  </si>
  <si>
    <t>https://geobon.org/ebvs/what-are-ebvs/</t>
  </si>
  <si>
    <t xml:space="preserve">Examples of Observables </t>
  </si>
  <si>
    <t>Examples of observables EBV from in situ observations</t>
  </si>
  <si>
    <t>skidmore et al 2021 for some examples supplementary Table 1</t>
  </si>
  <si>
    <t>according to skidmore et al 2021</t>
  </si>
  <si>
    <t>Product obtained from remote sensing (with units)</t>
  </si>
  <si>
    <t>Muller-karger et al 2018</t>
  </si>
  <si>
    <t>Dierssen et al 2021</t>
  </si>
  <si>
    <t># CBD (2020) POST-2020 GLOBAL BIODIVERSITY FRAMEWORK: SCIENTIFIC AND TECHNICAL
INFORMATION TO SUPPORT THE REVIEW OF THE UPDATED GOALS AND TARGETS,
AND RELATED INDICATORS AND BASELINES
PROPOSED INDICATORS AND MONITORING APPROACH FOR THE POST-2020
GLOBAL BIODIVERSITY FRAMEWORK</t>
  </si>
  <si>
    <t>Policy relevant (MSFD)##</t>
  </si>
  <si>
    <t>## European Commission (2017) COMMISSION DECISION (EU) 2017/848, https://eur-lex.europa.eu/legal-content/en/ALL/?uri=CELEX:32017D0848</t>
  </si>
  <si>
    <t>1_2_RS_Requiremnets</t>
  </si>
  <si>
    <t>Requirements for EOV status products</t>
  </si>
  <si>
    <t>Spatial coverage (thres/ideal)</t>
  </si>
  <si>
    <t>Spatial resolution, GSD, m/pixel (Thres/ideal)</t>
  </si>
  <si>
    <t>Temporal coverage (threshold/ideal)</t>
  </si>
  <si>
    <t>Temporal frequency , frequency of observations (e.g. daily, weekly, biweekly, monthly) (thres/ideal)</t>
  </si>
  <si>
    <t>1_3_Algorithm_req_in_val</t>
  </si>
  <si>
    <t>Input and validation requirements for EOV status products</t>
  </si>
  <si>
    <t>Algorithm references</t>
  </si>
  <si>
    <t>Simple algorithm description</t>
  </si>
  <si>
    <t>Input for algorithm (RS)</t>
  </si>
  <si>
    <t>spectral resolution requirements (thres/ideal)</t>
  </si>
  <si>
    <t>Input for algorithm (non-RS)</t>
  </si>
  <si>
    <t>Algorithm Output</t>
  </si>
  <si>
    <t>Validation dataset requirements</t>
  </si>
  <si>
    <t>Validation datasets</t>
  </si>
  <si>
    <t>2_1_change_and_pressures</t>
  </si>
  <si>
    <t>changes and pressures questions</t>
  </si>
  <si>
    <t>Status Remote sensing product N</t>
  </si>
  <si>
    <t>Pilot study</t>
  </si>
  <si>
    <t>Pressure variable</t>
  </si>
  <si>
    <t xml:space="preserve">Presure product </t>
  </si>
  <si>
    <t>Ref number</t>
  </si>
  <si>
    <t>Ref citation in american physicological association 7th edition format</t>
  </si>
  <si>
    <t>Miloslavich, P., Bax, N. J., Simmons, S. E., Klein, E., Appeltans, W., Aburto-Oropeza, O., Andersen Garcia, M., Batten, S. D., Benedetti-Cecchi, L., Checkley Jr., D. M., Chiba, S., Duffy, J. E., Dunn, D. C., Fischer, A., Gunn, J., Kudela, R., Marsac, F., Muller-Karger, F. E., Obura, D., &amp; Shin, Y.-J. (2018). Essential ocean variables for global sustained observations of biodiversity and ecosystem changes. Global Change Biology, 24(6), 2416–2433. https://doi.org/10.1111/gcb.14108</t>
  </si>
  <si>
    <t>Zoffoli, M. L., Gernez, P., Godet, L., Peters, S., Oiry, S., &amp; Barillé, L., 2021. Decadal increase in the ecological status of a North-Atlantic intertidal seagrass meadow observed with multi-mission satellite time-series. Ecological Indicators, 130, 108033. https://doi.org/10.1016/j.ecolind.2021.108033</t>
  </si>
  <si>
    <t>Neto, J. M., Barroso, D. V., Barría, P. (2013). Seagrass Quality Index (SQI), a Water Framework Directive compliant tool for the assessment of transitional and coastal intertidal areas. Ecol. Indic. 30, 130–137. https://doi.org/10.1016/j.ecolind.2013.02.015</t>
  </si>
  <si>
    <t>Arias-Ortiz, A., Serrano, O., Masqué, P., Lavery, P. S., Mueller, U., Kendrick, G. A., ... &amp; Duarte, C. M. (2018). A marine heatwave drives massive losses from the world’s largest seagrass carbon stocks. Nature Climate Change, 8(4), 338-344.</t>
  </si>
  <si>
    <t>Short, F. T., &amp; Wyllie-Echeverria, S. (1996). Natural and human-induced disturbance of seagrasses. Environmental conservation, 23(1), 17-27.</t>
  </si>
  <si>
    <t>Valentine, J. F., &amp; Heck, K. L. (1999). Seagrass herbivory: evidence for the continued grazing of marine grasses. Marine Ecology Progress Series, 176, 291-302.</t>
  </si>
  <si>
    <t>Number</t>
  </si>
  <si>
    <t>Questions</t>
  </si>
  <si>
    <t>Category</t>
  </si>
  <si>
    <t>References</t>
  </si>
  <si>
    <t>Pilot study specific questions</t>
  </si>
  <si>
    <t>Direct drivers</t>
  </si>
  <si>
    <t>IPBES Knowledge Gaps addressed</t>
  </si>
  <si>
    <t>IPBES Nature's contribution to people</t>
  </si>
  <si>
    <t>CBD Targets</t>
  </si>
  <si>
    <t>Policy questions</t>
  </si>
  <si>
    <t>Early adopters questions</t>
  </si>
  <si>
    <t>What is the status of seagrass cover in intertidal areas?</t>
  </si>
  <si>
    <t>Status</t>
  </si>
  <si>
    <t>Bourgneuf Bay and Morbihan Gulf (France), Tagus estuary and Ria de Aveiro (Portugal)</t>
  </si>
  <si>
    <t xml:space="preserve">What is the extent and condition of seagrass cover? </t>
  </si>
  <si>
    <t>Climate change - anthropogenic pressures</t>
  </si>
  <si>
    <t xml:space="preserve">Data from monitoring of ecosystem condition in intertidal areas
</t>
  </si>
  <si>
    <t>1 habitat creation and maintenance</t>
  </si>
  <si>
    <t>A.0.1 Extent of selected natural and modified ecosystems</t>
  </si>
  <si>
    <t>WFD Characterise seagrass cover structure and extent</t>
  </si>
  <si>
    <t>What is the extent and condition of seagrass cover? (same as specific question)</t>
  </si>
  <si>
    <t>What are the changes of seagrass cover in intertidal areas?</t>
  </si>
  <si>
    <t>Change</t>
  </si>
  <si>
    <t>How did the extent and condition of seagrass cover change over the last decades?</t>
  </si>
  <si>
    <t>WFD Identify the proper management time frame</t>
  </si>
  <si>
    <t xml:space="preserve">Can we measure changes in extent and condition of seagrass cover in the past and into the future? </t>
  </si>
  <si>
    <t>How is seagrass cover affected by severe events?</t>
  </si>
  <si>
    <t>1, 4</t>
  </si>
  <si>
    <t>Is seagrass cover affected by heatwaves?</t>
  </si>
  <si>
    <t xml:space="preserve">Climate change </t>
  </si>
  <si>
    <t>9 Regulation of hazards and extreme events</t>
  </si>
  <si>
    <t>WFD Identify the drivers</t>
  </si>
  <si>
    <t xml:space="preserve">Can we link heat waves to condition of seagrass to link in our monitoring? </t>
  </si>
  <si>
    <t>How is seagrass cover affected by anthropogenic impacts?</t>
  </si>
  <si>
    <t>1, 4, 5</t>
  </si>
  <si>
    <t>Is there an impact of shellfishing on seagrass cover?</t>
  </si>
  <si>
    <t xml:space="preserve"> Anthropogenic pressures</t>
  </si>
  <si>
    <t>More comprehensive understanding of how human-caused changes to any Essential Biodiversity Variable class (e.g., ecosystem structure) have impacts on others (e.g., community composition) and on nature’s contributions to people</t>
  </si>
  <si>
    <t>7 Regulation of coastal water quality</t>
  </si>
  <si>
    <t>A.0.3 Red List Index</t>
  </si>
  <si>
    <t>WFD Create MPAs</t>
  </si>
  <si>
    <t xml:space="preserve">Is there an impact of shellfishing on seagrass cover? (same as specific question) </t>
  </si>
  <si>
    <t>Are changes in seagrass cover affecting  other important species?</t>
  </si>
  <si>
    <t>1, 6</t>
  </si>
  <si>
    <t>Bourgneuf Bay (France)</t>
  </si>
  <si>
    <t xml:space="preserve">Do changes in seagrass cover affect herbivorous birds? </t>
  </si>
  <si>
    <t>A.0.2 Species Habitat Index</t>
  </si>
  <si>
    <t>Do changes in seagrass cover affect herbivorous birds? (same as specific question)</t>
  </si>
  <si>
    <t>Intertidal seagrass specific questions</t>
  </si>
  <si>
    <t>Related to broad questions</t>
  </si>
  <si>
    <t xml:space="preserve">What is the status (extent, density, diversity) of intertidal seagrass?  </t>
  </si>
  <si>
    <t>To discriminate seagrass from green macroalgae What is the density and extent of intertidal seagrass?</t>
  </si>
  <si>
    <t>High resolution drone data</t>
  </si>
  <si>
    <t>What are the change in the health index of  intertidal seagrass?</t>
  </si>
  <si>
    <t>Interannual</t>
  </si>
  <si>
    <t>Bourgneuf bay (France)</t>
  </si>
  <si>
    <t>What is the interannual variability of the health index of  intertidal seagrass?</t>
  </si>
  <si>
    <t>In situ monitoring, drone and satellites</t>
  </si>
  <si>
    <t>WFD adapt monitoring</t>
  </si>
  <si>
    <t xml:space="preserve">How anthropogenic pressures affect intertidal seagrass </t>
  </si>
  <si>
    <t>2, 4, 5</t>
  </si>
  <si>
    <t>Does aquaculture and shellfishing affect the status of  intertidal seagrass?</t>
  </si>
  <si>
    <t>Data from monitoring of ecosystem condition in intertidal areas</t>
  </si>
  <si>
    <t>Are changes in seagrass cover affect herbivore birds?</t>
  </si>
  <si>
    <t>2, 6</t>
  </si>
  <si>
    <t>Are changes in seagrass extent and condition affecting  Brent goose Branta b. bernicla population, a protected migratory waterbird wintering in seagrass meadows along the  European Atlantic coasts</t>
  </si>
  <si>
    <t>Environmental data - Bird census</t>
  </si>
  <si>
    <t>How does sequestered carbon in seagrass ecosystems respond to disturbance?</t>
  </si>
  <si>
    <t>Please add bibiliography references in the corresponding tab, here only numbers</t>
  </si>
  <si>
    <t>SEA</t>
  </si>
  <si>
    <t>INT</t>
  </si>
  <si>
    <t>Intertidal habitat dominating a pixel</t>
  </si>
  <si>
    <t>presence/absence: seagrass</t>
  </si>
  <si>
    <r>
      <t xml:space="preserve">A.0.1 Extent of selected natural ecosystems (forest, savannahs and grasslands, wetlands, </t>
    </r>
    <r>
      <rPr>
        <b/>
        <sz val="11"/>
        <color rgb="FF000000"/>
        <rFont val="Calibri"/>
        <family val="2"/>
      </rPr>
      <t>mangroves, saltmarshes, coral reef, seagrass, macroalgae and intertidal habitats</t>
    </r>
    <r>
      <rPr>
        <sz val="11"/>
        <color rgb="FF000000"/>
        <rFont val="Calibri"/>
        <family val="2"/>
      </rPr>
      <t>)</t>
    </r>
  </si>
  <si>
    <t>WFD, OSPAR</t>
  </si>
  <si>
    <t>3 Species (population) abundance</t>
  </si>
  <si>
    <t>Seagrass biomass</t>
  </si>
  <si>
    <t xml:space="preserve">Seagrass above-ground biomass </t>
  </si>
  <si>
    <t>WFD</t>
  </si>
  <si>
    <t>Density of individuals of a single taxonomic group</t>
  </si>
  <si>
    <t>Intertidal seagrass density</t>
  </si>
  <si>
    <t>Seagrass density (percent cover)</t>
  </si>
  <si>
    <t>Intertidal macrophyte phenology</t>
  </si>
  <si>
    <t xml:space="preserve">timing of NDVI annual peak: seagrass, MPB, and green macroalgae </t>
  </si>
  <si>
    <t>Seagrass species diversity</t>
  </si>
  <si>
    <t xml:space="preserve">seagrass species diversity </t>
  </si>
  <si>
    <t>Epiphytes</t>
  </si>
  <si>
    <t>epiphytes (seagrass, macroalgae)</t>
  </si>
  <si>
    <t>Threat prevention, ecosystem based management</t>
  </si>
  <si>
    <t>percent cover intertidal habitat</t>
  </si>
  <si>
    <t>percent cover: seagrass</t>
  </si>
  <si>
    <t>D5C7 — Secondary: The species composition and relative abundance or depth distribution of macrophyte communities achieve values that indicate there is no adverse effect due to nutrient enrichment including via a decrease in water transparency, as follows: (a)in coastal waters, the values set in accordance with Directive 2000/60/EC; (b) should this criterion be relevant for waters beyond coastal waters, values consistent with those for coastal waters under Directive 2000/60/EC. Member States shall establish those values through regional or subregional cooperation.</t>
  </si>
  <si>
    <t>Presence–absence of ecosystem types</t>
  </si>
  <si>
    <t>areal extent intertidal habitat</t>
  </si>
  <si>
    <t>Extent: seagrass</t>
  </si>
  <si>
    <t>D6C3 — Primary: Spatial extent of each habitat type which is adversely affected, through change in its biotic and abiotic structure and its functions (e.g. through changes in species composition and their relative abundance, absence of particularly sensitive or fragile species or species providing a key function, size structure of species), by physical disturbance.</t>
  </si>
  <si>
    <t>vertical distribution of discrete ecosystem units</t>
  </si>
  <si>
    <t>Intertidal vertical profile seagrass</t>
  </si>
  <si>
    <t> seagrass total biomass (modeled below-ground biomass + measured above-ground biomass)</t>
  </si>
  <si>
    <t>Timing, such as day of year of onset of  blooms</t>
  </si>
  <si>
    <t>seagrass primary productivity</t>
  </si>
  <si>
    <t>seagrass primary production (modelling)</t>
  </si>
  <si>
    <t>ecosystem based management</t>
  </si>
  <si>
    <t>Pulse rate, recovery rate,  pulse magnitude</t>
  </si>
  <si>
    <t>Question N</t>
  </si>
  <si>
    <t>Remote sensing product N</t>
  </si>
  <si>
    <t>Region of interest for Pilot study</t>
  </si>
  <si>
    <t>seagrass</t>
  </si>
  <si>
    <t>regional / global (european seaside)</t>
  </si>
  <si>
    <t>30m/10m or less</t>
  </si>
  <si>
    <t>2018/1985 to present</t>
  </si>
  <si>
    <t xml:space="preserve"> twice a year (summer, winter) / monthly</t>
  </si>
  <si>
    <t xml:space="preserve"> quaterly / monthly</t>
  </si>
  <si>
    <t xml:space="preserve"> once a year (summer)/ monthly during summer</t>
  </si>
  <si>
    <t>Validation datasets baseline</t>
  </si>
  <si>
    <t>Seagrass (intertidal)</t>
  </si>
  <si>
    <t>Zoffoli et al. (2020)</t>
  </si>
  <si>
    <t>NDVI threshold, GIS masks for rocky areas, bathymetry. For monospecific meadows.</t>
  </si>
  <si>
    <t>Remote Sensing Reflectance</t>
  </si>
  <si>
    <r>
      <t>665, 842, B4, B8; S2</t>
    </r>
    <r>
      <rPr>
        <b/>
        <sz val="9"/>
        <color rgb="FF000000"/>
        <rFont val="Calibri"/>
        <charset val="1"/>
      </rPr>
      <t> </t>
    </r>
  </si>
  <si>
    <t>GIS masks for rocky areas, bathymetry</t>
  </si>
  <si>
    <t>Pixels identified as seagrass</t>
  </si>
  <si>
    <t>Georeferenced quadrats</t>
  </si>
  <si>
    <t>in situ  data</t>
  </si>
  <si>
    <t>NDVI above-ground biomass relationship. Saturation beyond a threshold biomass</t>
  </si>
  <si>
    <t>above-ground biomass per pixel</t>
  </si>
  <si>
    <t>No validation</t>
  </si>
  <si>
    <t>NDVI above-ground percent cover relationship</t>
  </si>
  <si>
    <t>seagrass percent cover per pixel</t>
  </si>
  <si>
    <t>Georeferenced quadrats with % cover</t>
  </si>
  <si>
    <t>NDVI seasonal cycle fitted with Gaussian curves</t>
  </si>
  <si>
    <t>Seagrass seasonal cycle with peak of development</t>
  </si>
  <si>
    <t>Not possible  with baseline products for mixed situation unless clear distinct spatial distribution between species</t>
  </si>
  <si>
    <t>If distinct spatial distribution use of bathymetric masks</t>
  </si>
  <si>
    <t>Taxonomic identification</t>
  </si>
  <si>
    <t>in situ data and drone acquisition</t>
  </si>
  <si>
    <t xml:space="preserve">Not possible  with baseline products </t>
  </si>
  <si>
    <t>NDVI threshold, GIS masks for rocky areas, bathymetry. For monospecific meadows.NDVI above-ground percent cover relationship. Calculation of the average pecent cover for the whole meadow</t>
  </si>
  <si>
    <t>Seagrass  percent cover spatial distribution</t>
  </si>
  <si>
    <t xml:space="preserve">Georeferenced quadrats </t>
  </si>
  <si>
    <t>Seagrass NDVI spatial distribution map</t>
  </si>
  <si>
    <t>DGPS contouring</t>
  </si>
  <si>
    <t>Not possible  with baseline products</t>
  </si>
  <si>
    <t>N</t>
  </si>
  <si>
    <t>Related to status question</t>
  </si>
  <si>
    <t>Status remote sensing product name</t>
  </si>
  <si>
    <t>Pilot study question</t>
  </si>
  <si>
    <t>2, 7</t>
  </si>
  <si>
    <t>Related to change question</t>
  </si>
  <si>
    <t>Driver data</t>
  </si>
  <si>
    <t>Available dataset</t>
  </si>
  <si>
    <t>SST from CMEMS;  SSRD and wave height from ERA5 / Copernicus Climate Data Store (CDS); In France, yearly hydrological data from Naïades database and BRGM, River flow from IFREMER, Air temp. from Meteo France</t>
  </si>
  <si>
    <t xml:space="preserve">Are changes in seagrass cover affect herbivore birds? </t>
  </si>
  <si>
    <t>Bird data from Goose Specialist Group / Wetlands International (https://www.wetlands.org/our-network/specialist-groups/goose-specialist-group/) and Ebbinge et al., (2002, 2013)</t>
  </si>
  <si>
    <t>% Coverage by mixed species (threshold) including vertical and horizontal distribution and depth coverage of community change with=&gt; slope of %coveage etc.. up to now (1998-2022, our baseline trend) and change in slope between (2022-2030 ) i.e. has biodiversity decline trend flattend or increased with time.</t>
  </si>
  <si>
    <t>% cover by mixed community phenology change in trend over 1998-2022 period (as a whole or as 10y parts..)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</si>
</sst>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indexed="81"/>
      <name val="Tahoma"/>
      <family val="2"/>
    </font>
    <font>
      <b/>
      <sz val="9"/>
      <color indexed="81"/>
      <name val="Tahoma"/>
      <family val="2"/>
    </font>
    <font>
      <b/>
      <sz val="14"/>
      <color theme="1"/>
      <name val="Calibri"/>
      <family val="2"/>
      <scheme val="minor"/>
    </font>
    <font>
      <u/>
      <sz val="11"/>
      <color theme="10"/>
      <name val="Calibri"/>
      <family val="2"/>
      <scheme val="minor"/>
    </font>
    <font>
      <i/>
      <sz val="11"/>
      <color theme="1"/>
      <name val="Calibri"/>
      <family val="2"/>
      <scheme val="minor"/>
    </font>
    <font>
      <sz val="8"/>
      <name val="Calibri"/>
      <family val="2"/>
      <scheme val="minor"/>
    </font>
    <font>
      <sz val="12"/>
      <color theme="1"/>
      <name val="Calibri"/>
      <family val="2"/>
      <scheme val="minor"/>
    </font>
    <font>
      <sz val="11"/>
      <color rgb="FF000000"/>
      <name val="Calibri"/>
      <family val="2"/>
    </font>
    <font>
      <b/>
      <vertAlign val="superscript"/>
      <sz val="14"/>
      <color theme="1"/>
      <name val="Calibri"/>
      <family val="2"/>
      <scheme val="minor"/>
    </font>
    <font>
      <sz val="11"/>
      <color rgb="FF000000"/>
      <name val="Calibri"/>
    </font>
    <font>
      <sz val="11"/>
      <color rgb="FF444444"/>
      <name val="Calibri"/>
      <family val="2"/>
      <charset val="1"/>
    </font>
    <font>
      <b/>
      <sz val="11"/>
      <color theme="1"/>
      <name val="Calibri"/>
      <family val="2"/>
      <scheme val="minor"/>
    </font>
    <font>
      <b/>
      <i/>
      <sz val="11"/>
      <color theme="1"/>
      <name val="Calibri"/>
      <family val="2"/>
      <scheme val="minor"/>
    </font>
    <font>
      <b/>
      <sz val="11"/>
      <color rgb="FF000000"/>
      <name val="Calibri"/>
      <family val="2"/>
    </font>
    <font>
      <sz val="11"/>
      <color rgb="FF000000"/>
      <name val="Calibri"/>
      <family val="2"/>
      <scheme val="minor"/>
    </font>
    <font>
      <sz val="9"/>
      <color theme="1"/>
      <name val="Calibri"/>
      <family val="2"/>
      <scheme val="minor"/>
    </font>
    <font>
      <sz val="9"/>
      <color rgb="FF000000"/>
      <name val="Calibri"/>
      <family val="2"/>
      <scheme val="minor"/>
    </font>
    <font>
      <i/>
      <sz val="11"/>
      <color rgb="FF000000"/>
      <name val="Calibri"/>
    </font>
    <font>
      <sz val="11"/>
      <color rgb="FF000000"/>
      <name val="Calibri"/>
      <charset val="1"/>
    </font>
    <font>
      <b/>
      <sz val="12"/>
      <color rgb="FF000000"/>
      <name val="Calibri"/>
      <family val="2"/>
    </font>
    <font>
      <b/>
      <sz val="12"/>
      <color theme="1"/>
      <name val="Calibri"/>
      <family val="2"/>
      <scheme val="minor"/>
    </font>
    <font>
      <b/>
      <sz val="11"/>
      <color rgb="FF000000"/>
      <name val="Calibri"/>
    </font>
    <font>
      <b/>
      <sz val="12"/>
      <color rgb="FF000000"/>
      <name val="Calibri"/>
    </font>
    <font>
      <b/>
      <sz val="9"/>
      <color rgb="FF000000"/>
      <name val="Calibri"/>
      <charset val="1"/>
    </font>
  </fonts>
  <fills count="18">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C000"/>
        <bgColor rgb="FF000000"/>
      </patternFill>
    </fill>
    <fill>
      <patternFill patternType="solid">
        <fgColor rgb="FFFF0000"/>
        <bgColor rgb="FF000000"/>
      </patternFill>
    </fill>
    <fill>
      <patternFill patternType="solid">
        <fgColor rgb="FFE7E6E6"/>
        <bgColor rgb="FF000000"/>
      </patternFill>
    </fill>
    <fill>
      <patternFill patternType="solid">
        <fgColor rgb="FFFFFFFF"/>
        <bgColor rgb="FF000000"/>
      </patternFill>
    </fill>
    <fill>
      <patternFill patternType="solid">
        <fgColor rgb="FFE7E6E6"/>
        <bgColor indexed="64"/>
      </patternFill>
    </fill>
    <fill>
      <patternFill patternType="solid">
        <fgColor rgb="FFF2F2F2"/>
        <bgColor indexed="64"/>
      </patternFill>
    </fill>
    <fill>
      <patternFill patternType="solid">
        <fgColor rgb="FFFFF2CC"/>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indexed="64"/>
      </top>
      <bottom style="medium">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s>
  <cellStyleXfs count="2">
    <xf numFmtId="0" fontId="0" fillId="0" borderId="0"/>
    <xf numFmtId="0" fontId="4" fillId="0" borderId="0" applyNumberFormat="0" applyFill="0" applyBorder="0" applyAlignment="0" applyProtection="0"/>
  </cellStyleXfs>
  <cellXfs count="199">
    <xf numFmtId="0" fontId="0" fillId="0" borderId="0" xfId="0"/>
    <xf numFmtId="0" fontId="0" fillId="0" borderId="0" xfId="0" applyAlignment="1">
      <alignment wrapText="1"/>
    </xf>
    <xf numFmtId="0" fontId="0" fillId="4" borderId="0" xfId="0" applyFill="1"/>
    <xf numFmtId="14" fontId="0" fillId="0" borderId="0" xfId="0" applyNumberFormat="1"/>
    <xf numFmtId="15" fontId="0" fillId="0" borderId="0" xfId="0" applyNumberFormat="1"/>
    <xf numFmtId="0" fontId="0" fillId="5" borderId="0" xfId="0" applyFill="1"/>
    <xf numFmtId="0" fontId="0" fillId="0" borderId="0" xfId="0" applyAlignment="1">
      <alignment horizontal="center"/>
    </xf>
    <xf numFmtId="0" fontId="0" fillId="6" borderId="0" xfId="0" applyFill="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7" borderId="0" xfId="0" applyFill="1" applyAlignment="1">
      <alignment horizontal="left" vertical="center"/>
    </xf>
    <xf numFmtId="0" fontId="0" fillId="0" borderId="0" xfId="0" applyAlignment="1">
      <alignment horizontal="left" vertical="center" wrapText="1"/>
    </xf>
    <xf numFmtId="0" fontId="0" fillId="0" borderId="0" xfId="0" applyAlignment="1">
      <alignment horizontal="left" wrapText="1"/>
    </xf>
    <xf numFmtId="0" fontId="3" fillId="8" borderId="1" xfId="0" applyFont="1" applyFill="1" applyBorder="1" applyAlignment="1">
      <alignment horizontal="center" vertical="center" wrapText="1"/>
    </xf>
    <xf numFmtId="0" fontId="0" fillId="6" borderId="0" xfId="0" applyFill="1" applyAlignment="1">
      <alignment horizontal="left" vertical="center" wrapText="1"/>
    </xf>
    <xf numFmtId="0" fontId="0" fillId="3" borderId="0" xfId="0" applyFill="1" applyAlignment="1">
      <alignment horizontal="left" vertical="center" wrapText="1"/>
    </xf>
    <xf numFmtId="0" fontId="0" fillId="2" borderId="0" xfId="0" applyFill="1" applyAlignment="1">
      <alignment horizontal="left" vertical="center" wrapText="1"/>
    </xf>
    <xf numFmtId="0" fontId="0" fillId="7" borderId="0" xfId="0" applyFill="1" applyAlignment="1">
      <alignment horizontal="left" vertical="center" wrapText="1"/>
    </xf>
    <xf numFmtId="0" fontId="0" fillId="4" borderId="0" xfId="0" applyFill="1" applyAlignment="1">
      <alignment wrapText="1"/>
    </xf>
    <xf numFmtId="0" fontId="5" fillId="0" borderId="2" xfId="0" applyFont="1" applyBorder="1" applyAlignment="1">
      <alignment horizontal="left" vertical="center" wrapText="1"/>
    </xf>
    <xf numFmtId="0" fontId="3" fillId="8" borderId="1" xfId="0" applyFont="1" applyFill="1" applyBorder="1" applyAlignment="1">
      <alignment horizontal="left" vertical="center" wrapText="1"/>
    </xf>
    <xf numFmtId="0" fontId="0" fillId="4" borderId="0" xfId="0" applyFill="1" applyAlignment="1">
      <alignment horizontal="left" vertical="center" wrapText="1"/>
    </xf>
    <xf numFmtId="0" fontId="0" fillId="0" borderId="1" xfId="0" applyBorder="1" applyAlignment="1">
      <alignment horizontal="left" vertical="center" wrapText="1"/>
    </xf>
    <xf numFmtId="0" fontId="3" fillId="8"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vertical="center"/>
    </xf>
    <xf numFmtId="0" fontId="3" fillId="8" borderId="1"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xf numFmtId="0" fontId="0" fillId="7" borderId="0" xfId="0" applyFill="1"/>
    <xf numFmtId="0" fontId="0" fillId="7" borderId="0" xfId="0" applyFill="1" applyAlignment="1">
      <alignment wrapText="1"/>
    </xf>
    <xf numFmtId="0" fontId="0" fillId="7" borderId="0" xfId="0" applyFill="1" applyAlignment="1">
      <alignment horizontal="left" wrapText="1"/>
    </xf>
    <xf numFmtId="0" fontId="4" fillId="7" borderId="0" xfId="1" applyFill="1"/>
    <xf numFmtId="0" fontId="0" fillId="4" borderId="0" xfId="0" applyFill="1" applyAlignment="1">
      <alignment horizontal="left" wrapText="1"/>
    </xf>
    <xf numFmtId="0" fontId="0" fillId="4" borderId="0" xfId="0" applyFill="1" applyAlignment="1">
      <alignment horizontal="left" vertical="center"/>
    </xf>
    <xf numFmtId="0" fontId="0" fillId="9" borderId="0" xfId="0" applyFill="1"/>
    <xf numFmtId="0" fontId="0" fillId="4" borderId="0" xfId="0" applyFill="1" applyAlignment="1">
      <alignment vertical="center" wrapText="1"/>
    </xf>
    <xf numFmtId="0" fontId="5" fillId="4" borderId="2" xfId="0" applyFont="1" applyFill="1" applyBorder="1" applyAlignment="1">
      <alignment vertical="center"/>
    </xf>
    <xf numFmtId="0" fontId="5" fillId="0" borderId="2" xfId="0" applyFont="1" applyBorder="1" applyAlignment="1">
      <alignment vertical="center"/>
    </xf>
    <xf numFmtId="0" fontId="0" fillId="4" borderId="2" xfId="0" applyFill="1" applyBorder="1" applyAlignment="1">
      <alignment vertical="center"/>
    </xf>
    <xf numFmtId="0" fontId="11" fillId="0" borderId="0" xfId="0" applyFont="1"/>
    <xf numFmtId="0" fontId="3" fillId="8" borderId="2" xfId="0" applyFont="1" applyFill="1" applyBorder="1" applyAlignment="1">
      <alignment horizontal="left" vertical="center"/>
    </xf>
    <xf numFmtId="0" fontId="3"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vertical="center"/>
    </xf>
    <xf numFmtId="0" fontId="0" fillId="4" borderId="5" xfId="0" applyFill="1" applyBorder="1" applyAlignment="1">
      <alignment vertical="center"/>
    </xf>
    <xf numFmtId="0" fontId="0" fillId="4" borderId="0" xfId="0" applyFill="1" applyAlignment="1">
      <alignment vertical="center"/>
    </xf>
    <xf numFmtId="0" fontId="5" fillId="0" borderId="3" xfId="0" applyFont="1" applyBorder="1" applyAlignment="1">
      <alignment vertical="center" wrapText="1"/>
    </xf>
    <xf numFmtId="0" fontId="5" fillId="0" borderId="2" xfId="0" applyFont="1" applyBorder="1" applyAlignment="1">
      <alignment vertical="center" wrapText="1"/>
    </xf>
    <xf numFmtId="0" fontId="3" fillId="8" borderId="2" xfId="0" applyFont="1" applyFill="1" applyBorder="1" applyAlignment="1">
      <alignment vertical="center" wrapText="1"/>
    </xf>
    <xf numFmtId="0" fontId="0" fillId="0" borderId="2" xfId="0" applyBorder="1" applyAlignment="1">
      <alignment vertical="center" wrapText="1"/>
    </xf>
    <xf numFmtId="0" fontId="12" fillId="0" borderId="0" xfId="0" applyFont="1" applyAlignment="1">
      <alignment horizontal="left" vertical="center" wrapText="1"/>
    </xf>
    <xf numFmtId="0" fontId="8"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2" xfId="0" applyFont="1" applyBorder="1" applyAlignment="1">
      <alignment horizontal="left" vertical="center" wrapText="1"/>
    </xf>
    <xf numFmtId="0" fontId="0" fillId="0" borderId="2" xfId="0" applyBorder="1" applyAlignment="1">
      <alignment wrapText="1"/>
    </xf>
    <xf numFmtId="0" fontId="5" fillId="0" borderId="0" xfId="0" applyFont="1" applyAlignment="1">
      <alignment vertical="center" wrapText="1"/>
    </xf>
    <xf numFmtId="0" fontId="3" fillId="4" borderId="1"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0" xfId="0" applyFont="1" applyAlignment="1">
      <alignment vertical="center"/>
    </xf>
    <xf numFmtId="0" fontId="12" fillId="0" borderId="2" xfId="0" applyFont="1" applyBorder="1" applyAlignment="1">
      <alignment vertical="center"/>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12" fillId="4" borderId="0" xfId="0" applyFont="1" applyFill="1" applyAlignment="1">
      <alignment horizontal="left" vertical="center" wrapText="1"/>
    </xf>
    <xf numFmtId="0" fontId="12" fillId="0" borderId="0" xfId="0" applyFont="1" applyAlignment="1">
      <alignment wrapText="1"/>
    </xf>
    <xf numFmtId="0" fontId="12" fillId="0" borderId="0" xfId="0" applyFont="1"/>
    <xf numFmtId="0" fontId="12" fillId="4" borderId="2" xfId="0" applyFont="1" applyFill="1" applyBorder="1" applyAlignment="1">
      <alignment vertical="center"/>
    </xf>
    <xf numFmtId="0" fontId="0" fillId="0" borderId="0" xfId="0" applyAlignment="1">
      <alignment horizontal="left" vertical="top" wrapText="1"/>
    </xf>
    <xf numFmtId="0" fontId="12" fillId="0" borderId="0" xfId="0" applyFont="1" applyAlignment="1">
      <alignment horizontal="left" vertical="top" wrapText="1"/>
    </xf>
    <xf numFmtId="0" fontId="10" fillId="10" borderId="2" xfId="0" applyFont="1" applyFill="1" applyBorder="1" applyAlignment="1">
      <alignment wrapText="1"/>
    </xf>
    <xf numFmtId="0" fontId="10" fillId="10" borderId="4" xfId="0" applyFont="1" applyFill="1" applyBorder="1" applyAlignment="1">
      <alignment wrapText="1"/>
    </xf>
    <xf numFmtId="0" fontId="18" fillId="0" borderId="2" xfId="0" applyFont="1" applyBorder="1" applyAlignment="1">
      <alignment wrapText="1"/>
    </xf>
    <xf numFmtId="0" fontId="12" fillId="3" borderId="2"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6" fillId="0" borderId="0" xfId="0" applyFont="1" applyAlignment="1">
      <alignment horizontal="left" vertical="top" wrapText="1"/>
    </xf>
    <xf numFmtId="0" fontId="0" fillId="0" borderId="0" xfId="0" applyAlignment="1">
      <alignment horizontal="left" vertical="top"/>
    </xf>
    <xf numFmtId="0" fontId="10" fillId="11" borderId="2" xfId="0" applyFont="1" applyFill="1" applyBorder="1" applyAlignment="1">
      <alignment wrapText="1"/>
    </xf>
    <xf numFmtId="0" fontId="10" fillId="11" borderId="4" xfId="0" applyFont="1" applyFill="1" applyBorder="1" applyAlignment="1">
      <alignment wrapText="1"/>
    </xf>
    <xf numFmtId="0" fontId="10" fillId="12" borderId="2" xfId="0" applyFont="1" applyFill="1" applyBorder="1" applyAlignment="1">
      <alignment wrapText="1"/>
    </xf>
    <xf numFmtId="0" fontId="10" fillId="12" borderId="4" xfId="0" applyFont="1" applyFill="1" applyBorder="1" applyAlignment="1">
      <alignment wrapText="1"/>
    </xf>
    <xf numFmtId="0" fontId="10" fillId="12" borderId="0" xfId="0" applyFont="1" applyFill="1" applyAlignment="1">
      <alignment wrapText="1"/>
    </xf>
    <xf numFmtId="0" fontId="10" fillId="13" borderId="0" xfId="0" applyFont="1" applyFill="1" applyAlignment="1">
      <alignment wrapText="1"/>
    </xf>
    <xf numFmtId="0" fontId="10" fillId="0" borderId="0" xfId="0" applyFont="1" applyAlignment="1">
      <alignment wrapText="1"/>
    </xf>
    <xf numFmtId="0" fontId="10" fillId="13" borderId="6" xfId="0" applyFont="1" applyFill="1" applyBorder="1" applyAlignment="1">
      <alignment wrapText="1"/>
    </xf>
    <xf numFmtId="0" fontId="19" fillId="0" borderId="0" xfId="0" applyFont="1"/>
    <xf numFmtId="0" fontId="21" fillId="0" borderId="7" xfId="0" applyFont="1" applyBorder="1" applyAlignment="1">
      <alignment horizontal="left" vertical="top" wrapText="1"/>
    </xf>
    <xf numFmtId="0" fontId="15" fillId="16" borderId="0" xfId="0" applyFont="1" applyFill="1" applyAlignment="1">
      <alignment horizontal="left" vertical="top" wrapText="1"/>
    </xf>
    <xf numFmtId="0" fontId="17" fillId="16" borderId="0" xfId="0" applyFont="1" applyFill="1" applyAlignment="1">
      <alignment horizontal="left" vertical="top" wrapText="1"/>
    </xf>
    <xf numFmtId="0" fontId="12" fillId="0" borderId="7" xfId="0" applyFont="1" applyBorder="1" applyAlignment="1">
      <alignment horizontal="center" vertical="center" wrapText="1"/>
    </xf>
    <xf numFmtId="0" fontId="20" fillId="16" borderId="0" xfId="0" applyFont="1" applyFill="1" applyAlignment="1">
      <alignment horizontal="left" vertical="top"/>
    </xf>
    <xf numFmtId="0" fontId="20" fillId="0" borderId="10" xfId="0" applyFont="1" applyBorder="1" applyAlignment="1">
      <alignment horizontal="left" vertical="center"/>
    </xf>
    <xf numFmtId="0" fontId="20" fillId="0" borderId="10" xfId="0" applyFont="1" applyBorder="1" applyAlignment="1">
      <alignment horizontal="center" vertical="center"/>
    </xf>
    <xf numFmtId="0" fontId="20" fillId="0" borderId="12" xfId="0" applyFont="1" applyBorder="1" applyAlignment="1">
      <alignment horizontal="center" vertical="center"/>
    </xf>
    <xf numFmtId="0" fontId="12" fillId="0" borderId="0" xfId="0" applyFont="1" applyAlignment="1">
      <alignment horizontal="center" vertical="center" wrapText="1"/>
    </xf>
    <xf numFmtId="0" fontId="3" fillId="15" borderId="11" xfId="0" applyFont="1" applyFill="1" applyBorder="1" applyAlignment="1">
      <alignment horizontal="left" vertical="center" wrapText="1"/>
    </xf>
    <xf numFmtId="0" fontId="3" fillId="15" borderId="9" xfId="0" applyFont="1" applyFill="1" applyBorder="1" applyAlignment="1">
      <alignment horizontal="left" vertical="center" wrapText="1"/>
    </xf>
    <xf numFmtId="0" fontId="3" fillId="15" borderId="7" xfId="0" applyFont="1" applyFill="1" applyBorder="1" applyAlignment="1">
      <alignment horizontal="left" vertical="center" wrapText="1"/>
    </xf>
    <xf numFmtId="0" fontId="3" fillId="15" borderId="15" xfId="0" applyFont="1" applyFill="1" applyBorder="1" applyAlignment="1">
      <alignment horizontal="left" vertical="center" wrapText="1"/>
    </xf>
    <xf numFmtId="0" fontId="3" fillId="15" borderId="16" xfId="0" applyFont="1" applyFill="1" applyBorder="1" applyAlignment="1">
      <alignment horizontal="left" vertical="center" wrapText="1"/>
    </xf>
    <xf numFmtId="0" fontId="20" fillId="0" borderId="12" xfId="0" applyFont="1" applyBorder="1" applyAlignment="1">
      <alignment horizontal="left" vertical="center" wrapText="1"/>
    </xf>
    <xf numFmtId="0" fontId="20" fillId="0" borderId="10" xfId="0" applyFont="1" applyBorder="1" applyAlignment="1">
      <alignment horizontal="left" vertical="center" wrapText="1"/>
    </xf>
    <xf numFmtId="0" fontId="12" fillId="0" borderId="14" xfId="0" applyFont="1" applyBorder="1" applyAlignment="1">
      <alignment horizontal="left" vertical="center" wrapText="1"/>
    </xf>
    <xf numFmtId="0" fontId="12" fillId="0" borderId="14"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20" fillId="0" borderId="7" xfId="0" applyFont="1" applyBorder="1" applyAlignment="1">
      <alignment horizontal="center" vertical="center"/>
    </xf>
    <xf numFmtId="0" fontId="21" fillId="0" borderId="11" xfId="0" applyFont="1" applyBorder="1" applyAlignment="1">
      <alignment horizontal="left" vertical="top" wrapText="1"/>
    </xf>
    <xf numFmtId="0" fontId="12" fillId="0" borderId="17" xfId="0" applyFont="1" applyBorder="1" applyAlignment="1">
      <alignment horizontal="left" vertical="center" wrapText="1"/>
    </xf>
    <xf numFmtId="0" fontId="14" fillId="0" borderId="16"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2" fillId="0" borderId="11" xfId="0" applyFont="1" applyBorder="1" applyAlignment="1">
      <alignment horizontal="center" vertical="center" wrapText="1"/>
    </xf>
    <xf numFmtId="0" fontId="23" fillId="0" borderId="21"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1" xfId="0" applyFont="1" applyBorder="1" applyAlignment="1">
      <alignment horizontal="center" vertical="center"/>
    </xf>
    <xf numFmtId="0" fontId="13" fillId="0" borderId="22" xfId="0" applyFont="1" applyBorder="1" applyAlignment="1">
      <alignment horizontal="center" vertical="center" wrapText="1"/>
    </xf>
    <xf numFmtId="0" fontId="22" fillId="10" borderId="21" xfId="0" applyFont="1" applyFill="1" applyBorder="1" applyAlignment="1">
      <alignment horizontal="left" vertical="center" wrapText="1"/>
    </xf>
    <xf numFmtId="0" fontId="22" fillId="10" borderId="21" xfId="0" applyFont="1" applyFill="1" applyBorder="1" applyAlignment="1">
      <alignment horizontal="center" vertical="center" wrapText="1"/>
    </xf>
    <xf numFmtId="0" fontId="14" fillId="10" borderId="21"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14" borderId="21" xfId="0" applyFont="1" applyFill="1" applyBorder="1" applyAlignment="1">
      <alignment horizontal="center" vertical="center" wrapText="1"/>
    </xf>
    <xf numFmtId="0" fontId="14" fillId="0" borderId="21" xfId="0" applyFont="1" applyBorder="1" applyAlignment="1">
      <alignment horizontal="center" vertical="center" wrapText="1"/>
    </xf>
    <xf numFmtId="0" fontId="22" fillId="2" borderId="21" xfId="0" applyFont="1" applyFill="1" applyBorder="1" applyAlignment="1">
      <alignment horizontal="left" vertical="center" wrapText="1"/>
    </xf>
    <xf numFmtId="0" fontId="22" fillId="2" borderId="21" xfId="0" applyFont="1" applyFill="1" applyBorder="1" applyAlignment="1">
      <alignment horizontal="center" vertical="center" wrapText="1"/>
    </xf>
    <xf numFmtId="0" fontId="22" fillId="14" borderId="21" xfId="0" applyFont="1" applyFill="1" applyBorder="1" applyAlignment="1">
      <alignment horizontal="center" vertical="center" wrapText="1"/>
    </xf>
    <xf numFmtId="0" fontId="12" fillId="0" borderId="26" xfId="0" applyFont="1" applyBorder="1" applyAlignment="1">
      <alignment horizontal="center" vertical="center" wrapText="1"/>
    </xf>
    <xf numFmtId="0" fontId="22" fillId="0" borderId="27" xfId="0" applyFont="1" applyBorder="1" applyAlignment="1">
      <alignment horizontal="center" vertical="center" wrapText="1"/>
    </xf>
    <xf numFmtId="0" fontId="12" fillId="0" borderId="28" xfId="0" applyFont="1" applyBorder="1" applyAlignment="1">
      <alignment horizontal="center" vertical="center"/>
    </xf>
    <xf numFmtId="0" fontId="2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3" fillId="15" borderId="33" xfId="0" applyFont="1" applyFill="1" applyBorder="1" applyAlignment="1">
      <alignment horizontal="center" vertical="center" wrapText="1"/>
    </xf>
    <xf numFmtId="0" fontId="3" fillId="15" borderId="34" xfId="0" applyFont="1" applyFill="1" applyBorder="1" applyAlignment="1">
      <alignment horizontal="center" vertical="center" wrapText="1"/>
    </xf>
    <xf numFmtId="0" fontId="3" fillId="15" borderId="34" xfId="0" applyFont="1" applyFill="1" applyBorder="1" applyAlignment="1">
      <alignment horizontal="center"/>
    </xf>
    <xf numFmtId="0" fontId="12" fillId="0" borderId="36" xfId="0" applyFont="1" applyBorder="1" applyAlignment="1">
      <alignment horizontal="center" vertical="center" wrapText="1"/>
    </xf>
    <xf numFmtId="0" fontId="23" fillId="0" borderId="37" xfId="0" applyFont="1" applyBorder="1" applyAlignment="1">
      <alignment horizontal="center" vertical="center"/>
    </xf>
    <xf numFmtId="0" fontId="13" fillId="0" borderId="37"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21" xfId="0" applyFont="1" applyBorder="1" applyAlignment="1">
      <alignment horizontal="left" vertical="center"/>
    </xf>
    <xf numFmtId="0" fontId="22" fillId="0" borderId="21" xfId="0" applyFont="1" applyBorder="1" applyAlignment="1">
      <alignment wrapText="1"/>
    </xf>
    <xf numFmtId="0" fontId="3" fillId="15" borderId="39" xfId="0" applyFont="1" applyFill="1" applyBorder="1" applyAlignment="1">
      <alignment horizontal="center" vertical="center" wrapText="1"/>
    </xf>
    <xf numFmtId="0" fontId="3" fillId="15" borderId="40" xfId="0" applyFont="1" applyFill="1" applyBorder="1" applyAlignment="1">
      <alignment horizontal="center" vertical="center" wrapText="1"/>
    </xf>
    <xf numFmtId="0" fontId="3" fillId="15" borderId="40" xfId="0" applyFont="1" applyFill="1" applyBorder="1" applyAlignment="1">
      <alignment horizontal="center"/>
    </xf>
    <xf numFmtId="0" fontId="3" fillId="15" borderId="41" xfId="0" applyFont="1" applyFill="1" applyBorder="1" applyAlignment="1">
      <alignment horizontal="center" wrapText="1"/>
    </xf>
    <xf numFmtId="0" fontId="12" fillId="0" borderId="23" xfId="0" applyFont="1" applyBorder="1" applyAlignment="1">
      <alignment horizontal="center" vertical="center" wrapText="1"/>
    </xf>
    <xf numFmtId="0" fontId="23" fillId="0" borderId="24" xfId="0" applyFont="1" applyBorder="1" applyAlignment="1">
      <alignment horizontal="left" vertical="center"/>
    </xf>
    <xf numFmtId="0" fontId="12" fillId="0" borderId="24" xfId="0" applyFont="1" applyBorder="1" applyAlignment="1">
      <alignment horizontal="center" vertical="center"/>
    </xf>
    <xf numFmtId="0" fontId="23" fillId="0" borderId="25" xfId="0" applyFont="1" applyBorder="1" applyAlignment="1">
      <alignment horizontal="left" vertical="center" wrapText="1"/>
    </xf>
    <xf numFmtId="0" fontId="23" fillId="0" borderId="27" xfId="0" applyFont="1" applyBorder="1" applyAlignment="1">
      <alignment horizontal="left" vertical="center" wrapText="1"/>
    </xf>
    <xf numFmtId="0" fontId="12" fillId="0" borderId="28" xfId="0" applyFont="1" applyBorder="1" applyAlignment="1">
      <alignment horizontal="center" vertical="center" wrapText="1"/>
    </xf>
    <xf numFmtId="0" fontId="23" fillId="0" borderId="30" xfId="0" applyFont="1" applyBorder="1" applyAlignment="1">
      <alignment horizontal="left" vertical="center"/>
    </xf>
    <xf numFmtId="0" fontId="12" fillId="0" borderId="30" xfId="0" applyFont="1" applyBorder="1" applyAlignment="1">
      <alignment horizontal="center" vertical="center"/>
    </xf>
    <xf numFmtId="0" fontId="23" fillId="0" borderId="32" xfId="0" applyFont="1" applyBorder="1" applyAlignment="1">
      <alignment horizontal="left" vertical="center" wrapText="1"/>
    </xf>
    <xf numFmtId="0" fontId="22" fillId="10" borderId="24" xfId="0" applyFont="1" applyFill="1" applyBorder="1" applyAlignment="1">
      <alignment horizontal="left" vertical="center" wrapText="1"/>
    </xf>
    <xf numFmtId="0" fontId="22" fillId="0" borderId="24" xfId="0" applyFont="1" applyBorder="1" applyAlignment="1">
      <alignment wrapText="1"/>
    </xf>
    <xf numFmtId="0" fontId="22" fillId="10" borderId="30" xfId="0" applyFont="1" applyFill="1" applyBorder="1" applyAlignment="1">
      <alignment horizontal="left" vertical="center" wrapText="1"/>
    </xf>
    <xf numFmtId="0" fontId="22" fillId="0" borderId="30" xfId="0" applyFont="1" applyBorder="1" applyAlignment="1">
      <alignment wrapText="1"/>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22" fillId="14" borderId="30" xfId="0" applyFont="1" applyFill="1" applyBorder="1" applyAlignment="1">
      <alignment horizontal="center" vertical="center" wrapText="1"/>
    </xf>
    <xf numFmtId="0" fontId="14" fillId="0" borderId="30"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2" xfId="0" applyFont="1" applyBorder="1" applyAlignment="1">
      <alignment horizontal="center" vertical="center"/>
    </xf>
    <xf numFmtId="0" fontId="3" fillId="15" borderId="35" xfId="0" applyFont="1" applyFill="1" applyBorder="1" applyAlignment="1">
      <alignment horizontal="center" vertical="center" wrapText="1"/>
    </xf>
    <xf numFmtId="0" fontId="12" fillId="0" borderId="36" xfId="0" applyFont="1" applyBorder="1" applyAlignment="1">
      <alignment horizontal="center" vertical="center"/>
    </xf>
    <xf numFmtId="0" fontId="12" fillId="0" borderId="37" xfId="0" applyFont="1" applyBorder="1" applyAlignment="1">
      <alignment horizontal="center" vertical="center"/>
    </xf>
    <xf numFmtId="0" fontId="22" fillId="10" borderId="37" xfId="0" applyFont="1" applyFill="1" applyBorder="1" applyAlignment="1">
      <alignment horizontal="center" vertical="center" wrapText="1"/>
    </xf>
    <xf numFmtId="0" fontId="14" fillId="0" borderId="37"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3" fillId="15" borderId="7" xfId="0" applyFont="1" applyFill="1" applyBorder="1" applyAlignment="1">
      <alignment horizontal="center" vertical="center" wrapText="1"/>
    </xf>
    <xf numFmtId="0" fontId="14" fillId="14" borderId="30" xfId="0" applyFont="1" applyFill="1" applyBorder="1" applyAlignment="1">
      <alignment horizontal="center" vertical="center" wrapText="1"/>
    </xf>
    <xf numFmtId="0" fontId="12" fillId="0" borderId="32" xfId="0" applyFont="1" applyBorder="1" applyAlignment="1">
      <alignment horizontal="center" vertical="center" wrapText="1"/>
    </xf>
    <xf numFmtId="0" fontId="12" fillId="17" borderId="16" xfId="0" applyFont="1" applyFill="1" applyBorder="1" applyAlignment="1">
      <alignment horizontal="center" vertical="center" wrapText="1"/>
    </xf>
    <xf numFmtId="0" fontId="20" fillId="17" borderId="16" xfId="0" applyFont="1" applyFill="1" applyBorder="1" applyAlignment="1">
      <alignment horizontal="left" vertical="center" wrapText="1"/>
    </xf>
    <xf numFmtId="0" fontId="20" fillId="17" borderId="7" xfId="0" applyFont="1" applyFill="1" applyBorder="1" applyAlignment="1">
      <alignment horizontal="center" vertical="center"/>
    </xf>
    <xf numFmtId="0" fontId="14" fillId="17" borderId="13" xfId="0" applyFont="1" applyFill="1" applyBorder="1" applyAlignment="1">
      <alignment horizontal="center" vertical="center" wrapText="1"/>
    </xf>
    <xf numFmtId="0" fontId="21" fillId="17" borderId="18" xfId="0" applyFont="1" applyFill="1" applyBorder="1" applyAlignment="1">
      <alignment horizontal="left" vertical="top" wrapText="1"/>
    </xf>
    <xf numFmtId="0" fontId="20" fillId="17" borderId="7" xfId="0" applyFont="1" applyFill="1" applyBorder="1" applyAlignment="1">
      <alignment horizontal="left" vertical="center" wrapText="1"/>
    </xf>
    <xf numFmtId="0" fontId="14" fillId="17" borderId="9" xfId="0" applyFont="1" applyFill="1" applyBorder="1" applyAlignment="1">
      <alignment horizontal="center" vertical="center" wrapText="1"/>
    </xf>
    <xf numFmtId="0" fontId="14" fillId="17" borderId="7" xfId="0" applyFont="1" applyFill="1" applyBorder="1" applyAlignment="1">
      <alignment horizontal="center" vertical="center" wrapText="1"/>
    </xf>
    <xf numFmtId="0" fontId="12" fillId="17" borderId="14" xfId="0" applyFont="1" applyFill="1" applyBorder="1" applyAlignment="1">
      <alignment horizontal="center" vertical="center" wrapText="1"/>
    </xf>
    <xf numFmtId="0" fontId="0" fillId="17" borderId="0" xfId="0" applyFill="1" applyAlignment="1">
      <alignment horizontal="left" vertical="top" wrapText="1"/>
    </xf>
    <xf numFmtId="0" fontId="20" fillId="17" borderId="11" xfId="0" applyFont="1" applyFill="1" applyBorder="1" applyAlignment="1">
      <alignment horizontal="center" vertical="center"/>
    </xf>
    <xf numFmtId="0" fontId="12" fillId="17" borderId="14" xfId="0" applyFont="1" applyFill="1" applyBorder="1" applyAlignment="1">
      <alignment horizontal="left" vertical="center" wrapText="1"/>
    </xf>
    <xf numFmtId="0" fontId="12" fillId="17" borderId="18" xfId="0" applyFont="1" applyFill="1" applyBorder="1" applyAlignment="1">
      <alignment horizontal="center" vertical="center" wrapText="1"/>
    </xf>
    <xf numFmtId="0" fontId="14" fillId="17" borderId="17" xfId="0" applyFont="1" applyFill="1" applyBorder="1" applyAlignment="1">
      <alignment horizontal="center" vertical="center" wrapText="1"/>
    </xf>
    <xf numFmtId="0" fontId="21" fillId="17" borderId="11" xfId="0" applyFont="1" applyFill="1" applyBorder="1" applyAlignment="1">
      <alignment horizontal="left" vertical="top" wrapText="1"/>
    </xf>
    <xf numFmtId="0" fontId="12" fillId="17" borderId="7" xfId="0" applyFont="1" applyFill="1" applyBorder="1" applyAlignment="1">
      <alignment horizontal="center" vertical="center" wrapText="1"/>
    </xf>
    <xf numFmtId="0" fontId="20" fillId="17" borderId="10" xfId="0" applyFont="1" applyFill="1" applyBorder="1" applyAlignment="1">
      <alignment horizontal="left" vertical="center" wrapText="1"/>
    </xf>
    <xf numFmtId="0" fontId="10" fillId="0" borderId="38" xfId="1" applyFont="1" applyBorder="1" applyAlignment="1">
      <alignment horizontal="center" vertical="center" wrapText="1"/>
    </xf>
    <xf numFmtId="0" fontId="10" fillId="0" borderId="32"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tefanie Broszeit" id="{F4F70C34-564E-4AB7-BEF3-676B8B7C32A8}" userId="stbr@pml.ac.uk" providerId="PeoplePicker"/>
  <person displayName="Victor Martinez Vicente" id="{011A2AD7-E0BF-43EC-BDD4-48DD07687844}" userId="S::vmv@pml.ac.uk::50f5effa-ff12-4573-a409-bf5f3f0ef31a" providerId="AD"/>
  <person displayName="Stefanie Broszeit" id="{380BF608-9ABE-4B53-BC57-F1B1C44133EF}" userId="S::stbr@pml.ac.uk::399959ed-491e-448c-9102-93e35c32de3d" providerId="AD"/>
  <person displayName="Dimos Traganos (DLR)" id="{B4BD6108-8593-4E51-99AB-1403CE25F179}" userId="S::dimosthenis.traganos_dlr.de#ext#@pml.ac.uk::19e6ce43-26da-4ef4-bec5-2bfbe241af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2-06-10T18:21:51.85" personId="{011A2AD7-E0BF-43EC-BDD4-48DD07687844}" id="{3B36462D-93B5-4A1A-B8E1-E41AA9D588FC}">
    <text>Predicted count of individuals over contiguous spatial and temporal units addressing the global extent of a species group.</text>
  </threadedComment>
  <threadedComment ref="H13" dT="2022-01-31T16:58:00.18" personId="{011A2AD7-E0BF-43EC-BDD4-48DD07687844}" id="{1F9CC21E-B391-4BB1-BEA5-AE788C6CDFCA}">
    <text>@PML team to complete</text>
  </threadedComment>
  <threadedComment ref="C14" dT="2022-01-21T19:08:58.39" personId="{011A2AD7-E0BF-43EC-BDD4-48DD07687844}" id="{CCAD584B-8934-4B9B-8DCB-177DB1EFAA92}">
    <text>population is the number of organisms of the same species</text>
  </threadedComment>
  <threadedComment ref="C14" dT="2022-01-24T13:59:23.79" personId="{011A2AD7-E0BF-43EC-BDD4-48DD07687844}" id="{FC961033-CBD0-458C-9125-470F84646E10}" parentId="{CCAD584B-8934-4B9B-8DCB-177DB1EFAA92}">
    <text>The spatial and temporal variability in the distribution and abundance of species populations.</text>
  </threadedComment>
  <threadedComment ref="D14" dT="2022-01-24T14:09:57.62" personId="{011A2AD7-E0BF-43EC-BDD4-48DD07687844}" id="{66239E6F-8421-4460-A90C-BB4321D4C4AD}">
    <text>not in EBV website</text>
  </threadedComment>
  <threadedComment ref="H15" dT="2022-01-24T16:53:07.61" personId="{011A2AD7-E0BF-43EC-BDD4-48DD07687844}" id="{1AA8D2A1-5D34-4C38-AC76-47EA80707C99}">
    <text>TJ : does this exist?</text>
  </threadedComment>
  <threadedComment ref="D16" dT="2022-01-24T14:10:30.45" personId="{011A2AD7-E0BF-43EC-BDD4-48DD07687844}" id="{A4E7DE23-D39B-4B72-AD70-22CBF97602A9}">
    <text>not in EBV site</text>
  </threadedComment>
  <threadedComment ref="D18" dT="2022-01-24T14:10:15.67" personId="{011A2AD7-E0BF-43EC-BDD4-48DD07687844}" id="{9DF5EA57-BC4C-4C08-987B-63B541EB273B}">
    <text>not in EBV website</text>
  </threadedComment>
  <threadedComment ref="D20" dT="2022-01-24T14:12:13.19" personId="{011A2AD7-E0BF-43EC-BDD4-48DD07687844}" id="{3FD3AAA3-7977-4E43-92DC-C426BEABFE65}">
    <text>Chemical or physical functions promoting organism fitness and responses to environment.</text>
  </threadedComment>
  <threadedComment ref="D22" dT="2022-01-24T14:22:22.41" personId="{011A2AD7-E0BF-43EC-BDD4-48DD07687844}" id="{44DB78C6-BF58-4B98-A2AE-3487B91A3DE9}">
    <text>The diversity of functional traits of organisms in ecological assemblages.</text>
  </threadedComment>
  <threadedComment ref="O23" dT="2022-01-31T17:11:03.23" personId="{011A2AD7-E0BF-43EC-BDD4-48DD07687844}" id="{78D1DB93-1AA6-4658-9A21-D49F73812565}">
    <text>@Stefanie Broszeit is this becasue is the official name of the indicator?? I dont think chla is proxy for plastics :-)</text>
    <mentions>
      <mention mentionpersonId="{F4F70C34-564E-4AB7-BEF3-676B8B7C32A8}" mentionId="{92CCF1C4-9DAE-46AD-99C5-863ACD540E35}" startIndex="0" length="18"/>
    </mentions>
  </threadedComment>
  <threadedComment ref="O23" dT="2022-01-31T17:12:49.06" personId="{380BF608-9ABE-4B53-BC57-F1B1C44133EF}" id="{D1F8926F-071F-49C2-84E5-C14C6552060D}" parentId="{78D1DB93-1AA6-4658-9A21-D49F73812565}">
    <text xml:space="preserve">Indeed, it is the name of the indicator. </text>
  </threadedComment>
  <threadedComment ref="I32" dT="2022-02-03T17:03:38.67" personId="{B4BD6108-8593-4E51-99AB-1403CE25F179}" id="{BAE3EA36-8CB8-4176-A4B8-E8A4610B75A9}">
    <text>existing data: https://eutrophicationwatch.users.earthengine.app/view/globaleutrophication-watch</text>
  </threadedComment>
  <threadedComment ref="I33" dT="2022-02-03T17:03:22.77" personId="{B4BD6108-8593-4E51-99AB-1403CE25F179}" id="{FC19B8AD-54F5-4261-9398-1D961086A8F6}">
    <text>existing data: https://onlinelibrary.wiley.com/doi/10.1111/geb.12693</text>
  </threadedComment>
</ThreadedComments>
</file>

<file path=xl/threadedComments/threadedComment2.xml><?xml version="1.0" encoding="utf-8"?>
<ThreadedComments xmlns="http://schemas.microsoft.com/office/spreadsheetml/2018/threadedcomments" xmlns:x="http://schemas.openxmlformats.org/spreadsheetml/2006/main">
  <threadedComment ref="I4" dT="2022-07-21T10:45:41.39" personId="{380BF608-9ABE-4B53-BC57-F1B1C44133EF}" id="{EFA1717D-8EC7-4217-AD3F-F68C16D0DAB9}">
    <text>This is what the seagrass is doing as an ecosyste mservice</text>
  </threadedComment>
</ThreadedComments>
</file>

<file path=xl/threadedComments/threadedComment3.xml><?xml version="1.0" encoding="utf-8"?>
<ThreadedComments xmlns="http://schemas.microsoft.com/office/spreadsheetml/2018/threadedcomments" xmlns:x="http://schemas.openxmlformats.org/spreadsheetml/2006/main">
  <threadedComment ref="D12" dT="2022-06-10T18:21:51.85" personId="{011A2AD7-E0BF-43EC-BDD4-48DD07687844}" id="{8C1FB793-59FE-4049-9176-A1D4356356C3}">
    <text>Predicted count of individuals over contiguous spatial and temporal units addressing the global extent of a species group.</text>
  </threadedComment>
  <threadedComment ref="H13" dT="2022-01-31T16:58:00.18" personId="{011A2AD7-E0BF-43EC-BDD4-48DD07687844}" id="{5BD62738-DECE-4467-B280-FF31EC8A2B59}">
    <text>@PML team to complete</text>
  </threadedComment>
  <threadedComment ref="C14" dT="2022-01-21T19:08:58.39" personId="{011A2AD7-E0BF-43EC-BDD4-48DD07687844}" id="{1E336C4F-FD23-402F-815C-E0C539655FF6}">
    <text>population is the number of organisms of the same species</text>
  </threadedComment>
  <threadedComment ref="C14" dT="2022-01-24T13:59:23.79" personId="{011A2AD7-E0BF-43EC-BDD4-48DD07687844}" id="{72825C84-B19E-48C3-9032-A10BAA1CDB20}" parentId="{1E336C4F-FD23-402F-815C-E0C539655FF6}">
    <text>The spatial and temporal variability in the distribution and abundance of species populations.</text>
  </threadedComment>
  <threadedComment ref="D14" dT="2022-01-24T14:09:57.62" personId="{011A2AD7-E0BF-43EC-BDD4-48DD07687844}" id="{9E3218BA-862D-4A5A-883B-605595612553}">
    <text>not in EBV website</text>
  </threadedComment>
  <threadedComment ref="H15" dT="2022-01-24T16:53:07.61" personId="{011A2AD7-E0BF-43EC-BDD4-48DD07687844}" id="{BC8CBCBA-14A3-47F0-9D95-FE96EBBA6CC2}">
    <text>TJ : does this exist?</text>
  </threadedComment>
  <threadedComment ref="D16" dT="2022-01-24T14:10:30.45" personId="{011A2AD7-E0BF-43EC-BDD4-48DD07687844}" id="{04F227D5-7D5F-42E9-928F-AA35E08AD4B5}">
    <text>not in EBV site</text>
  </threadedComment>
  <threadedComment ref="D18" dT="2022-01-24T14:10:15.67" personId="{011A2AD7-E0BF-43EC-BDD4-48DD07687844}" id="{57CA06BE-3BAA-4B1C-ABAB-AD1CA6B80B1A}">
    <text>not in EBV website</text>
  </threadedComment>
  <threadedComment ref="D20" dT="2022-01-24T14:12:13.19" personId="{011A2AD7-E0BF-43EC-BDD4-48DD07687844}" id="{6818060F-489B-4CD7-ADBD-EA5AC828E405}">
    <text>Chemical or physical functions promoting organism fitness and responses to environment.</text>
  </threadedComment>
  <threadedComment ref="D22" dT="2022-01-24T14:22:22.41" personId="{011A2AD7-E0BF-43EC-BDD4-48DD07687844}" id="{4E26333A-5F35-4AC4-ADBA-B4310F357C22}">
    <text>The diversity of functional traits of organisms in ecological assemblages.</text>
  </threadedComment>
  <threadedComment ref="P23" dT="2022-01-31T17:11:03.23" personId="{011A2AD7-E0BF-43EC-BDD4-48DD07687844}" id="{2F1C644F-2FA7-40D9-AE5B-799B12A1F851}">
    <text>@Stefanie Broszeit is this becasue is the official name of the indicator?? I dont think chla is proxy for plastics :-)</text>
    <mentions>
      <mention mentionpersonId="{F4F70C34-564E-4AB7-BEF3-676B8B7C32A8}" mentionId="{4B9F04BF-074B-485A-B648-023B1BEEFE3D}" startIndex="0" length="18"/>
    </mentions>
  </threadedComment>
  <threadedComment ref="P23" dT="2022-01-31T17:12:49.06" personId="{380BF608-9ABE-4B53-BC57-F1B1C44133EF}" id="{BAA7DAF8-160C-4A04-9A88-20CDDFA9EFC3}" parentId="{2F1C644F-2FA7-40D9-AE5B-799B12A1F851}">
    <text xml:space="preserve">Indeed, it is the name of the indicator.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geobon.org/ebvs/what-are-ebvs/"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oi.org/10.1016/j.ecolind.2021.108033"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E4C4-0A92-48CF-A810-E79FBF82BC35}">
  <dimension ref="A1:C11"/>
  <sheetViews>
    <sheetView workbookViewId="0">
      <selection activeCell="A12" sqref="A12"/>
    </sheetView>
  </sheetViews>
  <sheetFormatPr defaultColWidth="8.6640625" defaultRowHeight="14.4" x14ac:dyDescent="0.3"/>
  <cols>
    <col min="1" max="1" width="18.6640625" bestFit="1" customWidth="1"/>
    <col min="2" max="2" width="10.44140625" bestFit="1" customWidth="1"/>
    <col min="3" max="3" width="46.6640625" bestFit="1" customWidth="1"/>
  </cols>
  <sheetData>
    <row r="1" spans="1:3" x14ac:dyDescent="0.3">
      <c r="A1" t="s">
        <v>0</v>
      </c>
      <c r="B1" t="s">
        <v>1</v>
      </c>
      <c r="C1" t="s">
        <v>2</v>
      </c>
    </row>
    <row r="2" spans="1:3" x14ac:dyDescent="0.3">
      <c r="A2" t="s">
        <v>3</v>
      </c>
      <c r="B2" s="3">
        <v>44580</v>
      </c>
      <c r="C2" t="s">
        <v>4</v>
      </c>
    </row>
    <row r="3" spans="1:3" x14ac:dyDescent="0.3">
      <c r="A3" t="s">
        <v>5</v>
      </c>
      <c r="B3" s="4">
        <v>44580</v>
      </c>
      <c r="C3" t="s">
        <v>6</v>
      </c>
    </row>
    <row r="4" spans="1:3" x14ac:dyDescent="0.3">
      <c r="A4" t="s">
        <v>7</v>
      </c>
      <c r="B4" s="3">
        <v>44581</v>
      </c>
      <c r="C4" t="s">
        <v>8</v>
      </c>
    </row>
    <row r="5" spans="1:3" x14ac:dyDescent="0.3">
      <c r="A5" t="s">
        <v>9</v>
      </c>
      <c r="B5" s="3">
        <v>44582</v>
      </c>
      <c r="C5" t="s">
        <v>10</v>
      </c>
    </row>
    <row r="6" spans="1:3" x14ac:dyDescent="0.3">
      <c r="A6" t="s">
        <v>11</v>
      </c>
      <c r="B6" s="3">
        <v>44582</v>
      </c>
      <c r="C6" t="s">
        <v>12</v>
      </c>
    </row>
    <row r="7" spans="1:3" x14ac:dyDescent="0.3">
      <c r="A7" t="s">
        <v>13</v>
      </c>
      <c r="C7" t="s">
        <v>14</v>
      </c>
    </row>
    <row r="8" spans="1:3" x14ac:dyDescent="0.3">
      <c r="A8" t="s">
        <v>15</v>
      </c>
      <c r="B8" s="3">
        <v>44585</v>
      </c>
      <c r="C8" t="s">
        <v>16</v>
      </c>
    </row>
    <row r="9" spans="1:3" x14ac:dyDescent="0.3">
      <c r="A9" t="s">
        <v>17</v>
      </c>
      <c r="B9" s="3">
        <v>44592</v>
      </c>
      <c r="C9" t="s">
        <v>18</v>
      </c>
    </row>
    <row r="10" spans="1:3" x14ac:dyDescent="0.3">
      <c r="A10" t="s">
        <v>19</v>
      </c>
      <c r="B10" s="3">
        <v>44593</v>
      </c>
      <c r="C10" t="s">
        <v>20</v>
      </c>
    </row>
    <row r="11" spans="1:3" x14ac:dyDescent="0.3">
      <c r="A11" t="s">
        <v>21</v>
      </c>
      <c r="B11" s="3">
        <v>44722</v>
      </c>
      <c r="C1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625C-6334-44EB-ACEE-A6D15C316FF0}">
  <dimension ref="A1:W63"/>
  <sheetViews>
    <sheetView topLeftCell="A11" zoomScale="94" zoomScaleNormal="137" workbookViewId="0">
      <selection activeCell="B11" sqref="B11"/>
    </sheetView>
  </sheetViews>
  <sheetFormatPr defaultColWidth="8.6640625" defaultRowHeight="14.4" x14ac:dyDescent="0.3"/>
  <cols>
    <col min="1" max="1" width="2.6640625" style="8" bestFit="1" customWidth="1"/>
    <col min="2" max="2" width="66.33203125" style="9" bestFit="1" customWidth="1"/>
    <col min="3" max="3" width="24.33203125" style="8" bestFit="1" customWidth="1"/>
    <col min="4" max="4" width="50.5546875" style="25" bestFit="1" customWidth="1"/>
    <col min="5" max="5" width="88.5546875" style="8" customWidth="1"/>
    <col min="6" max="6" width="23" style="25" bestFit="1" customWidth="1"/>
    <col min="7" max="7" width="16.44140625" style="25" customWidth="1"/>
    <col min="8" max="8" width="28.5546875" style="1" customWidth="1"/>
    <col min="9" max="9" width="40.6640625" style="1" bestFit="1" customWidth="1"/>
    <col min="10" max="10" width="17.109375" style="19" bestFit="1" customWidth="1"/>
    <col min="11" max="11" width="42.33203125" style="1" customWidth="1"/>
    <col min="12" max="12" width="64.109375" style="1" customWidth="1"/>
    <col min="13" max="13" width="68.6640625" style="12" customWidth="1"/>
    <col min="14" max="14" width="50.109375" style="12" customWidth="1"/>
    <col min="15" max="15" width="45.88671875" style="12" customWidth="1"/>
    <col min="16" max="16" width="51.33203125" style="1" customWidth="1"/>
    <col min="17" max="17" width="14.109375" style="1" customWidth="1"/>
  </cols>
  <sheetData>
    <row r="1" spans="1:23" s="1" customFormat="1" ht="28.8" x14ac:dyDescent="0.3">
      <c r="A1" s="12"/>
      <c r="B1" s="12"/>
      <c r="C1" s="12"/>
      <c r="D1" s="25"/>
      <c r="E1" s="12" t="s">
        <v>23</v>
      </c>
      <c r="F1" s="25" t="s">
        <v>24</v>
      </c>
      <c r="G1" s="25" t="s">
        <v>25</v>
      </c>
      <c r="H1" s="12" t="s">
        <v>23</v>
      </c>
      <c r="I1" s="12" t="s">
        <v>23</v>
      </c>
      <c r="J1" s="22"/>
      <c r="K1" s="12"/>
      <c r="L1" s="12" t="s">
        <v>23</v>
      </c>
      <c r="M1" s="12"/>
      <c r="N1" s="12"/>
      <c r="O1" s="12"/>
      <c r="P1" s="12"/>
    </row>
    <row r="2" spans="1:23" s="1" customFormat="1" x14ac:dyDescent="0.3">
      <c r="A2" s="12"/>
      <c r="B2" s="12"/>
      <c r="C2" s="12"/>
      <c r="D2" s="25"/>
      <c r="E2" s="12"/>
      <c r="F2" s="25" t="s">
        <v>26</v>
      </c>
      <c r="G2" s="25" t="s">
        <v>27</v>
      </c>
      <c r="H2" s="12" t="s">
        <v>28</v>
      </c>
      <c r="I2" s="12" t="s">
        <v>28</v>
      </c>
      <c r="J2" s="22"/>
      <c r="K2" s="12"/>
      <c r="L2" s="43" t="s">
        <v>29</v>
      </c>
      <c r="M2" s="12"/>
      <c r="N2" s="12"/>
      <c r="O2" s="12"/>
      <c r="P2" s="12"/>
    </row>
    <row r="3" spans="1:23" s="1" customFormat="1" x14ac:dyDescent="0.3">
      <c r="A3" s="12"/>
      <c r="B3" s="12"/>
      <c r="C3" s="12"/>
      <c r="D3" s="25"/>
      <c r="E3" s="12"/>
      <c r="F3" s="25" t="s">
        <v>30</v>
      </c>
      <c r="G3" s="25" t="s">
        <v>31</v>
      </c>
      <c r="H3" s="15" t="s">
        <v>32</v>
      </c>
      <c r="I3" s="15" t="s">
        <v>32</v>
      </c>
      <c r="J3" s="22"/>
      <c r="K3" s="12"/>
      <c r="L3" s="12"/>
      <c r="M3" s="12"/>
      <c r="N3" s="12"/>
      <c r="O3" s="12"/>
      <c r="P3" s="12"/>
    </row>
    <row r="4" spans="1:23" s="1" customFormat="1" x14ac:dyDescent="0.3">
      <c r="A4" s="12"/>
      <c r="B4" s="12"/>
      <c r="C4" s="12"/>
      <c r="D4" s="25"/>
      <c r="E4" s="12"/>
      <c r="F4" s="25" t="s">
        <v>33</v>
      </c>
      <c r="G4" s="25" t="s">
        <v>34</v>
      </c>
      <c r="H4" s="15"/>
      <c r="I4" s="15"/>
      <c r="J4" s="22"/>
      <c r="K4" s="12"/>
      <c r="L4" s="12"/>
      <c r="M4" s="12"/>
      <c r="N4" s="12"/>
      <c r="O4" s="12"/>
      <c r="P4" s="12"/>
    </row>
    <row r="5" spans="1:23" s="1" customFormat="1" x14ac:dyDescent="0.3">
      <c r="A5" s="12"/>
      <c r="B5" s="12"/>
      <c r="C5" s="12"/>
      <c r="D5" s="25"/>
      <c r="E5" s="12"/>
      <c r="F5" s="25" t="s">
        <v>35</v>
      </c>
      <c r="G5" s="25" t="s">
        <v>36</v>
      </c>
      <c r="H5" s="15"/>
      <c r="I5" s="15"/>
      <c r="J5" s="22"/>
      <c r="K5" s="12"/>
      <c r="L5" s="12"/>
      <c r="M5" s="12"/>
      <c r="N5" s="12"/>
      <c r="O5" s="12"/>
      <c r="P5" s="12"/>
    </row>
    <row r="6" spans="1:23" s="1" customFormat="1" ht="28.8" x14ac:dyDescent="0.3">
      <c r="A6" s="12"/>
      <c r="B6" s="12"/>
      <c r="C6" s="12"/>
      <c r="D6" s="25"/>
      <c r="E6" s="12"/>
      <c r="F6" s="25" t="s">
        <v>37</v>
      </c>
      <c r="G6" s="25" t="s">
        <v>38</v>
      </c>
      <c r="H6" s="15"/>
      <c r="I6" s="15"/>
      <c r="J6" s="22"/>
      <c r="K6" s="12"/>
      <c r="L6" s="12"/>
      <c r="M6" s="12"/>
      <c r="N6" s="12"/>
      <c r="O6" s="12"/>
      <c r="P6" s="12"/>
    </row>
    <row r="7" spans="1:23" s="1" customFormat="1" ht="28.8" x14ac:dyDescent="0.3">
      <c r="A7" s="12"/>
      <c r="B7" s="23"/>
      <c r="C7" s="12"/>
      <c r="D7" s="25"/>
      <c r="E7" s="12"/>
      <c r="F7" s="25" t="s">
        <v>39</v>
      </c>
      <c r="H7" s="16" t="s">
        <v>40</v>
      </c>
      <c r="I7" s="16" t="s">
        <v>40</v>
      </c>
      <c r="J7" s="22"/>
      <c r="K7" s="12"/>
      <c r="L7" s="12"/>
      <c r="M7" s="12"/>
      <c r="N7" s="12"/>
      <c r="O7" s="12"/>
      <c r="P7" s="12"/>
    </row>
    <row r="8" spans="1:23" s="1" customFormat="1" x14ac:dyDescent="0.3">
      <c r="A8" s="12"/>
      <c r="B8" s="12"/>
      <c r="C8" s="12"/>
      <c r="D8" s="39"/>
      <c r="E8" s="12"/>
      <c r="F8" s="25" t="s">
        <v>41</v>
      </c>
      <c r="H8" s="17" t="s">
        <v>42</v>
      </c>
      <c r="I8" s="17" t="s">
        <v>42</v>
      </c>
      <c r="J8" s="22"/>
      <c r="K8" s="12"/>
      <c r="L8" s="12"/>
      <c r="M8" s="12"/>
      <c r="N8" s="12"/>
      <c r="O8" s="12"/>
      <c r="P8" s="12"/>
    </row>
    <row r="9" spans="1:23" s="1" customFormat="1" ht="28.8" x14ac:dyDescent="0.3">
      <c r="A9" s="12"/>
      <c r="B9" s="12"/>
      <c r="C9" s="12"/>
      <c r="D9" s="25"/>
      <c r="E9" s="12"/>
      <c r="F9" s="25" t="s">
        <v>43</v>
      </c>
      <c r="H9" s="18" t="s">
        <v>44</v>
      </c>
      <c r="I9" s="18" t="s">
        <v>44</v>
      </c>
      <c r="J9" s="22"/>
      <c r="K9" s="12"/>
      <c r="L9" s="12"/>
      <c r="M9" s="12"/>
      <c r="N9" s="12"/>
      <c r="O9" s="12"/>
      <c r="P9" s="12"/>
    </row>
    <row r="10" spans="1:23" ht="90" x14ac:dyDescent="0.3">
      <c r="A10" s="28" t="s">
        <v>45</v>
      </c>
      <c r="B10" s="44" t="s">
        <v>46</v>
      </c>
      <c r="C10" s="44" t="s">
        <v>47</v>
      </c>
      <c r="D10" s="45" t="s">
        <v>48</v>
      </c>
      <c r="E10" s="46" t="s">
        <v>49</v>
      </c>
      <c r="F10" s="54" t="s">
        <v>24</v>
      </c>
      <c r="G10" s="54" t="s">
        <v>25</v>
      </c>
      <c r="H10" s="46" t="s">
        <v>50</v>
      </c>
      <c r="I10" s="46" t="s">
        <v>51</v>
      </c>
      <c r="J10" s="47" t="s">
        <v>52</v>
      </c>
      <c r="K10" s="21" t="s">
        <v>53</v>
      </c>
      <c r="L10" s="21" t="s">
        <v>54</v>
      </c>
      <c r="M10" s="21" t="s">
        <v>55</v>
      </c>
      <c r="N10" s="21" t="s">
        <v>56</v>
      </c>
      <c r="O10" s="21" t="s">
        <v>57</v>
      </c>
      <c r="P10" s="21" t="s">
        <v>58</v>
      </c>
      <c r="Q10" s="14"/>
      <c r="R10" s="24"/>
      <c r="S10" s="24"/>
      <c r="T10" s="24"/>
      <c r="U10" s="24"/>
      <c r="V10" s="24"/>
      <c r="W10" s="24"/>
    </row>
    <row r="11" spans="1:23" s="27" customFormat="1" ht="72" x14ac:dyDescent="0.3">
      <c r="A11" s="27">
        <v>1</v>
      </c>
      <c r="B11" s="49" t="s">
        <v>59</v>
      </c>
      <c r="C11" s="49" t="s">
        <v>60</v>
      </c>
      <c r="D11" s="42" t="s">
        <v>61</v>
      </c>
      <c r="E11" s="52" t="s">
        <v>62</v>
      </c>
      <c r="F11" s="53" t="s">
        <v>63</v>
      </c>
      <c r="G11" s="53" t="s">
        <v>64</v>
      </c>
      <c r="H11" s="48"/>
      <c r="I11" s="48"/>
      <c r="J11" s="48" t="str">
        <f>A11&amp;"."&amp;LEFT(C11,2)&amp;"."&amp;LEFT(D11,2)&amp;"."&amp;F11&amp;"."&amp;G11</f>
        <v>1.1 .1 .XXX.YYY</v>
      </c>
      <c r="K11" s="12" t="s">
        <v>65</v>
      </c>
      <c r="L11" s="12" t="s">
        <v>66</v>
      </c>
      <c r="M11" s="12"/>
      <c r="N11" s="12" t="s">
        <v>67</v>
      </c>
      <c r="O11" s="12" t="s">
        <v>68</v>
      </c>
      <c r="P11" s="12"/>
      <c r="Q11" s="25"/>
    </row>
    <row r="12" spans="1:23" x14ac:dyDescent="0.3">
      <c r="A12" s="27">
        <v>1</v>
      </c>
      <c r="B12" s="49" t="s">
        <v>59</v>
      </c>
      <c r="C12" s="49" t="s">
        <v>60</v>
      </c>
      <c r="D12" s="42" t="s">
        <v>69</v>
      </c>
      <c r="E12" s="20" t="s">
        <v>70</v>
      </c>
      <c r="F12" s="53" t="s">
        <v>63</v>
      </c>
      <c r="G12" s="53" t="s">
        <v>64</v>
      </c>
      <c r="H12" s="48"/>
      <c r="I12" s="59"/>
      <c r="J12" s="48" t="str">
        <f t="shared" ref="J12:J32" si="0">A12&amp;"."&amp;LEFT(C12,2)&amp;"."&amp;LEFT(D12,2)&amp;"."&amp;F12&amp;"."&amp;G12</f>
        <v>1.1 .2 .XXX.YYY</v>
      </c>
      <c r="K12" s="22"/>
      <c r="L12" s="12"/>
      <c r="P12" s="12"/>
    </row>
    <row r="13" spans="1:23" ht="24.6" customHeight="1" x14ac:dyDescent="0.3">
      <c r="A13" s="27">
        <v>1</v>
      </c>
      <c r="B13" s="49" t="s">
        <v>59</v>
      </c>
      <c r="C13" s="49" t="s">
        <v>60</v>
      </c>
      <c r="D13" s="42" t="s">
        <v>71</v>
      </c>
      <c r="E13" s="53" t="s">
        <v>72</v>
      </c>
      <c r="F13" s="53" t="s">
        <v>63</v>
      </c>
      <c r="G13" s="53" t="s">
        <v>64</v>
      </c>
      <c r="H13" s="48"/>
      <c r="I13" s="48"/>
      <c r="J13" s="48" t="str">
        <f t="shared" si="0"/>
        <v>1.1 .3 .XXX.YYY</v>
      </c>
      <c r="K13" s="12" t="s">
        <v>73</v>
      </c>
      <c r="L13" s="12"/>
      <c r="M13" s="12" t="s">
        <v>74</v>
      </c>
      <c r="O13" s="12" t="s">
        <v>68</v>
      </c>
      <c r="P13" s="10"/>
    </row>
    <row r="14" spans="1:23" ht="14.4" customHeight="1" x14ac:dyDescent="0.3">
      <c r="A14" s="27">
        <v>1</v>
      </c>
      <c r="B14" s="49" t="s">
        <v>59</v>
      </c>
      <c r="C14" s="49" t="s">
        <v>60</v>
      </c>
      <c r="D14" s="40" t="s">
        <v>75</v>
      </c>
      <c r="E14" s="20" t="s">
        <v>76</v>
      </c>
      <c r="F14" s="53" t="s">
        <v>63</v>
      </c>
      <c r="G14" s="53" t="s">
        <v>64</v>
      </c>
      <c r="H14" s="48"/>
      <c r="I14" s="59"/>
      <c r="J14" s="48" t="str">
        <f t="shared" si="0"/>
        <v>1.1 .4 .XXX.YYY</v>
      </c>
      <c r="K14" s="22"/>
      <c r="L14" s="12"/>
      <c r="P14" s="12"/>
    </row>
    <row r="15" spans="1:23" ht="19.95" customHeight="1" x14ac:dyDescent="0.3">
      <c r="A15" s="27">
        <v>1</v>
      </c>
      <c r="B15" s="49" t="s">
        <v>59</v>
      </c>
      <c r="C15" s="49" t="s">
        <v>77</v>
      </c>
      <c r="D15" s="42" t="s">
        <v>78</v>
      </c>
      <c r="E15" s="53" t="s">
        <v>79</v>
      </c>
      <c r="F15" s="53" t="s">
        <v>63</v>
      </c>
      <c r="G15" s="53" t="s">
        <v>64</v>
      </c>
      <c r="H15" s="48"/>
      <c r="I15" s="48"/>
      <c r="J15" s="48" t="str">
        <f t="shared" si="0"/>
        <v>1.2 .5 .XXX.YYY</v>
      </c>
      <c r="K15" s="12"/>
      <c r="M15" s="1"/>
      <c r="N15" s="1"/>
      <c r="O15" s="1"/>
      <c r="P15"/>
      <c r="Q15"/>
    </row>
    <row r="16" spans="1:23" x14ac:dyDescent="0.3">
      <c r="A16" s="27">
        <v>1</v>
      </c>
      <c r="B16" s="49" t="s">
        <v>59</v>
      </c>
      <c r="C16" s="49" t="s">
        <v>77</v>
      </c>
      <c r="D16" s="41" t="s">
        <v>80</v>
      </c>
      <c r="E16" s="20" t="s">
        <v>81</v>
      </c>
      <c r="F16" s="53" t="s">
        <v>63</v>
      </c>
      <c r="G16" s="53" t="s">
        <v>64</v>
      </c>
      <c r="H16" s="48"/>
      <c r="I16" s="59"/>
      <c r="J16" s="48" t="str">
        <f t="shared" si="0"/>
        <v>1.2 .6 .XXX.YYY</v>
      </c>
      <c r="K16" s="22"/>
      <c r="L16" s="12"/>
      <c r="P16" s="12"/>
    </row>
    <row r="17" spans="1:23" x14ac:dyDescent="0.3">
      <c r="A17" s="27">
        <v>1</v>
      </c>
      <c r="B17" s="49" t="s">
        <v>59</v>
      </c>
      <c r="C17" s="49" t="s">
        <v>77</v>
      </c>
      <c r="D17" s="42" t="s">
        <v>82</v>
      </c>
      <c r="E17" s="20" t="s">
        <v>81</v>
      </c>
      <c r="F17" s="53" t="s">
        <v>63</v>
      </c>
      <c r="G17" s="53" t="s">
        <v>64</v>
      </c>
      <c r="H17" s="48"/>
      <c r="I17" s="59"/>
      <c r="J17" s="48" t="str">
        <f t="shared" si="0"/>
        <v>1.2 .7 .XXX.YYY</v>
      </c>
      <c r="K17" s="22"/>
      <c r="L17" s="12"/>
      <c r="P17" s="12"/>
    </row>
    <row r="18" spans="1:23" x14ac:dyDescent="0.3">
      <c r="A18" s="27">
        <v>1</v>
      </c>
      <c r="B18" s="49" t="s">
        <v>59</v>
      </c>
      <c r="C18" s="49" t="s">
        <v>77</v>
      </c>
      <c r="D18" s="40" t="s">
        <v>83</v>
      </c>
      <c r="E18" s="20" t="s">
        <v>81</v>
      </c>
      <c r="F18" s="53" t="s">
        <v>63</v>
      </c>
      <c r="G18" s="53" t="s">
        <v>64</v>
      </c>
      <c r="H18" s="48"/>
      <c r="I18" s="59"/>
      <c r="J18" s="48" t="str">
        <f t="shared" si="0"/>
        <v>1.2 .8 .XXX.YYY</v>
      </c>
      <c r="K18" s="22"/>
      <c r="L18" s="12"/>
      <c r="P18" s="12"/>
    </row>
    <row r="19" spans="1:23" x14ac:dyDescent="0.3">
      <c r="A19" s="27">
        <v>1</v>
      </c>
      <c r="B19" s="49" t="s">
        <v>59</v>
      </c>
      <c r="C19" s="49" t="s">
        <v>77</v>
      </c>
      <c r="D19" s="42" t="s">
        <v>84</v>
      </c>
      <c r="E19" s="20" t="s">
        <v>85</v>
      </c>
      <c r="F19" s="53" t="s">
        <v>63</v>
      </c>
      <c r="G19" s="53" t="s">
        <v>64</v>
      </c>
      <c r="H19" s="48"/>
      <c r="I19" s="48"/>
      <c r="J19" s="48" t="str">
        <f t="shared" si="0"/>
        <v>1.2 .9 .XXX.YYY</v>
      </c>
      <c r="K19" s="22"/>
      <c r="L19" s="12"/>
      <c r="P19" s="12"/>
    </row>
    <row r="20" spans="1:23" x14ac:dyDescent="0.3">
      <c r="A20" s="27">
        <v>1</v>
      </c>
      <c r="B20" s="49" t="s">
        <v>59</v>
      </c>
      <c r="C20" s="49" t="s">
        <v>77</v>
      </c>
      <c r="D20" s="42" t="s">
        <v>86</v>
      </c>
      <c r="E20" s="20" t="s">
        <v>87</v>
      </c>
      <c r="F20" s="53" t="s">
        <v>63</v>
      </c>
      <c r="G20" s="53" t="s">
        <v>64</v>
      </c>
      <c r="H20" s="58"/>
      <c r="I20" s="48"/>
      <c r="J20" s="48" t="str">
        <f t="shared" si="0"/>
        <v>1.2 .10.XXX.YYY</v>
      </c>
      <c r="K20" s="12"/>
      <c r="M20" s="1"/>
      <c r="N20" s="1"/>
      <c r="O20" s="1"/>
      <c r="P20"/>
      <c r="Q20"/>
    </row>
    <row r="21" spans="1:23" x14ac:dyDescent="0.3">
      <c r="A21" s="27">
        <v>1</v>
      </c>
      <c r="B21" s="49" t="s">
        <v>59</v>
      </c>
      <c r="C21" s="49" t="s">
        <v>88</v>
      </c>
      <c r="D21" s="49" t="s">
        <v>89</v>
      </c>
      <c r="E21" s="53" t="s">
        <v>90</v>
      </c>
      <c r="F21" s="53" t="s">
        <v>63</v>
      </c>
      <c r="G21" s="53" t="s">
        <v>64</v>
      </c>
      <c r="H21" s="58"/>
      <c r="I21" s="48"/>
      <c r="J21" s="48" t="str">
        <f t="shared" si="0"/>
        <v>1.3 .11.XXX.YYY</v>
      </c>
      <c r="K21" s="12"/>
      <c r="M21" s="1"/>
      <c r="N21" s="1"/>
      <c r="O21" s="1"/>
      <c r="P21"/>
      <c r="Q21"/>
    </row>
    <row r="22" spans="1:23" x14ac:dyDescent="0.3">
      <c r="A22" s="27">
        <v>1</v>
      </c>
      <c r="B22" s="49" t="s">
        <v>59</v>
      </c>
      <c r="C22" s="49" t="s">
        <v>88</v>
      </c>
      <c r="D22" s="49" t="s">
        <v>91</v>
      </c>
      <c r="E22" s="20" t="s">
        <v>92</v>
      </c>
      <c r="F22" s="53" t="s">
        <v>63</v>
      </c>
      <c r="G22" s="53" t="s">
        <v>64</v>
      </c>
      <c r="H22" s="58"/>
      <c r="I22" s="48"/>
      <c r="J22" s="48" t="str">
        <f t="shared" si="0"/>
        <v>1.3 .12.XXX.YYY</v>
      </c>
      <c r="K22" s="12"/>
      <c r="M22" s="1"/>
      <c r="N22" s="1"/>
      <c r="O22" s="1"/>
      <c r="P22"/>
      <c r="Q22"/>
    </row>
    <row r="23" spans="1:23" ht="28.8" x14ac:dyDescent="0.3">
      <c r="A23" s="27">
        <v>1</v>
      </c>
      <c r="B23" s="49" t="s">
        <v>59</v>
      </c>
      <c r="C23" s="49" t="s">
        <v>88</v>
      </c>
      <c r="D23" s="49" t="s">
        <v>93</v>
      </c>
      <c r="E23" s="20" t="s">
        <v>94</v>
      </c>
      <c r="F23" s="53" t="s">
        <v>63</v>
      </c>
      <c r="G23" s="53" t="s">
        <v>64</v>
      </c>
      <c r="H23" s="58"/>
      <c r="I23" s="48"/>
      <c r="J23" s="48" t="str">
        <f t="shared" si="0"/>
        <v>1.3 .13.XXX.YYY</v>
      </c>
      <c r="K23" s="12"/>
      <c r="M23" s="1" t="s">
        <v>74</v>
      </c>
      <c r="N23" s="1"/>
      <c r="O23" s="1" t="s">
        <v>68</v>
      </c>
      <c r="P23"/>
    </row>
    <row r="24" spans="1:23" x14ac:dyDescent="0.3">
      <c r="A24" s="27">
        <v>1</v>
      </c>
      <c r="B24" s="49" t="s">
        <v>59</v>
      </c>
      <c r="C24" s="49" t="s">
        <v>88</v>
      </c>
      <c r="D24" s="49" t="s">
        <v>95</v>
      </c>
      <c r="E24" s="20" t="s">
        <v>96</v>
      </c>
      <c r="F24" s="53" t="s">
        <v>63</v>
      </c>
      <c r="G24" s="53" t="s">
        <v>64</v>
      </c>
      <c r="H24" s="58"/>
      <c r="I24" s="59"/>
      <c r="J24" s="48" t="str">
        <f t="shared" si="0"/>
        <v>1.3 .14.XXX.YYY</v>
      </c>
      <c r="K24" s="22"/>
      <c r="N24" s="1"/>
      <c r="O24" s="1"/>
      <c r="P24"/>
    </row>
    <row r="25" spans="1:23" ht="28.8" x14ac:dyDescent="0.3">
      <c r="A25" s="27">
        <v>1</v>
      </c>
      <c r="B25" s="49" t="s">
        <v>59</v>
      </c>
      <c r="C25" s="49" t="s">
        <v>97</v>
      </c>
      <c r="D25" s="42" t="s">
        <v>98</v>
      </c>
      <c r="E25" s="53" t="s">
        <v>99</v>
      </c>
      <c r="F25" s="53" t="s">
        <v>63</v>
      </c>
      <c r="G25" s="53" t="s">
        <v>64</v>
      </c>
      <c r="H25" s="58"/>
      <c r="I25" s="48"/>
      <c r="J25" s="48" t="str">
        <f t="shared" si="0"/>
        <v>1.4 .15.XXX.YYY</v>
      </c>
      <c r="K25" s="12"/>
      <c r="M25" s="1"/>
      <c r="N25" s="1"/>
      <c r="O25" s="1" t="s">
        <v>68</v>
      </c>
    </row>
    <row r="26" spans="1:23" x14ac:dyDescent="0.3">
      <c r="A26" s="27">
        <v>1</v>
      </c>
      <c r="B26" s="49" t="s">
        <v>59</v>
      </c>
      <c r="C26" s="49" t="s">
        <v>97</v>
      </c>
      <c r="D26" s="42" t="s">
        <v>100</v>
      </c>
      <c r="E26" s="53"/>
      <c r="F26" s="53" t="s">
        <v>63</v>
      </c>
      <c r="G26" s="53" t="s">
        <v>64</v>
      </c>
      <c r="H26" s="58"/>
      <c r="I26" s="60"/>
      <c r="J26" s="48" t="str">
        <f t="shared" si="0"/>
        <v>1.4 .16.XXX.YYY</v>
      </c>
      <c r="K26" s="22"/>
      <c r="L26" s="12"/>
      <c r="P26" s="12"/>
    </row>
    <row r="27" spans="1:23" ht="34.950000000000003" customHeight="1" x14ac:dyDescent="0.3">
      <c r="A27" s="27">
        <v>1</v>
      </c>
      <c r="B27" s="49" t="s">
        <v>59</v>
      </c>
      <c r="C27" s="49" t="s">
        <v>97</v>
      </c>
      <c r="D27" s="42" t="s">
        <v>101</v>
      </c>
      <c r="E27" s="55" t="s">
        <v>102</v>
      </c>
      <c r="F27" s="53" t="s">
        <v>63</v>
      </c>
      <c r="G27" s="53" t="s">
        <v>64</v>
      </c>
      <c r="H27" s="58"/>
      <c r="I27" s="57"/>
      <c r="J27" s="48" t="str">
        <f t="shared" si="0"/>
        <v>1.4 .17.XXX.YYY</v>
      </c>
      <c r="K27" s="22" t="s">
        <v>103</v>
      </c>
      <c r="L27" s="12" t="s">
        <v>104</v>
      </c>
      <c r="M27" s="12" t="s">
        <v>105</v>
      </c>
      <c r="P27" s="12"/>
    </row>
    <row r="28" spans="1:23" x14ac:dyDescent="0.3">
      <c r="A28" s="27">
        <v>1</v>
      </c>
      <c r="B28" s="49" t="s">
        <v>59</v>
      </c>
      <c r="C28" s="49" t="s">
        <v>97</v>
      </c>
      <c r="D28" s="42" t="s">
        <v>106</v>
      </c>
      <c r="E28" s="55" t="s">
        <v>107</v>
      </c>
      <c r="F28" s="53" t="s">
        <v>63</v>
      </c>
      <c r="G28" s="53" t="s">
        <v>64</v>
      </c>
      <c r="H28" s="58"/>
      <c r="I28" s="57"/>
      <c r="J28" s="48" t="str">
        <f t="shared" si="0"/>
        <v>1.4 .18.XXX.YYY</v>
      </c>
      <c r="K28" s="22"/>
      <c r="L28" s="12"/>
      <c r="P28" s="12"/>
    </row>
    <row r="29" spans="1:23" x14ac:dyDescent="0.3">
      <c r="A29" s="27">
        <v>2</v>
      </c>
      <c r="B29" s="27" t="s">
        <v>108</v>
      </c>
      <c r="C29" s="49" t="s">
        <v>109</v>
      </c>
      <c r="D29" s="49" t="s">
        <v>110</v>
      </c>
      <c r="E29" s="48"/>
      <c r="F29" s="53" t="s">
        <v>63</v>
      </c>
      <c r="G29" s="53" t="s">
        <v>64</v>
      </c>
      <c r="H29" s="12"/>
      <c r="I29" s="12"/>
      <c r="J29" s="48" t="str">
        <f t="shared" si="0"/>
        <v>2.5 .19.XXX.YYY</v>
      </c>
      <c r="K29" s="12"/>
      <c r="M29" s="1"/>
      <c r="N29" s="1"/>
      <c r="O29" s="1"/>
      <c r="Q29" s="8"/>
      <c r="R29" s="9"/>
      <c r="S29" s="9"/>
      <c r="T29" s="9"/>
      <c r="U29" s="9"/>
      <c r="V29" s="9"/>
      <c r="W29" s="9"/>
    </row>
    <row r="30" spans="1:23" ht="34.200000000000003" customHeight="1" x14ac:dyDescent="0.3">
      <c r="A30" s="27">
        <v>2</v>
      </c>
      <c r="B30" s="27" t="s">
        <v>108</v>
      </c>
      <c r="C30" s="49" t="s">
        <v>109</v>
      </c>
      <c r="D30" s="49" t="s">
        <v>111</v>
      </c>
      <c r="E30" s="48"/>
      <c r="F30" s="53" t="s">
        <v>63</v>
      </c>
      <c r="G30" s="53" t="s">
        <v>64</v>
      </c>
      <c r="H30" s="12"/>
      <c r="I30" s="12"/>
      <c r="J30" s="48" t="str">
        <f t="shared" si="0"/>
        <v>2.5 .20.XXX.YYY</v>
      </c>
      <c r="K30" s="12"/>
      <c r="L30" s="8"/>
      <c r="M30" s="8"/>
      <c r="N30" s="8"/>
      <c r="O30" s="8" t="s">
        <v>68</v>
      </c>
      <c r="P30" s="9"/>
      <c r="Q30" s="9"/>
      <c r="R30" s="9"/>
      <c r="S30" s="9"/>
      <c r="T30" s="9"/>
      <c r="U30" s="9"/>
      <c r="V30" s="9"/>
      <c r="W30" s="9"/>
    </row>
    <row r="31" spans="1:23" ht="27" customHeight="1" x14ac:dyDescent="0.3">
      <c r="A31" s="27">
        <v>2</v>
      </c>
      <c r="B31" s="27" t="s">
        <v>108</v>
      </c>
      <c r="C31" s="49" t="s">
        <v>109</v>
      </c>
      <c r="D31" s="42" t="s">
        <v>112</v>
      </c>
      <c r="E31" s="48"/>
      <c r="F31" s="53" t="s">
        <v>63</v>
      </c>
      <c r="G31" s="53" t="s">
        <v>64</v>
      </c>
      <c r="H31" s="12"/>
      <c r="I31" s="12"/>
      <c r="J31" s="48" t="str">
        <f t="shared" si="0"/>
        <v>2.5 .21.XXX.YYY</v>
      </c>
      <c r="K31" s="12"/>
      <c r="M31" s="1"/>
      <c r="N31" s="1"/>
      <c r="O31" s="1" t="s">
        <v>68</v>
      </c>
      <c r="P31" s="12"/>
    </row>
    <row r="32" spans="1:23" ht="36" customHeight="1" x14ac:dyDescent="0.3">
      <c r="A32" s="27">
        <v>2</v>
      </c>
      <c r="B32" s="27" t="s">
        <v>108</v>
      </c>
      <c r="C32" s="49" t="s">
        <v>109</v>
      </c>
      <c r="D32" s="42" t="s">
        <v>113</v>
      </c>
      <c r="E32" s="48"/>
      <c r="F32" s="53" t="s">
        <v>63</v>
      </c>
      <c r="G32" s="53" t="s">
        <v>64</v>
      </c>
      <c r="H32" s="12"/>
      <c r="I32" s="12"/>
      <c r="J32" s="48" t="str">
        <f t="shared" si="0"/>
        <v>2.5 .22.XXX.YYY</v>
      </c>
      <c r="K32" s="22"/>
      <c r="L32" s="1" t="s">
        <v>114</v>
      </c>
      <c r="M32" s="1" t="s">
        <v>115</v>
      </c>
      <c r="N32" s="1" t="s">
        <v>67</v>
      </c>
      <c r="O32" s="1" t="s">
        <v>68</v>
      </c>
      <c r="P32"/>
      <c r="Q32"/>
    </row>
    <row r="33" spans="1:16" x14ac:dyDescent="0.3">
      <c r="A33" s="27"/>
      <c r="B33" s="27"/>
      <c r="C33" s="27"/>
      <c r="D33" s="51"/>
      <c r="E33" s="12"/>
      <c r="F33" s="61"/>
      <c r="G33" s="61"/>
      <c r="H33" s="12"/>
      <c r="I33" s="12"/>
      <c r="J33" s="12"/>
      <c r="K33" s="22"/>
    </row>
    <row r="34" spans="1:16" x14ac:dyDescent="0.3">
      <c r="A34" s="27"/>
      <c r="B34" s="27"/>
      <c r="C34" s="27"/>
      <c r="D34" s="50"/>
      <c r="E34" s="12"/>
      <c r="F34" s="61"/>
      <c r="G34" s="61"/>
      <c r="H34" s="12"/>
      <c r="I34" s="12"/>
      <c r="J34" s="1"/>
      <c r="K34" s="19"/>
    </row>
    <row r="35" spans="1:16" x14ac:dyDescent="0.3">
      <c r="A35" s="6"/>
      <c r="B35" s="27"/>
      <c r="C35" s="27"/>
      <c r="D35" s="51"/>
      <c r="E35" s="12"/>
      <c r="H35" s="8"/>
      <c r="J35" s="1"/>
      <c r="K35" s="19"/>
    </row>
    <row r="36" spans="1:16" x14ac:dyDescent="0.3">
      <c r="A36" s="6"/>
      <c r="C36" s="9"/>
      <c r="D36" s="26"/>
      <c r="E36" s="12"/>
      <c r="H36" s="8"/>
      <c r="J36" s="12"/>
      <c r="K36" s="22"/>
    </row>
    <row r="37" spans="1:16" x14ac:dyDescent="0.3">
      <c r="A37" s="6"/>
      <c r="C37" s="9"/>
      <c r="D37" s="27"/>
      <c r="E37" s="12"/>
      <c r="H37" s="8"/>
      <c r="J37" s="12"/>
      <c r="K37" s="22"/>
      <c r="P37" s="8"/>
    </row>
    <row r="38" spans="1:16" x14ac:dyDescent="0.3">
      <c r="A38" s="6"/>
      <c r="C38" s="9"/>
      <c r="D38" s="27"/>
      <c r="E38" s="12"/>
      <c r="H38" s="8"/>
      <c r="J38" s="12"/>
      <c r="K38" s="12"/>
      <c r="P38" s="8"/>
    </row>
    <row r="39" spans="1:16" x14ac:dyDescent="0.3">
      <c r="A39" s="6"/>
      <c r="C39" s="9"/>
      <c r="D39" s="27"/>
      <c r="E39" s="12"/>
      <c r="H39" s="8"/>
      <c r="J39" s="12"/>
      <c r="K39" s="12"/>
      <c r="P39" s="8"/>
    </row>
    <row r="40" spans="1:16" x14ac:dyDescent="0.3">
      <c r="A40" s="6"/>
      <c r="C40" s="9"/>
      <c r="D40" s="27"/>
      <c r="E40" s="12"/>
      <c r="H40" s="8"/>
      <c r="J40" s="12"/>
      <c r="K40" s="12"/>
      <c r="P40" s="8"/>
    </row>
    <row r="41" spans="1:16" x14ac:dyDescent="0.3">
      <c r="A41" s="6"/>
      <c r="C41" s="9"/>
      <c r="D41" s="27"/>
      <c r="E41" s="12"/>
      <c r="H41" s="8"/>
      <c r="J41" s="12"/>
      <c r="K41" s="12"/>
      <c r="P41" s="8"/>
    </row>
    <row r="42" spans="1:16" x14ac:dyDescent="0.3">
      <c r="A42" s="6"/>
      <c r="B42" s="8"/>
      <c r="C42" s="9"/>
      <c r="J42" s="1"/>
      <c r="P42" s="8"/>
    </row>
    <row r="43" spans="1:16" x14ac:dyDescent="0.3">
      <c r="J43" s="1"/>
    </row>
    <row r="44" spans="1:16" x14ac:dyDescent="0.3">
      <c r="J44" s="1"/>
    </row>
    <row r="45" spans="1:16" x14ac:dyDescent="0.3">
      <c r="J45" s="1"/>
    </row>
    <row r="46" spans="1:16" x14ac:dyDescent="0.3">
      <c r="J46" s="1"/>
    </row>
    <row r="47" spans="1:16" x14ac:dyDescent="0.3">
      <c r="J47" s="1"/>
    </row>
    <row r="48" spans="1:16" x14ac:dyDescent="0.3">
      <c r="J48" s="1"/>
    </row>
    <row r="49" spans="10:10" x14ac:dyDescent="0.3">
      <c r="J49" s="1"/>
    </row>
    <row r="50" spans="10:10" x14ac:dyDescent="0.3">
      <c r="J50" s="1"/>
    </row>
    <row r="51" spans="10:10" x14ac:dyDescent="0.3">
      <c r="J51" s="1"/>
    </row>
    <row r="52" spans="10:10" x14ac:dyDescent="0.3">
      <c r="J52" s="1"/>
    </row>
    <row r="53" spans="10:10" x14ac:dyDescent="0.3">
      <c r="J53" s="1"/>
    </row>
    <row r="54" spans="10:10" x14ac:dyDescent="0.3">
      <c r="J54" s="1"/>
    </row>
    <row r="55" spans="10:10" x14ac:dyDescent="0.3">
      <c r="J55" s="1"/>
    </row>
    <row r="56" spans="10:10" x14ac:dyDescent="0.3">
      <c r="J56" s="1"/>
    </row>
    <row r="57" spans="10:10" x14ac:dyDescent="0.3">
      <c r="J57" s="1"/>
    </row>
    <row r="58" spans="10:10" x14ac:dyDescent="0.3">
      <c r="J58" s="1"/>
    </row>
    <row r="59" spans="10:10" x14ac:dyDescent="0.3">
      <c r="J59" s="1"/>
    </row>
    <row r="60" spans="10:10" x14ac:dyDescent="0.3">
      <c r="J60" s="1"/>
    </row>
    <row r="61" spans="10:10" x14ac:dyDescent="0.3">
      <c r="J61" s="1"/>
    </row>
    <row r="62" spans="10:10" x14ac:dyDescent="0.3">
      <c r="J62" s="1"/>
    </row>
    <row r="63" spans="10:10" x14ac:dyDescent="0.3">
      <c r="J63" s="1"/>
    </row>
  </sheetData>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84FE3-F14C-4072-A93F-851EED1ED8AD}">
  <dimension ref="A1:H35"/>
  <sheetViews>
    <sheetView topLeftCell="C6" workbookViewId="0">
      <selection activeCell="D14" sqref="D14"/>
    </sheetView>
  </sheetViews>
  <sheetFormatPr defaultColWidth="8.6640625" defaultRowHeight="14.4" x14ac:dyDescent="0.3"/>
  <cols>
    <col min="1" max="1" width="18.109375" customWidth="1"/>
    <col min="2" max="2" width="34.6640625" style="10" customWidth="1"/>
    <col min="3" max="3" width="28.6640625" style="1" customWidth="1"/>
    <col min="4" max="4" width="47.44140625" style="13" customWidth="1"/>
    <col min="5" max="5" width="15.33203125" bestFit="1" customWidth="1"/>
    <col min="6" max="6" width="20.44140625" bestFit="1" customWidth="1"/>
    <col min="7" max="7" width="25.6640625" bestFit="1" customWidth="1"/>
  </cols>
  <sheetData>
    <row r="1" spans="1:8" x14ac:dyDescent="0.3">
      <c r="A1" t="s">
        <v>116</v>
      </c>
      <c r="B1" s="10" t="s">
        <v>117</v>
      </c>
    </row>
    <row r="2" spans="1:8" s="32" customFormat="1" x14ac:dyDescent="0.3">
      <c r="A2" s="32" t="s">
        <v>116</v>
      </c>
      <c r="B2" s="11" t="s">
        <v>118</v>
      </c>
      <c r="C2" s="33"/>
      <c r="D2" s="34"/>
    </row>
    <row r="3" spans="1:8" s="32" customFormat="1" x14ac:dyDescent="0.3">
      <c r="B3" s="11" t="s">
        <v>119</v>
      </c>
      <c r="C3" s="33" t="s">
        <v>120</v>
      </c>
      <c r="D3" s="34" t="s">
        <v>121</v>
      </c>
      <c r="E3" s="32" t="s">
        <v>121</v>
      </c>
    </row>
    <row r="4" spans="1:8" s="32" customFormat="1" ht="28.8" x14ac:dyDescent="0.3">
      <c r="A4" s="32" t="s">
        <v>122</v>
      </c>
      <c r="B4" s="11" t="s">
        <v>123</v>
      </c>
      <c r="C4" s="33" t="s">
        <v>124</v>
      </c>
      <c r="D4" s="34" t="s">
        <v>125</v>
      </c>
      <c r="E4" s="32" t="s">
        <v>126</v>
      </c>
      <c r="F4" s="32" t="s">
        <v>127</v>
      </c>
    </row>
    <row r="5" spans="1:8" s="32" customFormat="1" ht="43.2" x14ac:dyDescent="0.3">
      <c r="A5" s="32" t="s">
        <v>122</v>
      </c>
      <c r="B5" s="11" t="s">
        <v>47</v>
      </c>
      <c r="C5" s="33" t="s">
        <v>128</v>
      </c>
      <c r="D5" s="34" t="s">
        <v>129</v>
      </c>
      <c r="E5" s="32" t="s">
        <v>130</v>
      </c>
    </row>
    <row r="6" spans="1:8" s="32" customFormat="1" ht="43.2" x14ac:dyDescent="0.3">
      <c r="A6" s="32" t="s">
        <v>122</v>
      </c>
      <c r="B6" s="11" t="s">
        <v>131</v>
      </c>
      <c r="C6" s="33" t="s">
        <v>132</v>
      </c>
      <c r="D6" s="34" t="s">
        <v>129</v>
      </c>
      <c r="E6" s="34" t="s">
        <v>125</v>
      </c>
      <c r="F6" s="32" t="s">
        <v>133</v>
      </c>
      <c r="G6" s="32" t="s">
        <v>134</v>
      </c>
      <c r="H6" s="35" t="s">
        <v>135</v>
      </c>
    </row>
    <row r="7" spans="1:8" s="32" customFormat="1" ht="28.8" x14ac:dyDescent="0.3">
      <c r="A7" s="32" t="s">
        <v>122</v>
      </c>
      <c r="B7" s="11" t="s">
        <v>136</v>
      </c>
      <c r="C7" s="33" t="s">
        <v>137</v>
      </c>
      <c r="D7" s="34" t="s">
        <v>138</v>
      </c>
    </row>
    <row r="8" spans="1:8" s="32" customFormat="1" ht="28.8" x14ac:dyDescent="0.3">
      <c r="A8" s="32" t="s">
        <v>122</v>
      </c>
      <c r="B8" s="18" t="s">
        <v>50</v>
      </c>
      <c r="C8" s="33"/>
      <c r="D8" s="34" t="s">
        <v>139</v>
      </c>
    </row>
    <row r="9" spans="1:8" s="32" customFormat="1" ht="28.8" x14ac:dyDescent="0.3">
      <c r="A9" s="32" t="s">
        <v>122</v>
      </c>
      <c r="B9" s="11" t="s">
        <v>51</v>
      </c>
      <c r="C9" s="33" t="s">
        <v>140</v>
      </c>
      <c r="D9" s="34"/>
      <c r="E9" s="32" t="s">
        <v>141</v>
      </c>
      <c r="F9" s="32" t="s">
        <v>142</v>
      </c>
    </row>
    <row r="10" spans="1:8" s="32" customFormat="1" ht="115.2" x14ac:dyDescent="0.3">
      <c r="A10" s="32" t="s">
        <v>122</v>
      </c>
      <c r="B10" s="11" t="s">
        <v>54</v>
      </c>
      <c r="C10" s="33"/>
      <c r="D10" s="34" t="s">
        <v>143</v>
      </c>
    </row>
    <row r="11" spans="1:8" s="32" customFormat="1" ht="57.6" x14ac:dyDescent="0.3">
      <c r="A11" s="32" t="s">
        <v>122</v>
      </c>
      <c r="B11" s="11" t="s">
        <v>144</v>
      </c>
      <c r="C11" s="33"/>
      <c r="D11" s="34" t="s">
        <v>145</v>
      </c>
    </row>
    <row r="12" spans="1:8" s="2" customFormat="1" ht="28.8" x14ac:dyDescent="0.3">
      <c r="A12" s="2" t="s">
        <v>116</v>
      </c>
      <c r="B12" s="37" t="s">
        <v>146</v>
      </c>
      <c r="C12" s="19" t="s">
        <v>147</v>
      </c>
      <c r="D12" s="36"/>
    </row>
    <row r="13" spans="1:8" x14ac:dyDescent="0.3">
      <c r="A13" s="32" t="s">
        <v>122</v>
      </c>
      <c r="B13" s="12" t="s">
        <v>148</v>
      </c>
    </row>
    <row r="14" spans="1:8" ht="28.8" x14ac:dyDescent="0.3">
      <c r="A14" s="32" t="s">
        <v>122</v>
      </c>
      <c r="B14" s="12" t="s">
        <v>149</v>
      </c>
    </row>
    <row r="15" spans="1:8" x14ac:dyDescent="0.3">
      <c r="A15" s="32" t="s">
        <v>122</v>
      </c>
      <c r="B15" s="12" t="s">
        <v>150</v>
      </c>
    </row>
    <row r="16" spans="1:8" ht="43.2" x14ac:dyDescent="0.3">
      <c r="A16" s="32" t="s">
        <v>122</v>
      </c>
      <c r="B16" s="12" t="s">
        <v>151</v>
      </c>
    </row>
    <row r="17" spans="1:3" ht="43.2" x14ac:dyDescent="0.3">
      <c r="A17" s="2" t="s">
        <v>116</v>
      </c>
      <c r="B17" s="37" t="s">
        <v>152</v>
      </c>
      <c r="C17" s="19" t="s">
        <v>153</v>
      </c>
    </row>
    <row r="19" spans="1:3" x14ac:dyDescent="0.3">
      <c r="A19" s="2" t="s">
        <v>122</v>
      </c>
      <c r="B19" s="37" t="s">
        <v>154</v>
      </c>
    </row>
    <row r="20" spans="1:3" x14ac:dyDescent="0.3">
      <c r="A20" s="2" t="s">
        <v>122</v>
      </c>
      <c r="B20" s="37" t="s">
        <v>155</v>
      </c>
    </row>
    <row r="21" spans="1:3" x14ac:dyDescent="0.3">
      <c r="A21" s="2" t="s">
        <v>122</v>
      </c>
      <c r="B21" s="22" t="s">
        <v>156</v>
      </c>
    </row>
    <row r="22" spans="1:3" ht="28.8" x14ac:dyDescent="0.3">
      <c r="A22" s="2" t="s">
        <v>122</v>
      </c>
      <c r="B22" s="22" t="s">
        <v>157</v>
      </c>
    </row>
    <row r="23" spans="1:3" x14ac:dyDescent="0.3">
      <c r="A23" s="2" t="s">
        <v>122</v>
      </c>
      <c r="B23" s="22" t="s">
        <v>158</v>
      </c>
    </row>
    <row r="24" spans="1:3" x14ac:dyDescent="0.3">
      <c r="A24" s="2" t="s">
        <v>122</v>
      </c>
      <c r="B24" s="22" t="s">
        <v>159</v>
      </c>
    </row>
    <row r="25" spans="1:3" x14ac:dyDescent="0.3">
      <c r="A25" s="2" t="s">
        <v>122</v>
      </c>
      <c r="B25" s="22" t="s">
        <v>160</v>
      </c>
    </row>
    <row r="26" spans="1:3" x14ac:dyDescent="0.3">
      <c r="A26" s="2" t="s">
        <v>122</v>
      </c>
      <c r="B26" s="37" t="s">
        <v>161</v>
      </c>
    </row>
    <row r="27" spans="1:3" x14ac:dyDescent="0.3">
      <c r="A27" s="2" t="s">
        <v>116</v>
      </c>
      <c r="B27" s="22" t="s">
        <v>162</v>
      </c>
      <c r="C27" s="1" t="s">
        <v>163</v>
      </c>
    </row>
    <row r="28" spans="1:3" x14ac:dyDescent="0.3">
      <c r="A28" s="2" t="s">
        <v>122</v>
      </c>
      <c r="B28" s="12" t="s">
        <v>24</v>
      </c>
    </row>
    <row r="29" spans="1:3" x14ac:dyDescent="0.3">
      <c r="A29" s="2" t="s">
        <v>122</v>
      </c>
      <c r="B29" s="12" t="s">
        <v>25</v>
      </c>
    </row>
    <row r="30" spans="1:3" x14ac:dyDescent="0.3">
      <c r="A30" s="2" t="s">
        <v>122</v>
      </c>
      <c r="B30" s="10" t="s">
        <v>164</v>
      </c>
    </row>
    <row r="31" spans="1:3" x14ac:dyDescent="0.3">
      <c r="A31" s="2" t="s">
        <v>122</v>
      </c>
      <c r="B31" s="11" t="s">
        <v>165</v>
      </c>
    </row>
    <row r="32" spans="1:3" x14ac:dyDescent="0.3">
      <c r="A32" s="2" t="s">
        <v>122</v>
      </c>
      <c r="B32" s="10" t="s">
        <v>166</v>
      </c>
    </row>
    <row r="33" spans="1:2" x14ac:dyDescent="0.3">
      <c r="A33" s="2" t="s">
        <v>122</v>
      </c>
      <c r="B33" s="10" t="s">
        <v>167</v>
      </c>
    </row>
    <row r="34" spans="1:2" x14ac:dyDescent="0.3">
      <c r="A34" s="2"/>
    </row>
    <row r="35" spans="1:2" x14ac:dyDescent="0.3">
      <c r="A35" s="2"/>
    </row>
  </sheetData>
  <hyperlinks>
    <hyperlink ref="H6" r:id="rId1" xr:uid="{5C2FAF37-91C4-424F-9FAD-711F4B842E01}"/>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27BD-D57A-41DC-B4F8-EA497DBCD04D}">
  <dimension ref="A1:B7"/>
  <sheetViews>
    <sheetView workbookViewId="0">
      <selection activeCell="B19" sqref="B19"/>
    </sheetView>
  </sheetViews>
  <sheetFormatPr defaultRowHeight="14.4" x14ac:dyDescent="0.3"/>
  <cols>
    <col min="1" max="1" width="10.44140625" bestFit="1" customWidth="1"/>
    <col min="2" max="2" width="255.6640625" bestFit="1" customWidth="1"/>
  </cols>
  <sheetData>
    <row r="1" spans="1:2" x14ac:dyDescent="0.3">
      <c r="A1" t="s">
        <v>168</v>
      </c>
      <c r="B1" t="s">
        <v>169</v>
      </c>
    </row>
    <row r="2" spans="1:2" x14ac:dyDescent="0.3">
      <c r="A2">
        <v>1</v>
      </c>
      <c r="B2" t="s">
        <v>170</v>
      </c>
    </row>
    <row r="3" spans="1:2" x14ac:dyDescent="0.3">
      <c r="A3">
        <v>2</v>
      </c>
      <c r="B3" t="s">
        <v>171</v>
      </c>
    </row>
    <row r="4" spans="1:2" x14ac:dyDescent="0.3">
      <c r="A4">
        <v>3</v>
      </c>
      <c r="B4" t="s">
        <v>172</v>
      </c>
    </row>
    <row r="5" spans="1:2" x14ac:dyDescent="0.3">
      <c r="A5">
        <v>4</v>
      </c>
      <c r="B5" t="s">
        <v>173</v>
      </c>
    </row>
    <row r="6" spans="1:2" x14ac:dyDescent="0.3">
      <c r="A6">
        <v>5</v>
      </c>
      <c r="B6" t="s">
        <v>174</v>
      </c>
    </row>
    <row r="7" spans="1:2" x14ac:dyDescent="0.3">
      <c r="A7">
        <v>6</v>
      </c>
      <c r="B7" t="s">
        <v>175</v>
      </c>
    </row>
  </sheetData>
  <hyperlinks>
    <hyperlink ref="B3" r:id="rId1" display="Zoffoli, M. L., Gernez, P., Godet, L., Peters, S., Oiry, S., &amp; Barillé, L., 2021. Decadal increase in the ecological status of a North-Atlantic intertidal seagrass meadow observed with multi-mission satellite time-series. Ecological Indicators, 130, 108033." xr:uid="{7DFDD39E-FB11-4C00-B6DE-D47E3F9AC4A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0349-DFC3-45CE-8D34-DB4BABF6A671}">
  <dimension ref="A1:L18"/>
  <sheetViews>
    <sheetView topLeftCell="A5" zoomScale="90" zoomScaleNormal="90" workbookViewId="0">
      <selection activeCell="F6" sqref="F6"/>
    </sheetView>
  </sheetViews>
  <sheetFormatPr defaultColWidth="8.6640625" defaultRowHeight="14.4" x14ac:dyDescent="0.3"/>
  <cols>
    <col min="1" max="1" width="13.88671875" style="80" customWidth="1"/>
    <col min="2" max="2" width="55.109375" style="80" customWidth="1"/>
    <col min="3" max="3" width="16.33203125" style="80" customWidth="1"/>
    <col min="4" max="4" width="13" style="80" customWidth="1"/>
    <col min="5" max="5" width="22.44140625" style="80" customWidth="1"/>
    <col min="6" max="6" width="47" style="80" customWidth="1"/>
    <col min="7" max="7" width="22.33203125" style="80" customWidth="1"/>
    <col min="8" max="8" width="23.5546875" style="80" customWidth="1"/>
    <col min="9" max="9" width="31.6640625" style="80" bestFit="1" customWidth="1"/>
    <col min="10" max="10" width="22.109375" style="72" customWidth="1"/>
    <col min="11" max="11" width="22" style="80" customWidth="1"/>
    <col min="12" max="12" width="38.6640625" style="80" customWidth="1"/>
    <col min="13" max="16384" width="8.6640625" style="80"/>
  </cols>
  <sheetData>
    <row r="1" spans="1:12" s="72" customFormat="1" ht="36.6" thickBot="1" x14ac:dyDescent="0.35">
      <c r="A1" s="99" t="s">
        <v>176</v>
      </c>
      <c r="B1" s="100" t="s">
        <v>177</v>
      </c>
      <c r="C1" s="100" t="s">
        <v>178</v>
      </c>
      <c r="D1" s="100" t="s">
        <v>179</v>
      </c>
      <c r="E1" s="102" t="s">
        <v>165</v>
      </c>
      <c r="F1" s="103" t="s">
        <v>180</v>
      </c>
      <c r="G1" s="101" t="s">
        <v>181</v>
      </c>
      <c r="H1" s="101" t="s">
        <v>182</v>
      </c>
      <c r="I1" s="101" t="s">
        <v>183</v>
      </c>
      <c r="J1" s="99" t="s">
        <v>184</v>
      </c>
      <c r="K1" s="101" t="s">
        <v>185</v>
      </c>
      <c r="L1" s="101" t="s">
        <v>186</v>
      </c>
    </row>
    <row r="2" spans="1:12" s="73" customFormat="1" ht="84" customHeight="1" x14ac:dyDescent="0.3">
      <c r="A2" s="93">
        <v>1</v>
      </c>
      <c r="B2" s="95" t="s">
        <v>187</v>
      </c>
      <c r="C2" s="96" t="s">
        <v>188</v>
      </c>
      <c r="D2" s="96">
        <v>1</v>
      </c>
      <c r="E2" s="90" t="s">
        <v>189</v>
      </c>
      <c r="F2" s="104" t="s">
        <v>190</v>
      </c>
      <c r="G2" s="108" t="s">
        <v>191</v>
      </c>
      <c r="H2" s="106" t="s">
        <v>192</v>
      </c>
      <c r="I2" s="116" t="s">
        <v>193</v>
      </c>
      <c r="J2" s="117" t="s">
        <v>194</v>
      </c>
      <c r="K2" s="114" t="s">
        <v>195</v>
      </c>
      <c r="L2" s="73" t="s">
        <v>196</v>
      </c>
    </row>
    <row r="3" spans="1:12" s="73" customFormat="1" ht="78" x14ac:dyDescent="0.3">
      <c r="A3" s="93">
        <v>2</v>
      </c>
      <c r="B3" s="95" t="s">
        <v>197</v>
      </c>
      <c r="C3" s="96" t="s">
        <v>198</v>
      </c>
      <c r="D3" s="97">
        <v>1</v>
      </c>
      <c r="E3" s="90" t="s">
        <v>189</v>
      </c>
      <c r="F3" s="104" t="s">
        <v>199</v>
      </c>
      <c r="G3" s="109" t="s">
        <v>191</v>
      </c>
      <c r="H3" s="109"/>
      <c r="I3" s="113" t="s">
        <v>193</v>
      </c>
      <c r="J3" s="93" t="s">
        <v>194</v>
      </c>
      <c r="K3" s="114" t="s">
        <v>200</v>
      </c>
      <c r="L3" s="73" t="s">
        <v>201</v>
      </c>
    </row>
    <row r="4" spans="1:12" s="73" customFormat="1" ht="78" x14ac:dyDescent="0.3">
      <c r="A4" s="93">
        <v>3</v>
      </c>
      <c r="B4" s="95" t="s">
        <v>202</v>
      </c>
      <c r="C4" s="96" t="s">
        <v>181</v>
      </c>
      <c r="D4" s="97" t="s">
        <v>203</v>
      </c>
      <c r="E4" s="90" t="s">
        <v>189</v>
      </c>
      <c r="F4" s="104" t="s">
        <v>204</v>
      </c>
      <c r="G4" s="109" t="s">
        <v>205</v>
      </c>
      <c r="H4" s="109"/>
      <c r="I4" s="109" t="s">
        <v>206</v>
      </c>
      <c r="J4" s="98" t="s">
        <v>194</v>
      </c>
      <c r="K4" s="107" t="s">
        <v>207</v>
      </c>
      <c r="L4" s="73" t="s">
        <v>208</v>
      </c>
    </row>
    <row r="5" spans="1:12" s="73" customFormat="1" ht="144" x14ac:dyDescent="0.3">
      <c r="A5" s="93">
        <v>4</v>
      </c>
      <c r="B5" s="105" t="s">
        <v>209</v>
      </c>
      <c r="C5" s="96" t="s">
        <v>181</v>
      </c>
      <c r="D5" s="97" t="s">
        <v>210</v>
      </c>
      <c r="E5" s="111" t="s">
        <v>189</v>
      </c>
      <c r="F5" s="104" t="s">
        <v>211</v>
      </c>
      <c r="G5" s="109" t="s">
        <v>212</v>
      </c>
      <c r="H5" s="112" t="s">
        <v>213</v>
      </c>
      <c r="I5" s="109" t="s">
        <v>214</v>
      </c>
      <c r="J5" s="115" t="s">
        <v>215</v>
      </c>
      <c r="K5" s="107" t="s">
        <v>216</v>
      </c>
      <c r="L5" s="73" t="s">
        <v>217</v>
      </c>
    </row>
    <row r="6" spans="1:12" s="73" customFormat="1" ht="144" x14ac:dyDescent="0.3">
      <c r="A6" s="93">
        <v>5</v>
      </c>
      <c r="B6" s="105" t="s">
        <v>218</v>
      </c>
      <c r="C6" s="96" t="s">
        <v>181</v>
      </c>
      <c r="D6" s="97" t="s">
        <v>219</v>
      </c>
      <c r="E6" s="110" t="s">
        <v>220</v>
      </c>
      <c r="F6" s="104" t="s">
        <v>221</v>
      </c>
      <c r="G6" s="109" t="s">
        <v>191</v>
      </c>
      <c r="H6" s="112" t="s">
        <v>213</v>
      </c>
      <c r="I6" s="113" t="s">
        <v>193</v>
      </c>
      <c r="J6" s="93" t="s">
        <v>222</v>
      </c>
      <c r="K6" s="114" t="s">
        <v>216</v>
      </c>
      <c r="L6" s="73" t="s">
        <v>223</v>
      </c>
    </row>
    <row r="7" spans="1:12" s="72" customFormat="1" x14ac:dyDescent="0.3">
      <c r="C7" s="12"/>
      <c r="D7" s="12"/>
    </row>
    <row r="8" spans="1:12" s="72" customFormat="1" ht="15.6" x14ac:dyDescent="0.3">
      <c r="A8" s="94" t="s">
        <v>224</v>
      </c>
      <c r="B8" s="91"/>
      <c r="C8" s="91"/>
      <c r="D8" s="91"/>
      <c r="E8" s="91"/>
      <c r="F8" s="92"/>
      <c r="G8" s="91"/>
      <c r="H8" s="91"/>
      <c r="I8" s="91"/>
      <c r="J8" s="91"/>
      <c r="K8" s="91"/>
    </row>
    <row r="9" spans="1:12" s="72" customFormat="1" ht="43.2" x14ac:dyDescent="0.3">
      <c r="A9" s="72" t="s">
        <v>225</v>
      </c>
      <c r="F9" s="79"/>
    </row>
    <row r="10" spans="1:12" s="189" customFormat="1" ht="78" x14ac:dyDescent="0.3">
      <c r="A10" s="180">
        <v>1</v>
      </c>
      <c r="B10" s="181" t="s">
        <v>226</v>
      </c>
      <c r="C10" s="182" t="s">
        <v>188</v>
      </c>
      <c r="D10" s="183">
        <v>2.2999999999999998</v>
      </c>
      <c r="E10" s="184" t="s">
        <v>189</v>
      </c>
      <c r="F10" s="185" t="s">
        <v>227</v>
      </c>
      <c r="G10" s="186" t="s">
        <v>191</v>
      </c>
      <c r="H10" s="187" t="s">
        <v>228</v>
      </c>
      <c r="I10" s="187" t="s">
        <v>193</v>
      </c>
      <c r="J10" s="187" t="s">
        <v>194</v>
      </c>
      <c r="K10" s="188" t="s">
        <v>195</v>
      </c>
    </row>
    <row r="11" spans="1:12" s="189" customFormat="1" ht="31.2" x14ac:dyDescent="0.3">
      <c r="A11" s="180">
        <v>2</v>
      </c>
      <c r="B11" s="181" t="s">
        <v>229</v>
      </c>
      <c r="C11" s="182" t="s">
        <v>230</v>
      </c>
      <c r="D11" s="183">
        <v>2.2999999999999998</v>
      </c>
      <c r="E11" s="190" t="s">
        <v>231</v>
      </c>
      <c r="F11" s="185" t="s">
        <v>232</v>
      </c>
      <c r="G11" s="187" t="s">
        <v>191</v>
      </c>
      <c r="H11" s="187" t="s">
        <v>233</v>
      </c>
      <c r="I11" s="187" t="s">
        <v>193</v>
      </c>
      <c r="J11" s="187" t="s">
        <v>215</v>
      </c>
      <c r="K11" s="191" t="s">
        <v>234</v>
      </c>
    </row>
    <row r="12" spans="1:12" s="189" customFormat="1" ht="78" x14ac:dyDescent="0.3">
      <c r="A12" s="192">
        <v>4</v>
      </c>
      <c r="B12" s="181" t="s">
        <v>235</v>
      </c>
      <c r="C12" s="182" t="s">
        <v>181</v>
      </c>
      <c r="D12" s="193" t="s">
        <v>236</v>
      </c>
      <c r="E12" s="194" t="s">
        <v>189</v>
      </c>
      <c r="F12" s="185" t="s">
        <v>237</v>
      </c>
      <c r="G12" s="187" t="s">
        <v>212</v>
      </c>
      <c r="H12" s="187" t="s">
        <v>238</v>
      </c>
      <c r="I12" s="187" t="s">
        <v>214</v>
      </c>
      <c r="J12" s="187" t="s">
        <v>215</v>
      </c>
      <c r="K12" s="188" t="s">
        <v>216</v>
      </c>
    </row>
    <row r="13" spans="1:12" s="189" customFormat="1" ht="78" x14ac:dyDescent="0.3">
      <c r="A13" s="195">
        <v>5</v>
      </c>
      <c r="B13" s="196" t="s">
        <v>239</v>
      </c>
      <c r="C13" s="182" t="s">
        <v>181</v>
      </c>
      <c r="D13" s="193" t="s">
        <v>240</v>
      </c>
      <c r="E13" s="182" t="s">
        <v>220</v>
      </c>
      <c r="F13" s="185" t="s">
        <v>241</v>
      </c>
      <c r="G13" s="187" t="s">
        <v>191</v>
      </c>
      <c r="H13" s="187" t="s">
        <v>242</v>
      </c>
      <c r="I13" s="187" t="s">
        <v>193</v>
      </c>
      <c r="J13" s="187" t="s">
        <v>222</v>
      </c>
      <c r="K13" s="188" t="s">
        <v>216</v>
      </c>
    </row>
    <row r="14" spans="1:12" s="72" customFormat="1" x14ac:dyDescent="0.3"/>
    <row r="15" spans="1:12" ht="28.8" x14ac:dyDescent="0.3">
      <c r="A15" s="80">
        <v>10</v>
      </c>
      <c r="B15" s="72" t="s">
        <v>243</v>
      </c>
      <c r="C15" s="80" t="s">
        <v>188</v>
      </c>
      <c r="E15" s="80" t="s">
        <v>81</v>
      </c>
      <c r="F15" s="80" t="s">
        <v>81</v>
      </c>
    </row>
    <row r="16" spans="1:12" x14ac:dyDescent="0.3">
      <c r="B16" s="72"/>
    </row>
    <row r="17" spans="2:2" x14ac:dyDescent="0.3">
      <c r="B17" s="72"/>
    </row>
    <row r="18" spans="2:2" x14ac:dyDescent="0.3">
      <c r="B18" s="72"/>
    </row>
  </sheetData>
  <phoneticPr fontId="6" type="noConversion"/>
  <pageMargins left="0.7" right="0.7" top="0.75" bottom="0.75" header="0.3" footer="0.3"/>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85BD-39D5-4787-B432-AAFB3E1BDCE3}">
  <dimension ref="A1:X42"/>
  <sheetViews>
    <sheetView tabSelected="1" topLeftCell="D1" zoomScale="60" zoomScaleNormal="60" workbookViewId="0">
      <selection activeCell="L32" sqref="L32"/>
    </sheetView>
  </sheetViews>
  <sheetFormatPr defaultColWidth="8.6640625" defaultRowHeight="14.4" x14ac:dyDescent="0.3"/>
  <cols>
    <col min="1" max="1" width="3" style="8" bestFit="1" customWidth="1"/>
    <col min="2" max="2" width="60.6640625" style="9" bestFit="1" customWidth="1"/>
    <col min="3" max="3" width="18.33203125" style="8" customWidth="1"/>
    <col min="4" max="4" width="50.88671875" style="25" customWidth="1"/>
    <col min="5" max="5" width="36" style="8" customWidth="1"/>
    <col min="6" max="7" width="36" style="25" customWidth="1"/>
    <col min="8" max="8" width="36" style="1" customWidth="1"/>
    <col min="9" max="9" width="40.6640625" style="1" bestFit="1" customWidth="1"/>
    <col min="10" max="10" width="33" style="19" bestFit="1" customWidth="1"/>
    <col min="11" max="11" width="17.109375" style="19" customWidth="1"/>
    <col min="12" max="12" width="42.33203125" style="1" customWidth="1"/>
    <col min="13" max="13" width="64.109375" style="1" customWidth="1"/>
    <col min="14" max="14" width="68.6640625" style="12" customWidth="1"/>
    <col min="15" max="15" width="50.109375" style="12" customWidth="1"/>
    <col min="16" max="16" width="45.88671875" style="12" customWidth="1"/>
    <col min="17" max="17" width="51.33203125" style="1" customWidth="1"/>
    <col min="18" max="18" width="14.109375" style="1" customWidth="1"/>
  </cols>
  <sheetData>
    <row r="1" spans="1:24" s="1" customFormat="1" ht="28.8" x14ac:dyDescent="0.3">
      <c r="A1" s="12"/>
      <c r="B1" s="12"/>
      <c r="C1" s="12"/>
      <c r="D1" s="25"/>
      <c r="E1" s="12" t="s">
        <v>244</v>
      </c>
      <c r="F1" s="25" t="s">
        <v>24</v>
      </c>
      <c r="G1" s="25" t="s">
        <v>25</v>
      </c>
      <c r="H1" s="12"/>
      <c r="I1" s="12" t="s">
        <v>23</v>
      </c>
      <c r="J1" s="22"/>
      <c r="K1" s="22"/>
      <c r="L1" s="12"/>
      <c r="M1" s="12" t="s">
        <v>23</v>
      </c>
      <c r="N1" s="12"/>
      <c r="O1" s="12"/>
      <c r="P1" s="12"/>
      <c r="Q1" s="12"/>
    </row>
    <row r="2" spans="1:24" s="1" customFormat="1" x14ac:dyDescent="0.3">
      <c r="A2" s="12"/>
      <c r="B2" s="12"/>
      <c r="C2" s="12"/>
      <c r="D2" s="25"/>
      <c r="E2" s="12"/>
      <c r="F2" s="25" t="s">
        <v>26</v>
      </c>
      <c r="G2" s="25" t="s">
        <v>27</v>
      </c>
      <c r="H2" s="12"/>
      <c r="I2" s="12" t="s">
        <v>28</v>
      </c>
      <c r="J2" s="22"/>
      <c r="K2" s="22"/>
      <c r="L2" s="12"/>
      <c r="M2" s="43" t="s">
        <v>29</v>
      </c>
      <c r="N2" s="12"/>
      <c r="O2" s="12"/>
      <c r="P2" s="12"/>
      <c r="Q2" s="12"/>
    </row>
    <row r="3" spans="1:24" s="1" customFormat="1" x14ac:dyDescent="0.3">
      <c r="A3" s="12"/>
      <c r="B3" s="12"/>
      <c r="C3" s="12"/>
      <c r="D3" s="25"/>
      <c r="E3" s="12"/>
      <c r="F3" s="25" t="s">
        <v>30</v>
      </c>
      <c r="G3" s="25" t="s">
        <v>31</v>
      </c>
      <c r="H3" s="12"/>
      <c r="I3" s="15" t="s">
        <v>32</v>
      </c>
      <c r="J3" s="22"/>
      <c r="K3" s="22"/>
      <c r="L3" s="12"/>
      <c r="M3" s="12"/>
      <c r="N3" s="12"/>
      <c r="O3" s="12"/>
      <c r="P3" s="12"/>
      <c r="Q3" s="12"/>
    </row>
    <row r="4" spans="1:24" s="1" customFormat="1" x14ac:dyDescent="0.3">
      <c r="A4" s="12"/>
      <c r="B4" s="12"/>
      <c r="C4" s="12"/>
      <c r="D4" s="25"/>
      <c r="E4" s="12"/>
      <c r="F4" s="25" t="s">
        <v>33</v>
      </c>
      <c r="G4" s="25" t="s">
        <v>34</v>
      </c>
      <c r="H4" s="12"/>
      <c r="I4" s="15"/>
      <c r="J4" s="22"/>
      <c r="K4" s="22"/>
      <c r="L4" s="12"/>
      <c r="M4" s="12"/>
      <c r="N4" s="12"/>
      <c r="O4" s="12"/>
      <c r="P4" s="12"/>
      <c r="Q4" s="12"/>
    </row>
    <row r="5" spans="1:24" s="1" customFormat="1" x14ac:dyDescent="0.3">
      <c r="A5" s="12"/>
      <c r="B5" s="12"/>
      <c r="C5" s="12"/>
      <c r="D5" s="25"/>
      <c r="E5" s="12"/>
      <c r="F5" s="25" t="s">
        <v>35</v>
      </c>
      <c r="G5" s="25" t="s">
        <v>36</v>
      </c>
      <c r="H5" s="12"/>
      <c r="I5" s="15"/>
      <c r="J5" s="22"/>
      <c r="K5" s="22"/>
      <c r="L5" s="12"/>
      <c r="M5" s="12"/>
      <c r="N5" s="12"/>
      <c r="O5" s="12"/>
      <c r="P5" s="12"/>
      <c r="Q5" s="12"/>
    </row>
    <row r="6" spans="1:24" s="1" customFormat="1" x14ac:dyDescent="0.3">
      <c r="A6" s="12"/>
      <c r="B6" s="12"/>
      <c r="C6" s="12"/>
      <c r="D6" s="25"/>
      <c r="E6" s="12"/>
      <c r="F6" s="25" t="s">
        <v>37</v>
      </c>
      <c r="G6" s="25" t="s">
        <v>38</v>
      </c>
      <c r="H6" s="12"/>
      <c r="I6" s="15"/>
      <c r="J6" s="22"/>
      <c r="K6" s="22"/>
      <c r="L6" s="12"/>
      <c r="M6" s="12"/>
      <c r="N6" s="12"/>
      <c r="O6" s="12"/>
      <c r="P6" s="12"/>
      <c r="Q6" s="12"/>
    </row>
    <row r="7" spans="1:24" s="1" customFormat="1" x14ac:dyDescent="0.3">
      <c r="A7" s="12"/>
      <c r="B7" s="23"/>
      <c r="C7" s="12"/>
      <c r="D7" s="25"/>
      <c r="E7" s="12"/>
      <c r="F7" s="25" t="s">
        <v>39</v>
      </c>
      <c r="H7" s="12"/>
      <c r="I7" s="16" t="s">
        <v>40</v>
      </c>
      <c r="J7" s="22"/>
      <c r="K7" s="22"/>
      <c r="L7" s="12"/>
      <c r="M7" s="12"/>
      <c r="N7" s="12"/>
      <c r="O7" s="12"/>
      <c r="P7" s="12"/>
      <c r="Q7" s="12"/>
    </row>
    <row r="8" spans="1:24" s="1" customFormat="1" x14ac:dyDescent="0.3">
      <c r="A8" s="12"/>
      <c r="B8" s="12"/>
      <c r="C8" s="12"/>
      <c r="D8" s="39"/>
      <c r="E8" s="12"/>
      <c r="F8" s="25" t="s">
        <v>41</v>
      </c>
      <c r="H8" s="12"/>
      <c r="I8" s="17" t="s">
        <v>42</v>
      </c>
      <c r="J8" s="22"/>
      <c r="K8" s="22"/>
      <c r="L8" s="12"/>
      <c r="M8" s="12"/>
      <c r="N8" s="12"/>
      <c r="O8" s="12"/>
      <c r="P8" s="12"/>
      <c r="Q8" s="12"/>
    </row>
    <row r="9" spans="1:24" s="1" customFormat="1" x14ac:dyDescent="0.3">
      <c r="A9" s="12"/>
      <c r="B9" s="12"/>
      <c r="C9" s="12"/>
      <c r="D9" s="25"/>
      <c r="E9" s="12"/>
      <c r="F9" s="25" t="s">
        <v>43</v>
      </c>
      <c r="H9" s="12"/>
      <c r="I9" s="18" t="s">
        <v>44</v>
      </c>
      <c r="J9" s="22"/>
      <c r="K9" s="22"/>
      <c r="L9" s="12"/>
      <c r="M9" s="12"/>
      <c r="N9" s="12"/>
      <c r="O9" s="12"/>
      <c r="P9" s="12"/>
      <c r="Q9" s="12"/>
    </row>
    <row r="10" spans="1:24" ht="36" x14ac:dyDescent="0.3">
      <c r="A10" s="28" t="s">
        <v>45</v>
      </c>
      <c r="B10" s="44" t="s">
        <v>46</v>
      </c>
      <c r="C10" s="44" t="s">
        <v>47</v>
      </c>
      <c r="D10" s="45" t="s">
        <v>48</v>
      </c>
      <c r="E10" s="46" t="s">
        <v>49</v>
      </c>
      <c r="F10" s="54" t="s">
        <v>24</v>
      </c>
      <c r="G10" s="54" t="s">
        <v>25</v>
      </c>
      <c r="H10" s="46" t="s">
        <v>50</v>
      </c>
      <c r="I10" s="46" t="s">
        <v>51</v>
      </c>
      <c r="J10" s="47" t="s">
        <v>52</v>
      </c>
      <c r="K10" s="62" t="s">
        <v>179</v>
      </c>
      <c r="L10" s="21" t="s">
        <v>53</v>
      </c>
      <c r="M10" s="21" t="s">
        <v>54</v>
      </c>
      <c r="N10" s="21" t="s">
        <v>55</v>
      </c>
      <c r="O10" s="21" t="s">
        <v>56</v>
      </c>
      <c r="P10" s="21" t="s">
        <v>57</v>
      </c>
      <c r="Q10" s="21" t="s">
        <v>58</v>
      </c>
      <c r="R10" s="14"/>
      <c r="S10" s="24"/>
      <c r="T10" s="24"/>
      <c r="U10" s="24"/>
      <c r="V10" s="24"/>
      <c r="W10" s="24"/>
      <c r="X10" s="24"/>
    </row>
    <row r="11" spans="1:24" s="27" customFormat="1" ht="43.8" thickBot="1" x14ac:dyDescent="0.35">
      <c r="A11" s="27">
        <v>1</v>
      </c>
      <c r="B11" s="95" t="s">
        <v>187</v>
      </c>
      <c r="C11" s="49" t="s">
        <v>60</v>
      </c>
      <c r="D11" s="42" t="s">
        <v>61</v>
      </c>
      <c r="E11" s="52" t="s">
        <v>62</v>
      </c>
      <c r="F11" s="53" t="s">
        <v>245</v>
      </c>
      <c r="G11" s="53" t="s">
        <v>246</v>
      </c>
      <c r="H11" s="74" t="s">
        <v>247</v>
      </c>
      <c r="I11" s="75" t="s">
        <v>248</v>
      </c>
      <c r="J11" s="48" t="str">
        <f>A11&amp;"."&amp;LEFT(C11,2)&amp;"."&amp;LEFT(D11,2)&amp;"."&amp;F11&amp;"."&amp;G11</f>
        <v>1.1 .1 .SEA.INT</v>
      </c>
      <c r="K11" s="12"/>
      <c r="L11" s="86" t="s">
        <v>103</v>
      </c>
      <c r="M11" s="87" t="s">
        <v>249</v>
      </c>
      <c r="N11" s="87" t="s">
        <v>250</v>
      </c>
      <c r="O11" s="12"/>
      <c r="P11" s="12"/>
      <c r="Q11" s="12"/>
      <c r="R11" s="25"/>
    </row>
    <row r="12" spans="1:24" ht="35.4" customHeight="1" thickBot="1" x14ac:dyDescent="0.35">
      <c r="A12" s="27">
        <v>1</v>
      </c>
      <c r="B12" s="95" t="s">
        <v>187</v>
      </c>
      <c r="C12" s="49" t="s">
        <v>60</v>
      </c>
      <c r="D12" s="42" t="s">
        <v>69</v>
      </c>
      <c r="E12" s="20" t="s">
        <v>70</v>
      </c>
      <c r="F12" s="53"/>
      <c r="G12" s="53"/>
      <c r="H12" s="48"/>
      <c r="I12" s="57"/>
      <c r="J12" s="48" t="str">
        <f t="shared" ref="J12:J21" si="0">A12&amp;"."&amp;LEFT(C12,2)&amp;"."&amp;LEFT(D12,2)&amp;"."&amp;F12&amp;"."&amp;G12</f>
        <v>1.1 .2 ..</v>
      </c>
      <c r="K12" s="12"/>
      <c r="Q12" s="12"/>
    </row>
    <row r="13" spans="1:24" ht="29.4" thickBot="1" x14ac:dyDescent="0.35">
      <c r="A13" s="27">
        <v>1</v>
      </c>
      <c r="B13" s="95" t="s">
        <v>187</v>
      </c>
      <c r="C13" s="49" t="s">
        <v>60</v>
      </c>
      <c r="D13" s="42" t="s">
        <v>251</v>
      </c>
      <c r="E13" s="53" t="s">
        <v>72</v>
      </c>
      <c r="F13" s="53" t="s">
        <v>245</v>
      </c>
      <c r="G13" s="53" t="s">
        <v>246</v>
      </c>
      <c r="H13" s="74" t="s">
        <v>252</v>
      </c>
      <c r="I13" s="75" t="s">
        <v>253</v>
      </c>
      <c r="J13" s="48" t="str">
        <f t="shared" si="0"/>
        <v>1.1 .3 .SEA.INT</v>
      </c>
      <c r="K13" s="12"/>
      <c r="L13" s="86" t="s">
        <v>103</v>
      </c>
      <c r="M13" s="87" t="s">
        <v>104</v>
      </c>
      <c r="N13" s="87" t="s">
        <v>254</v>
      </c>
      <c r="Q13" s="10"/>
    </row>
    <row r="14" spans="1:24" ht="29.4" thickBot="1" x14ac:dyDescent="0.35">
      <c r="A14" s="27">
        <v>1</v>
      </c>
      <c r="B14" s="95" t="s">
        <v>187</v>
      </c>
      <c r="C14" s="49" t="s">
        <v>60</v>
      </c>
      <c r="D14" s="40" t="s">
        <v>75</v>
      </c>
      <c r="E14" s="76" t="s">
        <v>255</v>
      </c>
      <c r="F14" s="53" t="s">
        <v>245</v>
      </c>
      <c r="G14" s="53" t="s">
        <v>246</v>
      </c>
      <c r="H14" s="74" t="s">
        <v>256</v>
      </c>
      <c r="I14" s="75" t="s">
        <v>257</v>
      </c>
      <c r="J14" s="48" t="str">
        <f t="shared" si="0"/>
        <v>1.1 .4 .SEA.INT</v>
      </c>
      <c r="K14" s="22"/>
      <c r="L14" s="86" t="s">
        <v>103</v>
      </c>
      <c r="M14" s="87" t="s">
        <v>104</v>
      </c>
      <c r="N14" s="87" t="s">
        <v>250</v>
      </c>
      <c r="R14"/>
    </row>
    <row r="15" spans="1:24" ht="43.8" thickBot="1" x14ac:dyDescent="0.35">
      <c r="A15" s="27">
        <v>1</v>
      </c>
      <c r="B15" s="95" t="s">
        <v>187</v>
      </c>
      <c r="C15" s="49" t="s">
        <v>77</v>
      </c>
      <c r="D15" s="42" t="s">
        <v>78</v>
      </c>
      <c r="E15" s="53" t="s">
        <v>79</v>
      </c>
      <c r="F15" s="53" t="s">
        <v>245</v>
      </c>
      <c r="G15" s="53" t="s">
        <v>246</v>
      </c>
      <c r="H15" s="77" t="s">
        <v>258</v>
      </c>
      <c r="I15" s="78" t="s">
        <v>259</v>
      </c>
      <c r="J15" s="48" t="str">
        <f t="shared" si="0"/>
        <v>1.2 .5 .SEA.INT</v>
      </c>
      <c r="K15" s="12"/>
      <c r="L15" s="89" t="s">
        <v>103</v>
      </c>
      <c r="M15" s="87"/>
      <c r="N15" s="87"/>
      <c r="O15" s="1"/>
      <c r="P15"/>
      <c r="Q15"/>
      <c r="R15"/>
    </row>
    <row r="16" spans="1:24" ht="41.25" customHeight="1" thickBot="1" x14ac:dyDescent="0.35">
      <c r="A16" s="27">
        <v>1</v>
      </c>
      <c r="B16" s="95" t="s">
        <v>187</v>
      </c>
      <c r="C16" s="49" t="s">
        <v>77</v>
      </c>
      <c r="D16" s="41" t="s">
        <v>80</v>
      </c>
      <c r="E16" s="20" t="s">
        <v>81</v>
      </c>
      <c r="F16" s="53"/>
      <c r="G16" s="53"/>
      <c r="H16" s="48"/>
      <c r="I16" s="59"/>
      <c r="J16" s="48" t="str">
        <f t="shared" si="0"/>
        <v>1.2 .6 ..</v>
      </c>
      <c r="K16" s="22"/>
      <c r="L16" s="88"/>
      <c r="M16" s="87"/>
      <c r="N16" s="87"/>
      <c r="R16"/>
    </row>
    <row r="17" spans="1:24" ht="41.25" customHeight="1" thickBot="1" x14ac:dyDescent="0.35">
      <c r="A17" s="27">
        <v>1</v>
      </c>
      <c r="B17" s="95" t="s">
        <v>187</v>
      </c>
      <c r="C17" s="49" t="s">
        <v>77</v>
      </c>
      <c r="D17" s="42" t="s">
        <v>82</v>
      </c>
      <c r="E17" s="20" t="s">
        <v>81</v>
      </c>
      <c r="F17" s="53"/>
      <c r="G17" s="53"/>
      <c r="H17" s="48"/>
      <c r="I17" s="57"/>
      <c r="J17" s="48" t="str">
        <f t="shared" si="0"/>
        <v>1.2 .7 ..</v>
      </c>
      <c r="K17" s="22"/>
      <c r="L17" s="12"/>
      <c r="M17" s="12"/>
      <c r="R17"/>
    </row>
    <row r="18" spans="1:24" ht="41.25" customHeight="1" thickBot="1" x14ac:dyDescent="0.35">
      <c r="A18" s="27">
        <v>1</v>
      </c>
      <c r="B18" s="95" t="s">
        <v>187</v>
      </c>
      <c r="C18" s="49" t="s">
        <v>77</v>
      </c>
      <c r="D18" s="40" t="s">
        <v>83</v>
      </c>
      <c r="E18" s="20" t="s">
        <v>81</v>
      </c>
      <c r="F18" s="53"/>
      <c r="G18" s="53"/>
      <c r="H18" s="48"/>
      <c r="I18" s="57"/>
      <c r="J18" s="48" t="str">
        <f t="shared" si="0"/>
        <v>1.2 .8 ..</v>
      </c>
      <c r="K18" s="22"/>
      <c r="L18" s="12"/>
      <c r="M18" s="12"/>
      <c r="R18"/>
    </row>
    <row r="19" spans="1:24" ht="76.5" customHeight="1" thickBot="1" x14ac:dyDescent="0.35">
      <c r="A19" s="27">
        <v>1</v>
      </c>
      <c r="B19" s="95" t="s">
        <v>187</v>
      </c>
      <c r="C19" s="49" t="s">
        <v>77</v>
      </c>
      <c r="D19" s="42" t="s">
        <v>84</v>
      </c>
      <c r="E19" s="20" t="s">
        <v>85</v>
      </c>
      <c r="F19" s="53"/>
      <c r="G19" s="53"/>
      <c r="H19" s="48"/>
      <c r="I19" s="57"/>
      <c r="J19" s="48" t="str">
        <f t="shared" si="0"/>
        <v>1.2 .9 ..</v>
      </c>
      <c r="K19" s="22"/>
      <c r="L19" s="12"/>
      <c r="M19" s="12"/>
      <c r="R19"/>
    </row>
    <row r="20" spans="1:24" ht="76.5" customHeight="1" thickBot="1" x14ac:dyDescent="0.35">
      <c r="A20" s="27">
        <v>1</v>
      </c>
      <c r="B20" s="95" t="s">
        <v>187</v>
      </c>
      <c r="C20" s="49" t="s">
        <v>77</v>
      </c>
      <c r="D20" s="42" t="s">
        <v>86</v>
      </c>
      <c r="E20" s="20" t="s">
        <v>87</v>
      </c>
      <c r="F20" s="53"/>
      <c r="G20" s="53"/>
      <c r="H20" s="58"/>
      <c r="I20" s="57"/>
      <c r="J20" s="48" t="str">
        <f t="shared" si="0"/>
        <v>1.2 .10..</v>
      </c>
      <c r="K20" s="12"/>
      <c r="N20" s="1"/>
      <c r="O20" s="1"/>
      <c r="P20"/>
      <c r="Q20"/>
      <c r="R20"/>
    </row>
    <row r="21" spans="1:24" ht="76.5" customHeight="1" thickBot="1" x14ac:dyDescent="0.35">
      <c r="A21" s="27">
        <v>1</v>
      </c>
      <c r="B21" s="95" t="s">
        <v>187</v>
      </c>
      <c r="C21" s="49" t="s">
        <v>88</v>
      </c>
      <c r="D21" s="49" t="s">
        <v>89</v>
      </c>
      <c r="E21" s="53" t="s">
        <v>90</v>
      </c>
      <c r="F21" s="53" t="s">
        <v>245</v>
      </c>
      <c r="G21" s="53" t="s">
        <v>246</v>
      </c>
      <c r="H21" s="74" t="s">
        <v>260</v>
      </c>
      <c r="I21" s="75" t="s">
        <v>261</v>
      </c>
      <c r="J21" s="48" t="str">
        <f t="shared" si="0"/>
        <v>1.3 .11.SEA.INT</v>
      </c>
      <c r="K21" s="12"/>
      <c r="L21" s="86" t="s">
        <v>103</v>
      </c>
      <c r="M21" s="87"/>
      <c r="N21" s="87" t="s">
        <v>250</v>
      </c>
      <c r="O21" s="87"/>
      <c r="P21"/>
      <c r="Q21"/>
      <c r="R21"/>
    </row>
    <row r="22" spans="1:24" ht="76.5" customHeight="1" thickBot="1" x14ac:dyDescent="0.35">
      <c r="A22" s="27">
        <v>1</v>
      </c>
      <c r="B22" s="95" t="s">
        <v>187</v>
      </c>
      <c r="C22" s="49" t="s">
        <v>88</v>
      </c>
      <c r="D22" s="49" t="s">
        <v>91</v>
      </c>
      <c r="E22" s="20" t="s">
        <v>92</v>
      </c>
      <c r="F22" s="53"/>
      <c r="G22" s="53"/>
      <c r="H22" s="58"/>
      <c r="I22" s="48"/>
      <c r="J22" s="48" t="str">
        <f t="shared" ref="J22:J42" si="1">A22&amp;"."&amp;LEFT(C22,2)&amp;"."&amp;LEFT(D22,2)&amp;"."&amp;F22&amp;"."&amp;G22</f>
        <v>1.3 .12..</v>
      </c>
      <c r="K22" s="22"/>
      <c r="L22" s="12"/>
      <c r="N22" s="1"/>
      <c r="O22" s="1"/>
      <c r="P22" s="1"/>
      <c r="Q22"/>
      <c r="R22"/>
    </row>
    <row r="23" spans="1:24" s="70" customFormat="1" ht="76.5" customHeight="1" thickBot="1" x14ac:dyDescent="0.35">
      <c r="A23" s="64">
        <v>1</v>
      </c>
      <c r="B23" s="95" t="s">
        <v>187</v>
      </c>
      <c r="C23" s="65" t="s">
        <v>88</v>
      </c>
      <c r="D23" s="65" t="s">
        <v>93</v>
      </c>
      <c r="E23" s="66" t="s">
        <v>94</v>
      </c>
      <c r="F23" s="53"/>
      <c r="G23" s="53"/>
      <c r="J23" s="63" t="str">
        <f t="shared" si="1"/>
        <v>1.3 .13..</v>
      </c>
      <c r="K23" s="68">
        <v>3</v>
      </c>
      <c r="L23" s="56"/>
      <c r="M23" s="69"/>
      <c r="N23" s="69"/>
      <c r="O23" s="69"/>
      <c r="P23" s="69"/>
      <c r="R23" s="69"/>
    </row>
    <row r="24" spans="1:24" ht="76.5" customHeight="1" thickBot="1" x14ac:dyDescent="0.35">
      <c r="A24" s="27">
        <v>1</v>
      </c>
      <c r="B24" s="95" t="s">
        <v>187</v>
      </c>
      <c r="C24" s="49" t="s">
        <v>88</v>
      </c>
      <c r="D24" s="49" t="s">
        <v>95</v>
      </c>
      <c r="E24" s="20" t="s">
        <v>96</v>
      </c>
      <c r="F24" s="53" t="s">
        <v>245</v>
      </c>
      <c r="G24" s="53" t="s">
        <v>246</v>
      </c>
      <c r="H24" s="81" t="s">
        <v>262</v>
      </c>
      <c r="I24" s="82" t="s">
        <v>263</v>
      </c>
      <c r="J24" s="48" t="str">
        <f t="shared" si="1"/>
        <v>1.3 .14.SEA.INT</v>
      </c>
      <c r="K24" s="22"/>
      <c r="L24" s="86" t="s">
        <v>264</v>
      </c>
      <c r="M24" s="87"/>
      <c r="N24" s="87"/>
      <c r="O24" s="87">
        <v>8</v>
      </c>
      <c r="P24" s="1"/>
      <c r="Q24"/>
    </row>
    <row r="25" spans="1:24" s="70" customFormat="1" ht="76.5" customHeight="1" thickBot="1" x14ac:dyDescent="0.35">
      <c r="A25" s="64">
        <v>1</v>
      </c>
      <c r="B25" s="95" t="s">
        <v>187</v>
      </c>
      <c r="C25" s="65" t="s">
        <v>97</v>
      </c>
      <c r="D25" s="71" t="s">
        <v>98</v>
      </c>
      <c r="E25" s="67" t="s">
        <v>99</v>
      </c>
      <c r="F25" s="53" t="s">
        <v>245</v>
      </c>
      <c r="G25" s="53" t="s">
        <v>246</v>
      </c>
      <c r="H25" s="74" t="s">
        <v>265</v>
      </c>
      <c r="I25" s="75" t="s">
        <v>266</v>
      </c>
      <c r="J25" s="63" t="str">
        <f t="shared" si="1"/>
        <v>1.4 .15.SEA.INT</v>
      </c>
      <c r="K25" s="68">
        <v>2</v>
      </c>
      <c r="L25" s="86" t="s">
        <v>103</v>
      </c>
      <c r="M25" s="87" t="s">
        <v>104</v>
      </c>
      <c r="N25" s="87" t="s">
        <v>267</v>
      </c>
      <c r="O25" s="87">
        <v>5</v>
      </c>
      <c r="P25" s="69"/>
      <c r="Q25" s="69"/>
      <c r="R25" s="69"/>
    </row>
    <row r="26" spans="1:24" s="70" customFormat="1" ht="76.5" customHeight="1" thickBot="1" x14ac:dyDescent="0.35">
      <c r="A26" s="27">
        <v>1</v>
      </c>
      <c r="B26" s="95" t="s">
        <v>187</v>
      </c>
      <c r="C26" s="49" t="s">
        <v>97</v>
      </c>
      <c r="D26" s="42" t="s">
        <v>100</v>
      </c>
      <c r="E26" s="53" t="s">
        <v>268</v>
      </c>
      <c r="F26" s="53" t="s">
        <v>245</v>
      </c>
      <c r="G26" s="53" t="s">
        <v>246</v>
      </c>
      <c r="H26" s="74" t="s">
        <v>269</v>
      </c>
      <c r="I26" s="75" t="s">
        <v>270</v>
      </c>
      <c r="J26" s="48" t="str">
        <f t="shared" si="1"/>
        <v>1.4 .16.SEA.INT</v>
      </c>
      <c r="K26" s="22"/>
      <c r="L26" s="86" t="s">
        <v>103</v>
      </c>
      <c r="M26" s="87" t="s">
        <v>104</v>
      </c>
      <c r="N26" s="87" t="s">
        <v>271</v>
      </c>
      <c r="O26" s="87">
        <v>5</v>
      </c>
      <c r="P26" s="56"/>
      <c r="Q26" s="56"/>
      <c r="R26" s="69"/>
    </row>
    <row r="27" spans="1:24" s="70" customFormat="1" ht="76.5" customHeight="1" thickBot="1" x14ac:dyDescent="0.35">
      <c r="A27" s="27">
        <v>1</v>
      </c>
      <c r="B27" s="95" t="s">
        <v>187</v>
      </c>
      <c r="C27" s="49" t="s">
        <v>97</v>
      </c>
      <c r="D27" s="42" t="s">
        <v>101</v>
      </c>
      <c r="E27" s="55" t="s">
        <v>272</v>
      </c>
      <c r="F27" s="53"/>
      <c r="G27" s="53"/>
      <c r="H27" s="58"/>
      <c r="I27" s="57"/>
      <c r="J27" s="48" t="str">
        <f t="shared" si="1"/>
        <v>1.4 .17..</v>
      </c>
      <c r="K27" s="22"/>
      <c r="L27" s="22"/>
      <c r="M27" s="12"/>
      <c r="N27" s="12"/>
      <c r="O27" s="12"/>
      <c r="P27" s="56"/>
      <c r="Q27" s="56"/>
      <c r="R27" s="69"/>
    </row>
    <row r="28" spans="1:24" ht="76.5" customHeight="1" thickBot="1" x14ac:dyDescent="0.35">
      <c r="A28" s="27">
        <v>1</v>
      </c>
      <c r="B28" s="95" t="s">
        <v>187</v>
      </c>
      <c r="C28" s="49" t="s">
        <v>97</v>
      </c>
      <c r="D28" s="42" t="s">
        <v>106</v>
      </c>
      <c r="E28" s="55" t="s">
        <v>107</v>
      </c>
      <c r="F28" s="53" t="s">
        <v>245</v>
      </c>
      <c r="G28" s="53" t="s">
        <v>246</v>
      </c>
      <c r="H28" s="83" t="s">
        <v>273</v>
      </c>
      <c r="I28" s="84" t="s">
        <v>274</v>
      </c>
      <c r="J28" s="48" t="str">
        <f t="shared" si="1"/>
        <v>1.4 .18.SEA.INT</v>
      </c>
      <c r="K28" s="12"/>
      <c r="L28" s="86" t="s">
        <v>103</v>
      </c>
      <c r="M28" s="87" t="s">
        <v>104</v>
      </c>
      <c r="N28" s="87"/>
      <c r="O28" s="87"/>
      <c r="Q28" s="12"/>
    </row>
    <row r="29" spans="1:24" ht="76.5" customHeight="1" thickBot="1" x14ac:dyDescent="0.35">
      <c r="A29" s="27">
        <v>1</v>
      </c>
      <c r="B29" s="95" t="s">
        <v>187</v>
      </c>
      <c r="C29" s="49" t="s">
        <v>109</v>
      </c>
      <c r="D29" s="49" t="s">
        <v>110</v>
      </c>
      <c r="E29" s="48" t="s">
        <v>275</v>
      </c>
      <c r="F29" s="53"/>
      <c r="G29" s="53"/>
      <c r="H29" s="12"/>
      <c r="I29" s="12"/>
      <c r="J29" s="48" t="str">
        <f t="shared" si="1"/>
        <v>1.5 .19..</v>
      </c>
      <c r="K29" s="22"/>
      <c r="L29" s="12"/>
      <c r="N29" s="1"/>
      <c r="O29" s="1"/>
      <c r="P29" s="1"/>
      <c r="R29" s="8"/>
      <c r="S29" s="9"/>
      <c r="T29" s="9"/>
      <c r="U29" s="9"/>
      <c r="V29" s="9"/>
      <c r="W29" s="9"/>
      <c r="X29" s="9"/>
    </row>
    <row r="30" spans="1:24" ht="76.5" customHeight="1" x14ac:dyDescent="0.3">
      <c r="A30" s="25">
        <v>10</v>
      </c>
      <c r="B30" s="27" t="s">
        <v>108</v>
      </c>
      <c r="C30" s="49" t="s">
        <v>109</v>
      </c>
      <c r="D30" s="49" t="s">
        <v>111</v>
      </c>
      <c r="E30" s="48"/>
      <c r="F30" s="53" t="s">
        <v>245</v>
      </c>
      <c r="G30" s="53" t="s">
        <v>246</v>
      </c>
      <c r="H30" s="85" t="s">
        <v>276</v>
      </c>
      <c r="I30" s="85" t="s">
        <v>277</v>
      </c>
      <c r="J30" s="48" t="str">
        <f t="shared" si="1"/>
        <v>10.5 .20.SEA.INT</v>
      </c>
      <c r="K30" s="22"/>
      <c r="L30" s="86" t="s">
        <v>278</v>
      </c>
      <c r="M30" s="87"/>
      <c r="N30" s="87"/>
      <c r="O30" s="87">
        <v>15</v>
      </c>
      <c r="P30" s="8"/>
      <c r="Q30" s="9"/>
      <c r="R30" s="9"/>
      <c r="S30" s="9"/>
      <c r="T30" s="9"/>
      <c r="U30" s="9"/>
      <c r="V30" s="9"/>
      <c r="W30" s="9"/>
      <c r="X30" s="9"/>
    </row>
    <row r="31" spans="1:24" ht="76.5" customHeight="1" x14ac:dyDescent="0.3">
      <c r="A31" s="25">
        <v>10</v>
      </c>
      <c r="B31" s="27" t="s">
        <v>108</v>
      </c>
      <c r="C31" s="49" t="s">
        <v>109</v>
      </c>
      <c r="D31" s="42" t="s">
        <v>112</v>
      </c>
      <c r="E31" s="48"/>
      <c r="F31" s="53"/>
      <c r="G31" s="53"/>
      <c r="H31" s="12"/>
      <c r="I31" s="12"/>
      <c r="J31" s="48" t="str">
        <f t="shared" si="1"/>
        <v>10.5 .21..</v>
      </c>
      <c r="K31" s="22"/>
      <c r="L31" s="12"/>
      <c r="N31" s="1"/>
      <c r="O31" s="1"/>
      <c r="P31" s="1"/>
      <c r="Q31" s="12"/>
    </row>
    <row r="32" spans="1:24" ht="76.5" customHeight="1" thickBot="1" x14ac:dyDescent="0.35">
      <c r="A32" s="27">
        <v>1</v>
      </c>
      <c r="B32" s="95" t="s">
        <v>187</v>
      </c>
      <c r="C32" s="49" t="s">
        <v>109</v>
      </c>
      <c r="D32" s="42" t="s">
        <v>113</v>
      </c>
      <c r="E32" s="48" t="s">
        <v>279</v>
      </c>
      <c r="F32" s="53"/>
      <c r="G32" s="53"/>
      <c r="H32" s="12"/>
      <c r="I32" s="12"/>
      <c r="J32" s="48" t="str">
        <f t="shared" si="1"/>
        <v>1.5 .22..</v>
      </c>
      <c r="K32" s="22"/>
      <c r="L32" s="22"/>
      <c r="N32" s="1"/>
      <c r="O32" s="1"/>
      <c r="P32" s="1"/>
      <c r="Q32"/>
      <c r="R32"/>
    </row>
    <row r="33" spans="1:17" x14ac:dyDescent="0.3">
      <c r="A33" s="27"/>
      <c r="B33" s="27"/>
      <c r="C33" s="27"/>
      <c r="D33" s="51"/>
      <c r="E33" s="12"/>
      <c r="F33" s="53"/>
      <c r="G33" s="53"/>
      <c r="H33" s="12"/>
      <c r="I33" s="12"/>
      <c r="J33" s="48" t="str">
        <f t="shared" si="1"/>
        <v>....</v>
      </c>
      <c r="K33" s="22"/>
      <c r="L33" s="22"/>
    </row>
    <row r="34" spans="1:17" x14ac:dyDescent="0.3">
      <c r="A34" s="27"/>
      <c r="B34" s="27"/>
      <c r="C34" s="27"/>
      <c r="D34" s="50"/>
      <c r="E34" s="12"/>
      <c r="F34" s="53"/>
      <c r="G34" s="53"/>
      <c r="H34" s="12"/>
      <c r="I34" s="12"/>
      <c r="J34" s="48" t="str">
        <f t="shared" si="1"/>
        <v>....</v>
      </c>
      <c r="L34" s="19"/>
    </row>
    <row r="35" spans="1:17" x14ac:dyDescent="0.3">
      <c r="A35" s="6"/>
      <c r="B35" s="27"/>
      <c r="C35" s="27"/>
      <c r="D35" s="51"/>
      <c r="E35" s="12"/>
      <c r="F35" s="53"/>
      <c r="G35" s="53"/>
      <c r="H35" s="8"/>
      <c r="J35" s="48" t="str">
        <f t="shared" si="1"/>
        <v>....</v>
      </c>
      <c r="L35" s="19"/>
    </row>
    <row r="36" spans="1:17" x14ac:dyDescent="0.3">
      <c r="A36" s="6"/>
      <c r="C36" s="9"/>
      <c r="D36" s="26"/>
      <c r="E36" s="12"/>
      <c r="F36" s="53"/>
      <c r="G36" s="53"/>
      <c r="H36" s="8"/>
      <c r="J36" s="48" t="str">
        <f t="shared" si="1"/>
        <v>....</v>
      </c>
      <c r="K36" s="22"/>
      <c r="L36" s="22"/>
    </row>
    <row r="37" spans="1:17" x14ac:dyDescent="0.3">
      <c r="A37" s="6"/>
      <c r="C37" s="9"/>
      <c r="D37" s="27"/>
      <c r="E37" s="12"/>
      <c r="F37" s="53"/>
      <c r="G37" s="53"/>
      <c r="H37" s="8"/>
      <c r="J37" s="48" t="str">
        <f t="shared" si="1"/>
        <v>....</v>
      </c>
      <c r="K37" s="22"/>
      <c r="L37" s="22"/>
      <c r="Q37" s="8"/>
    </row>
    <row r="38" spans="1:17" x14ac:dyDescent="0.3">
      <c r="A38" s="6"/>
      <c r="C38" s="9"/>
      <c r="D38" s="27"/>
      <c r="E38" s="12"/>
      <c r="F38" s="53"/>
      <c r="G38" s="53"/>
      <c r="H38" s="8"/>
      <c r="J38" s="48" t="str">
        <f t="shared" si="1"/>
        <v>....</v>
      </c>
      <c r="K38" s="22"/>
      <c r="L38" s="12"/>
      <c r="Q38" s="8"/>
    </row>
    <row r="39" spans="1:17" x14ac:dyDescent="0.3">
      <c r="A39" s="6"/>
      <c r="C39" s="9"/>
      <c r="D39" s="27"/>
      <c r="E39" s="12"/>
      <c r="F39" s="53"/>
      <c r="G39" s="53"/>
      <c r="H39" s="8"/>
      <c r="J39" s="48" t="str">
        <f t="shared" si="1"/>
        <v>....</v>
      </c>
      <c r="K39" s="22"/>
      <c r="L39" s="12"/>
      <c r="Q39" s="8"/>
    </row>
    <row r="40" spans="1:17" x14ac:dyDescent="0.3">
      <c r="A40" s="6"/>
      <c r="C40" s="9"/>
      <c r="D40" s="27"/>
      <c r="E40" s="12"/>
      <c r="F40" s="53"/>
      <c r="G40" s="53"/>
      <c r="H40" s="8"/>
      <c r="J40" s="48" t="str">
        <f t="shared" si="1"/>
        <v>....</v>
      </c>
      <c r="K40" s="22"/>
      <c r="L40" s="12"/>
      <c r="Q40" s="8"/>
    </row>
    <row r="41" spans="1:17" x14ac:dyDescent="0.3">
      <c r="A41" s="6"/>
      <c r="C41" s="9"/>
      <c r="D41" s="27"/>
      <c r="E41" s="12"/>
      <c r="F41" s="53"/>
      <c r="G41" s="53"/>
      <c r="H41" s="8"/>
      <c r="J41" s="48" t="str">
        <f t="shared" si="1"/>
        <v>....</v>
      </c>
      <c r="K41" s="22"/>
      <c r="L41" s="12"/>
      <c r="Q41" s="8"/>
    </row>
    <row r="42" spans="1:17" x14ac:dyDescent="0.3">
      <c r="A42" s="6"/>
      <c r="B42" s="8"/>
      <c r="C42" s="9"/>
      <c r="J42" s="48" t="str">
        <f t="shared" si="1"/>
        <v>....</v>
      </c>
      <c r="Q42" s="8"/>
    </row>
  </sheetData>
  <phoneticPr fontId="6" type="noConversion"/>
  <pageMargins left="0.7" right="0.7" top="0.75" bottom="0.75" header="0.3" footer="0.3"/>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B5BF-85D4-414B-9392-21133E6BCC32}">
  <dimension ref="A1:K16"/>
  <sheetViews>
    <sheetView workbookViewId="0">
      <selection sqref="A1:H9"/>
    </sheetView>
  </sheetViews>
  <sheetFormatPr defaultColWidth="8.6640625" defaultRowHeight="14.4" x14ac:dyDescent="0.3"/>
  <cols>
    <col min="1" max="1" width="13.109375" customWidth="1"/>
    <col min="2" max="2" width="19.33203125" bestFit="1" customWidth="1"/>
    <col min="3" max="3" width="37.5546875" style="12" customWidth="1"/>
    <col min="4" max="4" width="18.109375" style="12" bestFit="1" customWidth="1"/>
    <col min="5" max="5" width="30.88671875" style="1" customWidth="1"/>
    <col min="6" max="6" width="26.6640625" style="1" bestFit="1" customWidth="1"/>
    <col min="7" max="7" width="46.44140625" style="1" customWidth="1"/>
    <col min="8" max="9" width="36" style="1" customWidth="1"/>
    <col min="10" max="10" width="10.109375" style="1" bestFit="1" customWidth="1"/>
    <col min="11" max="11" width="23.6640625" style="38" customWidth="1"/>
  </cols>
  <sheetData>
    <row r="1" spans="1:11" ht="72" x14ac:dyDescent="0.3">
      <c r="A1" s="137" t="s">
        <v>280</v>
      </c>
      <c r="B1" s="137" t="s">
        <v>24</v>
      </c>
      <c r="C1" s="137" t="s">
        <v>51</v>
      </c>
      <c r="D1" s="137" t="s">
        <v>281</v>
      </c>
      <c r="E1" s="137" t="s">
        <v>148</v>
      </c>
      <c r="F1" s="137" t="s">
        <v>149</v>
      </c>
      <c r="G1" s="137" t="s">
        <v>150</v>
      </c>
      <c r="H1" s="177" t="s">
        <v>151</v>
      </c>
      <c r="I1" s="25"/>
      <c r="J1" s="25" t="s">
        <v>179</v>
      </c>
      <c r="K1" s="27" t="s">
        <v>282</v>
      </c>
    </row>
    <row r="2" spans="1:11" ht="32.25" customHeight="1" x14ac:dyDescent="0.3">
      <c r="A2" s="163">
        <v>1</v>
      </c>
      <c r="B2" s="120" t="s">
        <v>283</v>
      </c>
      <c r="C2" s="123" t="str">
        <f>'2.1_EOV_EBV_STATUS'!I11</f>
        <v>presence/absence: seagrass</v>
      </c>
      <c r="D2" s="127" t="str">
        <f>'2.1_EOV_EBV_STATUS'!J11</f>
        <v>1.1 .1 .SEA.INT</v>
      </c>
      <c r="E2" s="119" t="s">
        <v>284</v>
      </c>
      <c r="F2" s="119" t="s">
        <v>285</v>
      </c>
      <c r="G2" s="119" t="s">
        <v>286</v>
      </c>
      <c r="H2" s="164" t="s">
        <v>287</v>
      </c>
      <c r="K2" s="1"/>
    </row>
    <row r="3" spans="1:11" ht="28.8" x14ac:dyDescent="0.3">
      <c r="A3" s="163">
        <v>1</v>
      </c>
      <c r="B3" s="120" t="s">
        <v>283</v>
      </c>
      <c r="C3" s="124" t="str">
        <f>'2.1_EOV_EBV_STATUS'!I13</f>
        <v xml:space="preserve">Seagrass above-ground biomass </v>
      </c>
      <c r="D3" s="127" t="str">
        <f>'2.1_EOV_EBV_STATUS'!J13</f>
        <v>1.1 .3 .SEA.INT</v>
      </c>
      <c r="E3" s="119" t="s">
        <v>284</v>
      </c>
      <c r="F3" s="119" t="s">
        <v>285</v>
      </c>
      <c r="G3" s="119" t="s">
        <v>286</v>
      </c>
      <c r="H3" s="164" t="s">
        <v>287</v>
      </c>
      <c r="K3" s="1"/>
    </row>
    <row r="4" spans="1:11" ht="28.8" x14ac:dyDescent="0.3">
      <c r="A4" s="163">
        <v>1</v>
      </c>
      <c r="B4" s="120" t="s">
        <v>283</v>
      </c>
      <c r="C4" s="124" t="str">
        <f>'2.1_EOV_EBV_STATUS'!I14</f>
        <v>Seagrass density (percent cover)</v>
      </c>
      <c r="D4" s="127" t="str">
        <f>'2.1_EOV_EBV_STATUS'!J14</f>
        <v>1.1 .4 .SEA.INT</v>
      </c>
      <c r="E4" s="119" t="s">
        <v>284</v>
      </c>
      <c r="F4" s="119" t="s">
        <v>285</v>
      </c>
      <c r="G4" s="119" t="s">
        <v>286</v>
      </c>
      <c r="H4" s="164" t="s">
        <v>287</v>
      </c>
      <c r="K4" s="1"/>
    </row>
    <row r="5" spans="1:11" ht="28.8" x14ac:dyDescent="0.3">
      <c r="A5" s="163">
        <v>1</v>
      </c>
      <c r="B5" s="120" t="s">
        <v>283</v>
      </c>
      <c r="C5" s="124" t="str">
        <f>'2.1_EOV_EBV_STATUS'!I15</f>
        <v xml:space="preserve">timing of NDVI annual peak: seagrass, MPB, and green macroalgae </v>
      </c>
      <c r="D5" s="127" t="str">
        <f>'2.1_EOV_EBV_STATUS'!J15</f>
        <v>1.2 .5 .SEA.INT</v>
      </c>
      <c r="E5" s="119" t="s">
        <v>284</v>
      </c>
      <c r="F5" s="119" t="s">
        <v>285</v>
      </c>
      <c r="G5" s="119" t="s">
        <v>286</v>
      </c>
      <c r="H5" s="164" t="s">
        <v>288</v>
      </c>
      <c r="K5" s="1"/>
    </row>
    <row r="6" spans="1:11" ht="28.8" x14ac:dyDescent="0.3">
      <c r="A6" s="163">
        <v>1</v>
      </c>
      <c r="B6" s="120" t="s">
        <v>283</v>
      </c>
      <c r="C6" s="124" t="str">
        <f>'2.1_EOV_EBV_STATUS'!I21</f>
        <v xml:space="preserve">seagrass species diversity </v>
      </c>
      <c r="D6" s="127" t="str">
        <f>'2.1_EOV_EBV_STATUS'!J21</f>
        <v>1.3 .11.SEA.INT</v>
      </c>
      <c r="E6" s="119" t="s">
        <v>284</v>
      </c>
      <c r="F6" s="119" t="s">
        <v>285</v>
      </c>
      <c r="G6" s="119" t="s">
        <v>286</v>
      </c>
      <c r="H6" s="164" t="s">
        <v>287</v>
      </c>
      <c r="K6" s="1"/>
    </row>
    <row r="7" spans="1:11" ht="28.8" x14ac:dyDescent="0.3">
      <c r="A7" s="163">
        <v>1</v>
      </c>
      <c r="B7" s="119" t="s">
        <v>283</v>
      </c>
      <c r="C7" s="125" t="str">
        <f>'2.1_EOV_EBV_STATUS'!I24</f>
        <v>epiphytes (seagrass, macroalgae)</v>
      </c>
      <c r="D7" s="127" t="str">
        <f>'2.1_EOV_EBV_STATUS'!J24</f>
        <v>1.3 .14.SEA.INT</v>
      </c>
      <c r="E7" s="119" t="s">
        <v>284</v>
      </c>
      <c r="F7" s="119" t="s">
        <v>285</v>
      </c>
      <c r="G7" s="119" t="s">
        <v>286</v>
      </c>
      <c r="H7" s="164" t="s">
        <v>289</v>
      </c>
      <c r="K7" s="1"/>
    </row>
    <row r="8" spans="1:11" ht="28.8" x14ac:dyDescent="0.3">
      <c r="A8" s="163">
        <v>1</v>
      </c>
      <c r="B8" s="120" t="s">
        <v>283</v>
      </c>
      <c r="C8" s="124" t="str">
        <f>'2.1_EOV_EBV_STATUS'!I25</f>
        <v>percent cover: seagrass</v>
      </c>
      <c r="D8" s="127" t="str">
        <f>'2.1_EOV_EBV_STATUS'!J25</f>
        <v>1.4 .15.SEA.INT</v>
      </c>
      <c r="E8" s="119" t="s">
        <v>284</v>
      </c>
      <c r="F8" s="119" t="s">
        <v>285</v>
      </c>
      <c r="G8" s="119" t="s">
        <v>286</v>
      </c>
      <c r="H8" s="164" t="s">
        <v>287</v>
      </c>
      <c r="K8" s="1"/>
    </row>
    <row r="9" spans="1:11" ht="28.8" x14ac:dyDescent="0.3">
      <c r="A9" s="163">
        <v>1</v>
      </c>
      <c r="B9" s="120" t="s">
        <v>283</v>
      </c>
      <c r="C9" s="124" t="str">
        <f>'2.1_EOV_EBV_STATUS'!I26</f>
        <v>Extent: seagrass</v>
      </c>
      <c r="D9" s="127" t="str">
        <f>'2.1_EOV_EBV_STATUS'!J26</f>
        <v>1.4 .16.SEA.INT</v>
      </c>
      <c r="E9" s="119" t="s">
        <v>284</v>
      </c>
      <c r="F9" s="119" t="s">
        <v>285</v>
      </c>
      <c r="G9" s="119" t="s">
        <v>286</v>
      </c>
      <c r="H9" s="164" t="s">
        <v>287</v>
      </c>
      <c r="K9" s="1"/>
    </row>
    <row r="10" spans="1:11" ht="43.2" x14ac:dyDescent="0.3">
      <c r="A10" s="163">
        <v>1</v>
      </c>
      <c r="B10" s="120" t="s">
        <v>283</v>
      </c>
      <c r="C10" s="126" t="str">
        <f>'2.1_EOV_EBV_STATUS'!I28</f>
        <v> seagrass total biomass (modeled below-ground biomass + measured above-ground biomass)</v>
      </c>
      <c r="D10" s="127" t="str">
        <f>'2.1_EOV_EBV_STATUS'!J28</f>
        <v>1.4 .18.SEA.INT</v>
      </c>
      <c r="E10" s="119" t="s">
        <v>284</v>
      </c>
      <c r="F10" s="119" t="s">
        <v>285</v>
      </c>
      <c r="G10" s="119" t="s">
        <v>286</v>
      </c>
      <c r="H10" s="164" t="s">
        <v>287</v>
      </c>
      <c r="K10" s="1"/>
    </row>
    <row r="11" spans="1:11" ht="28.8" x14ac:dyDescent="0.3">
      <c r="A11" s="133">
        <v>2</v>
      </c>
      <c r="B11" s="157" t="s">
        <v>283</v>
      </c>
      <c r="C11" s="178" t="str">
        <f>'2.1_EOV_EBV_STATUS'!I30</f>
        <v>seagrass primary production (modelling)</v>
      </c>
      <c r="D11" s="167" t="str">
        <f>'2.1_EOV_EBV_STATUS'!J30</f>
        <v>10.5 .20.SEA.INT</v>
      </c>
      <c r="E11" s="168" t="s">
        <v>284</v>
      </c>
      <c r="F11" s="168" t="s">
        <v>285</v>
      </c>
      <c r="G11" s="168" t="s">
        <v>286</v>
      </c>
      <c r="H11" s="179" t="s">
        <v>287</v>
      </c>
      <c r="K11" s="1"/>
    </row>
    <row r="12" spans="1:11" x14ac:dyDescent="0.3">
      <c r="K12"/>
    </row>
    <row r="13" spans="1:11" x14ac:dyDescent="0.3">
      <c r="K13"/>
    </row>
    <row r="14" spans="1:11" x14ac:dyDescent="0.3">
      <c r="K14"/>
    </row>
    <row r="15" spans="1:11" x14ac:dyDescent="0.3">
      <c r="K15"/>
    </row>
    <row r="16" spans="1:11" x14ac:dyDescent="0.3">
      <c r="K1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6C05-3820-48F9-A4FB-5B1EDB78C7EF}">
  <dimension ref="A1:M11"/>
  <sheetViews>
    <sheetView topLeftCell="B1" zoomScale="80" zoomScaleNormal="80" workbookViewId="0">
      <pane ySplit="1" topLeftCell="A2" activePane="bottomLeft" state="frozen"/>
      <selection pane="bottomLeft" activeCell="G16" sqref="G16"/>
    </sheetView>
  </sheetViews>
  <sheetFormatPr defaultColWidth="8.6640625" defaultRowHeight="14.4" x14ac:dyDescent="0.3"/>
  <cols>
    <col min="1" max="1" width="14.88671875" style="6" customWidth="1"/>
    <col min="2" max="2" width="18.6640625" bestFit="1" customWidth="1"/>
    <col min="3" max="3" width="27.109375" style="12" bestFit="1" customWidth="1"/>
    <col min="4" max="4" width="18.109375" style="12" bestFit="1" customWidth="1"/>
    <col min="5" max="5" width="37.44140625" style="9" customWidth="1"/>
    <col min="6" max="6" width="77.109375" customWidth="1"/>
    <col min="7" max="11" width="25.6640625" style="1" customWidth="1"/>
    <col min="12" max="12" width="25.6640625" bestFit="1" customWidth="1"/>
    <col min="13" max="13" width="27.6640625" customWidth="1"/>
  </cols>
  <sheetData>
    <row r="1" spans="1:13" ht="54" x14ac:dyDescent="0.3">
      <c r="A1" s="137" t="s">
        <v>280</v>
      </c>
      <c r="B1" s="138" t="s">
        <v>24</v>
      </c>
      <c r="C1" s="138" t="s">
        <v>51</v>
      </c>
      <c r="D1" s="138" t="s">
        <v>281</v>
      </c>
      <c r="E1" s="138" t="s">
        <v>154</v>
      </c>
      <c r="F1" s="138" t="s">
        <v>155</v>
      </c>
      <c r="G1" s="138" t="s">
        <v>156</v>
      </c>
      <c r="H1" s="138" t="s">
        <v>157</v>
      </c>
      <c r="I1" s="138" t="s">
        <v>158</v>
      </c>
      <c r="J1" s="138" t="s">
        <v>159</v>
      </c>
      <c r="K1" s="138" t="s">
        <v>160</v>
      </c>
      <c r="L1" s="170" t="s">
        <v>290</v>
      </c>
      <c r="M1" s="5"/>
    </row>
    <row r="2" spans="1:13" ht="28.8" x14ac:dyDescent="0.3">
      <c r="A2" s="171">
        <v>1</v>
      </c>
      <c r="B2" s="172" t="s">
        <v>291</v>
      </c>
      <c r="C2" s="173" t="str">
        <f>'2.2_RS_Product_Requirements'!C2</f>
        <v>presence/absence: seagrass</v>
      </c>
      <c r="D2" s="174" t="str">
        <f>'2.2_RS_Product_Requirements'!D2</f>
        <v>1.1 .1 .SEA.INT</v>
      </c>
      <c r="E2" s="172" t="s">
        <v>292</v>
      </c>
      <c r="F2" s="172" t="s">
        <v>293</v>
      </c>
      <c r="G2" s="175" t="s">
        <v>294</v>
      </c>
      <c r="H2" s="172" t="s">
        <v>295</v>
      </c>
      <c r="I2" s="175" t="s">
        <v>296</v>
      </c>
      <c r="J2" s="175" t="s">
        <v>297</v>
      </c>
      <c r="K2" s="175" t="s">
        <v>298</v>
      </c>
      <c r="L2" s="176" t="s">
        <v>299</v>
      </c>
    </row>
    <row r="3" spans="1:13" ht="28.8" x14ac:dyDescent="0.3">
      <c r="A3" s="163">
        <v>1</v>
      </c>
      <c r="B3" s="120" t="s">
        <v>291</v>
      </c>
      <c r="C3" s="123" t="str">
        <f>'2.2_RS_Product_Requirements'!C3</f>
        <v xml:space="preserve">Seagrass above-ground biomass </v>
      </c>
      <c r="D3" s="127" t="str">
        <f>'2.2_RS_Product_Requirements'!D3</f>
        <v>1.1 .3 .SEA.INT</v>
      </c>
      <c r="E3" s="120" t="s">
        <v>292</v>
      </c>
      <c r="F3" s="120" t="s">
        <v>300</v>
      </c>
      <c r="G3" s="119" t="s">
        <v>294</v>
      </c>
      <c r="H3" s="120" t="s">
        <v>295</v>
      </c>
      <c r="I3" s="119" t="s">
        <v>296</v>
      </c>
      <c r="J3" s="119" t="s">
        <v>301</v>
      </c>
      <c r="K3" s="119" t="s">
        <v>302</v>
      </c>
      <c r="L3" s="164" t="s">
        <v>302</v>
      </c>
    </row>
    <row r="4" spans="1:13" s="27" customFormat="1" ht="28.8" x14ac:dyDescent="0.3">
      <c r="A4" s="163">
        <v>1</v>
      </c>
      <c r="B4" s="120" t="s">
        <v>291</v>
      </c>
      <c r="C4" s="123" t="str">
        <f>'2.2_RS_Product_Requirements'!C4</f>
        <v>Seagrass density (percent cover)</v>
      </c>
      <c r="D4" s="127" t="str">
        <f>'2.2_RS_Product_Requirements'!D4</f>
        <v>1.1 .4 .SEA.INT</v>
      </c>
      <c r="E4" s="120" t="s">
        <v>292</v>
      </c>
      <c r="F4" s="120" t="s">
        <v>303</v>
      </c>
      <c r="G4" s="119" t="s">
        <v>294</v>
      </c>
      <c r="H4" s="120" t="s">
        <v>295</v>
      </c>
      <c r="I4" s="119" t="s">
        <v>296</v>
      </c>
      <c r="J4" s="119" t="s">
        <v>304</v>
      </c>
      <c r="K4" s="119" t="s">
        <v>305</v>
      </c>
      <c r="L4" s="164" t="s">
        <v>299</v>
      </c>
    </row>
    <row r="5" spans="1:13" ht="43.2" x14ac:dyDescent="0.3">
      <c r="A5" s="163">
        <v>1</v>
      </c>
      <c r="B5" s="120" t="s">
        <v>291</v>
      </c>
      <c r="C5" s="123" t="str">
        <f>'2.2_RS_Product_Requirements'!C5</f>
        <v xml:space="preserve">timing of NDVI annual peak: seagrass, MPB, and green macroalgae </v>
      </c>
      <c r="D5" s="127" t="str">
        <f>'2.2_RS_Product_Requirements'!D5</f>
        <v>1.2 .5 .SEA.INT</v>
      </c>
      <c r="E5" s="120" t="s">
        <v>292</v>
      </c>
      <c r="F5" s="120" t="s">
        <v>306</v>
      </c>
      <c r="G5" s="119" t="s">
        <v>294</v>
      </c>
      <c r="H5" s="120" t="s">
        <v>295</v>
      </c>
      <c r="I5" s="119" t="s">
        <v>296</v>
      </c>
      <c r="J5" s="119" t="s">
        <v>307</v>
      </c>
      <c r="K5" s="119" t="s">
        <v>302</v>
      </c>
      <c r="L5" s="164" t="s">
        <v>302</v>
      </c>
    </row>
    <row r="6" spans="1:13" ht="43.2" x14ac:dyDescent="0.3">
      <c r="A6" s="163">
        <v>1</v>
      </c>
      <c r="B6" s="120" t="s">
        <v>291</v>
      </c>
      <c r="C6" s="123" t="str">
        <f>'2.2_RS_Product_Requirements'!C6</f>
        <v xml:space="preserve">seagrass species diversity </v>
      </c>
      <c r="D6" s="127" t="str">
        <f>'2.2_RS_Product_Requirements'!D6</f>
        <v>1.3 .11.SEA.INT</v>
      </c>
      <c r="E6" s="119" t="s">
        <v>308</v>
      </c>
      <c r="F6" s="120" t="s">
        <v>309</v>
      </c>
      <c r="G6" s="119" t="s">
        <v>294</v>
      </c>
      <c r="H6" s="119"/>
      <c r="I6" s="119"/>
      <c r="J6" s="119"/>
      <c r="K6" s="119" t="s">
        <v>310</v>
      </c>
      <c r="L6" s="164" t="s">
        <v>311</v>
      </c>
    </row>
    <row r="7" spans="1:13" ht="28.8" x14ac:dyDescent="0.3">
      <c r="A7" s="163">
        <v>1</v>
      </c>
      <c r="B7" s="120" t="s">
        <v>291</v>
      </c>
      <c r="C7" s="129" t="str">
        <f>'2.2_RS_Product_Requirements'!C7</f>
        <v>epiphytes (seagrass, macroalgae)</v>
      </c>
      <c r="D7" s="127" t="str">
        <f>'2.2_RS_Product_Requirements'!D7</f>
        <v>1.3 .14.SEA.INT</v>
      </c>
      <c r="E7" s="120" t="s">
        <v>312</v>
      </c>
      <c r="F7" s="120"/>
      <c r="G7" s="119"/>
      <c r="H7" s="119"/>
      <c r="I7" s="119"/>
      <c r="J7" s="119"/>
      <c r="K7" s="119"/>
      <c r="L7" s="164"/>
    </row>
    <row r="8" spans="1:13" ht="43.2" x14ac:dyDescent="0.3">
      <c r="A8" s="163">
        <v>1</v>
      </c>
      <c r="B8" s="120" t="s">
        <v>291</v>
      </c>
      <c r="C8" s="123" t="str">
        <f>'2.2_RS_Product_Requirements'!C8</f>
        <v>percent cover: seagrass</v>
      </c>
      <c r="D8" s="127" t="str">
        <f>'2.2_RS_Product_Requirements'!D8</f>
        <v>1.4 .15.SEA.INT</v>
      </c>
      <c r="E8" s="120" t="s">
        <v>292</v>
      </c>
      <c r="F8" s="119" t="s">
        <v>313</v>
      </c>
      <c r="G8" s="119" t="s">
        <v>294</v>
      </c>
      <c r="H8" s="120" t="s">
        <v>295</v>
      </c>
      <c r="I8" s="119" t="s">
        <v>296</v>
      </c>
      <c r="J8" s="119" t="s">
        <v>314</v>
      </c>
      <c r="K8" s="119" t="s">
        <v>315</v>
      </c>
      <c r="L8" s="164" t="s">
        <v>311</v>
      </c>
    </row>
    <row r="9" spans="1:13" ht="28.8" x14ac:dyDescent="0.3">
      <c r="A9" s="163">
        <v>1</v>
      </c>
      <c r="B9" s="120" t="s">
        <v>291</v>
      </c>
      <c r="C9" s="123" t="str">
        <f>'2.2_RS_Product_Requirements'!C9</f>
        <v>Extent: seagrass</v>
      </c>
      <c r="D9" s="127" t="str">
        <f>'2.2_RS_Product_Requirements'!D9</f>
        <v>1.4 .16.SEA.INT</v>
      </c>
      <c r="E9" s="120" t="s">
        <v>292</v>
      </c>
      <c r="F9" s="120" t="s">
        <v>293</v>
      </c>
      <c r="G9" s="119" t="s">
        <v>294</v>
      </c>
      <c r="H9" s="120" t="s">
        <v>295</v>
      </c>
      <c r="I9" s="119" t="s">
        <v>296</v>
      </c>
      <c r="J9" s="119" t="s">
        <v>316</v>
      </c>
      <c r="K9" s="119" t="s">
        <v>317</v>
      </c>
      <c r="L9" s="164" t="s">
        <v>311</v>
      </c>
    </row>
    <row r="10" spans="1:13" ht="57.6" x14ac:dyDescent="0.3">
      <c r="A10" s="163">
        <v>2</v>
      </c>
      <c r="B10" s="120" t="s">
        <v>291</v>
      </c>
      <c r="C10" s="130" t="str">
        <f>'2.2_RS_Product_Requirements'!C10</f>
        <v> seagrass total biomass (modeled below-ground biomass + measured above-ground biomass)</v>
      </c>
      <c r="D10" s="127" t="str">
        <f>'2.2_RS_Product_Requirements'!D10</f>
        <v>1.4 .18.SEA.INT</v>
      </c>
      <c r="E10" s="120" t="s">
        <v>318</v>
      </c>
      <c r="F10" s="120"/>
      <c r="G10" s="119"/>
      <c r="H10" s="119"/>
      <c r="I10" s="119"/>
      <c r="J10" s="119"/>
      <c r="K10" s="119"/>
      <c r="L10" s="165"/>
    </row>
    <row r="11" spans="1:13" ht="28.8" x14ac:dyDescent="0.3">
      <c r="A11" s="133">
        <v>2</v>
      </c>
      <c r="B11" s="157" t="s">
        <v>291</v>
      </c>
      <c r="C11" s="166" t="str">
        <f>'2.2_RS_Product_Requirements'!C11</f>
        <v>seagrass primary production (modelling)</v>
      </c>
      <c r="D11" s="167" t="str">
        <f>'2.2_RS_Product_Requirements'!D11</f>
        <v>10.5 .20.SEA.INT</v>
      </c>
      <c r="E11" s="157" t="s">
        <v>318</v>
      </c>
      <c r="F11" s="157"/>
      <c r="G11" s="168"/>
      <c r="H11" s="168"/>
      <c r="I11" s="168"/>
      <c r="J11" s="168"/>
      <c r="K11" s="168"/>
      <c r="L11" s="169"/>
    </row>
  </sheetData>
  <pageMargins left="0.7" right="0.7" top="0.75" bottom="0.75" header="0.3" footer="0.3"/>
  <pageSetup paperSize="9"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E8FD-3542-433A-AF74-E8FABC65B765}">
  <dimension ref="A1:G15"/>
  <sheetViews>
    <sheetView workbookViewId="0">
      <selection activeCell="F30" sqref="F30"/>
    </sheetView>
  </sheetViews>
  <sheetFormatPr defaultColWidth="8.6640625" defaultRowHeight="19.2" customHeight="1" x14ac:dyDescent="0.3"/>
  <cols>
    <col min="1" max="1" width="9.109375" style="10" bestFit="1" customWidth="1"/>
    <col min="2" max="2" width="77.6640625" style="12" customWidth="1"/>
    <col min="3" max="3" width="29.109375" bestFit="1" customWidth="1"/>
    <col min="4" max="4" width="40.5546875" bestFit="1" customWidth="1"/>
    <col min="5" max="5" width="32.6640625" customWidth="1"/>
    <col min="6" max="6" width="50.33203125" bestFit="1" customWidth="1"/>
    <col min="7" max="7" width="22.33203125" customWidth="1"/>
    <col min="8" max="8" width="14.109375" bestFit="1" customWidth="1"/>
  </cols>
  <sheetData>
    <row r="1" spans="1:7" ht="36" x14ac:dyDescent="0.35">
      <c r="A1" s="146" t="s">
        <v>319</v>
      </c>
      <c r="B1" s="147" t="s">
        <v>177</v>
      </c>
      <c r="C1" s="147" t="s">
        <v>320</v>
      </c>
      <c r="D1" s="148" t="s">
        <v>321</v>
      </c>
      <c r="E1" s="149" t="s">
        <v>164</v>
      </c>
      <c r="F1" s="146" t="s">
        <v>322</v>
      </c>
    </row>
    <row r="2" spans="1:7" ht="31.2" x14ac:dyDescent="0.3">
      <c r="A2" s="150" t="s">
        <v>323</v>
      </c>
      <c r="B2" s="151" t="s">
        <v>197</v>
      </c>
      <c r="C2" s="152" t="s">
        <v>219</v>
      </c>
      <c r="D2" s="159" t="str">
        <f>'2.3_Algorithm_req_in_val'!C2</f>
        <v>presence/absence: seagrass</v>
      </c>
      <c r="E2" s="160" t="str">
        <f>'2.3_Algorithm_req_in_val'!D2</f>
        <v>1.1 .1 .SEA.INT</v>
      </c>
      <c r="F2" s="153" t="s">
        <v>199</v>
      </c>
    </row>
    <row r="3" spans="1:7" ht="31.2" x14ac:dyDescent="0.3">
      <c r="A3" s="131" t="s">
        <v>323</v>
      </c>
      <c r="B3" s="144" t="s">
        <v>197</v>
      </c>
      <c r="C3" s="120" t="s">
        <v>219</v>
      </c>
      <c r="D3" s="122" t="str">
        <f>'2.3_Algorithm_req_in_val'!C3</f>
        <v xml:space="preserve">Seagrass above-ground biomass </v>
      </c>
      <c r="E3" s="145" t="str">
        <f>'2.3_Algorithm_req_in_val'!D3</f>
        <v>1.1 .3 .SEA.INT</v>
      </c>
      <c r="F3" s="154" t="s">
        <v>199</v>
      </c>
    </row>
    <row r="4" spans="1:7" ht="46.8" x14ac:dyDescent="0.3">
      <c r="A4" s="131" t="s">
        <v>323</v>
      </c>
      <c r="B4" s="144" t="s">
        <v>197</v>
      </c>
      <c r="C4" s="120" t="s">
        <v>219</v>
      </c>
      <c r="D4" s="122" t="str">
        <f>'2.3_Algorithm_req_in_val'!C4</f>
        <v>Seagrass density (percent cover)</v>
      </c>
      <c r="E4" s="145" t="str">
        <f>'2.3_Algorithm_req_in_val'!D4</f>
        <v>1.1 .4 .SEA.INT</v>
      </c>
      <c r="F4" s="154" t="s">
        <v>227</v>
      </c>
    </row>
    <row r="5" spans="1:7" ht="46.8" x14ac:dyDescent="0.3">
      <c r="A5" s="131" t="s">
        <v>323</v>
      </c>
      <c r="B5" s="144" t="s">
        <v>197</v>
      </c>
      <c r="C5" s="120" t="s">
        <v>219</v>
      </c>
      <c r="D5" s="122" t="str">
        <f>'2.3_Algorithm_req_in_val'!C5</f>
        <v xml:space="preserve">timing of NDVI annual peak: seagrass, MPB, and green macroalgae </v>
      </c>
      <c r="E5" s="145" t="str">
        <f>'2.3_Algorithm_req_in_val'!D5</f>
        <v>1.2 .5 .SEA.INT</v>
      </c>
      <c r="F5" s="154" t="s">
        <v>227</v>
      </c>
    </row>
    <row r="6" spans="1:7" ht="46.8" x14ac:dyDescent="0.3">
      <c r="A6" s="131" t="s">
        <v>323</v>
      </c>
      <c r="B6" s="144" t="s">
        <v>197</v>
      </c>
      <c r="C6" s="120" t="s">
        <v>219</v>
      </c>
      <c r="D6" s="128" t="str">
        <f>'2.3_Algorithm_req_in_val'!C7</f>
        <v>epiphytes (seagrass, macroalgae)</v>
      </c>
      <c r="E6" s="145" t="str">
        <f>'2.3_Algorithm_req_in_val'!D7</f>
        <v>1.3 .14.SEA.INT</v>
      </c>
      <c r="F6" s="154" t="s">
        <v>227</v>
      </c>
    </row>
    <row r="7" spans="1:7" ht="31.2" x14ac:dyDescent="0.3">
      <c r="A7" s="131" t="s">
        <v>323</v>
      </c>
      <c r="B7" s="144" t="s">
        <v>197</v>
      </c>
      <c r="C7" s="120" t="s">
        <v>219</v>
      </c>
      <c r="D7" s="122" t="str">
        <f>'2.3_Algorithm_req_in_val'!C8</f>
        <v>percent cover: seagrass</v>
      </c>
      <c r="E7" s="145" t="str">
        <f>'2.3_Algorithm_req_in_val'!D8</f>
        <v>1.4 .15.SEA.INT</v>
      </c>
      <c r="F7" s="154" t="s">
        <v>199</v>
      </c>
    </row>
    <row r="8" spans="1:7" ht="31.2" x14ac:dyDescent="0.3">
      <c r="A8" s="155" t="s">
        <v>323</v>
      </c>
      <c r="B8" s="156" t="s">
        <v>197</v>
      </c>
      <c r="C8" s="157" t="s">
        <v>219</v>
      </c>
      <c r="D8" s="161" t="str">
        <f>'2.3_Algorithm_req_in_val'!C9</f>
        <v>Extent: seagrass</v>
      </c>
      <c r="E8" s="162" t="str">
        <f>'2.3_Algorithm_req_in_val'!D9</f>
        <v>1.4 .16.SEA.INT</v>
      </c>
      <c r="F8" s="158" t="s">
        <v>199</v>
      </c>
    </row>
    <row r="9" spans="1:7" ht="19.2" customHeight="1" x14ac:dyDescent="0.3">
      <c r="D9" s="61"/>
    </row>
    <row r="10" spans="1:7" ht="19.2" customHeight="1" x14ac:dyDescent="0.3">
      <c r="E10" s="8"/>
    </row>
    <row r="11" spans="1:7" ht="14.4" x14ac:dyDescent="0.3"/>
    <row r="12" spans="1:7" ht="14.4" x14ac:dyDescent="0.3"/>
    <row r="13" spans="1:7" ht="14.4" x14ac:dyDescent="0.3">
      <c r="E13" s="12"/>
    </row>
    <row r="14" spans="1:7" s="31" customFormat="1" ht="15.6" x14ac:dyDescent="0.3">
      <c r="A14" s="29"/>
      <c r="B14" s="12"/>
      <c r="E14" s="12"/>
      <c r="F14"/>
      <c r="G14"/>
    </row>
    <row r="15" spans="1:7" s="31" customFormat="1" ht="19.2" customHeight="1" x14ac:dyDescent="0.3">
      <c r="A15" s="29"/>
      <c r="B15" s="30"/>
    </row>
  </sheetData>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BC7DE-E9E5-4FE7-A9E5-5C68758652E6}">
  <dimension ref="A1:J5"/>
  <sheetViews>
    <sheetView workbookViewId="0">
      <selection activeCell="D2" sqref="D2"/>
    </sheetView>
  </sheetViews>
  <sheetFormatPr defaultRowHeight="14.4" x14ac:dyDescent="0.3"/>
  <cols>
    <col min="2" max="2" width="67.33203125" customWidth="1"/>
    <col min="3" max="3" width="40.44140625" customWidth="1"/>
    <col min="4" max="4" width="27.5546875" customWidth="1"/>
    <col min="5" max="5" width="25.33203125" customWidth="1"/>
    <col min="6" max="6" width="21.109375" bestFit="1" customWidth="1"/>
  </cols>
  <sheetData>
    <row r="1" spans="1:10" s="1" customFormat="1" ht="36" x14ac:dyDescent="0.35">
      <c r="A1" s="137" t="s">
        <v>280</v>
      </c>
      <c r="B1" s="138" t="s">
        <v>177</v>
      </c>
      <c r="C1" s="138" t="s">
        <v>324</v>
      </c>
      <c r="D1" s="139" t="s">
        <v>322</v>
      </c>
      <c r="E1" s="139" t="s">
        <v>325</v>
      </c>
      <c r="F1" s="139" t="s">
        <v>326</v>
      </c>
      <c r="G1"/>
      <c r="H1"/>
      <c r="I1"/>
      <c r="J1"/>
    </row>
    <row r="2" spans="1:10" ht="144" x14ac:dyDescent="0.3">
      <c r="A2" s="140">
        <v>3</v>
      </c>
      <c r="B2" s="141" t="s">
        <v>202</v>
      </c>
      <c r="C2" s="142" t="s">
        <v>323</v>
      </c>
      <c r="D2" s="143" t="s">
        <v>204</v>
      </c>
      <c r="E2" s="143" t="s">
        <v>205</v>
      </c>
      <c r="F2" s="197" t="s">
        <v>327</v>
      </c>
    </row>
    <row r="3" spans="1:10" ht="46.8" x14ac:dyDescent="0.3">
      <c r="A3" s="131">
        <v>4</v>
      </c>
      <c r="B3" s="118" t="s">
        <v>209</v>
      </c>
      <c r="C3" s="121" t="s">
        <v>323</v>
      </c>
      <c r="D3" s="118" t="s">
        <v>211</v>
      </c>
      <c r="E3" s="118" t="s">
        <v>212</v>
      </c>
      <c r="F3" s="132"/>
    </row>
    <row r="4" spans="1:10" ht="129.6" x14ac:dyDescent="0.3">
      <c r="A4" s="133">
        <v>5</v>
      </c>
      <c r="B4" s="134" t="s">
        <v>218</v>
      </c>
      <c r="C4" s="135" t="s">
        <v>323</v>
      </c>
      <c r="D4" s="136" t="s">
        <v>328</v>
      </c>
      <c r="E4" s="136" t="s">
        <v>191</v>
      </c>
      <c r="F4" s="198" t="s">
        <v>329</v>
      </c>
    </row>
    <row r="5" spans="1:10" x14ac:dyDescent="0.3">
      <c r="C5" s="6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8CF3-4E69-4AE7-B3A6-DFDFD19C6117}">
  <dimension ref="A1:A4"/>
  <sheetViews>
    <sheetView workbookViewId="0">
      <selection activeCell="H3" sqref="H3"/>
    </sheetView>
  </sheetViews>
  <sheetFormatPr defaultColWidth="8.6640625" defaultRowHeight="14.4" x14ac:dyDescent="0.3"/>
  <cols>
    <col min="1" max="1" width="78.44140625" customWidth="1"/>
  </cols>
  <sheetData>
    <row r="1" spans="1:1" s="1" customFormat="1" ht="57.6" x14ac:dyDescent="0.3">
      <c r="A1" s="7" t="s">
        <v>330</v>
      </c>
    </row>
    <row r="2" spans="1:1" s="1" customFormat="1" ht="57.6" x14ac:dyDescent="0.3">
      <c r="A2" s="7" t="s">
        <v>330</v>
      </c>
    </row>
    <row r="3" spans="1:1" s="1" customFormat="1" ht="57.6" x14ac:dyDescent="0.3">
      <c r="A3" s="7" t="s">
        <v>330</v>
      </c>
    </row>
    <row r="4" spans="1:1" s="1" customFormat="1" ht="28.8" x14ac:dyDescent="0.3">
      <c r="A4" s="1" t="s">
        <v>331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0CD9BF0C2F534AAB3D40AB6E0E4C3D" ma:contentTypeVersion="16" ma:contentTypeDescription="Create a new document." ma:contentTypeScope="" ma:versionID="68d5889c77b9ece6e41234d0f75077c8">
  <xsd:schema xmlns:xsd="http://www.w3.org/2001/XMLSchema" xmlns:xs="http://www.w3.org/2001/XMLSchema" xmlns:p="http://schemas.microsoft.com/office/2006/metadata/properties" xmlns:ns2="d298337b-000c-4adb-8cc7-8a0ee239c108" xmlns:ns3="20e4f7c7-0b41-42f5-abc0-00d5b4fcd6bf" targetNamespace="http://schemas.microsoft.com/office/2006/metadata/properties" ma:root="true" ma:fieldsID="65412543ab1f05ba1c2a4be9301687a6" ns2:_="" ns3:_="">
    <xsd:import namespace="d298337b-000c-4adb-8cc7-8a0ee239c108"/>
    <xsd:import namespace="20e4f7c7-0b41-42f5-abc0-00d5b4fcd6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8337b-000c-4adb-8cc7-8a0ee239c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7cb688-3852-4548-9408-88b293ba726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0e4f7c7-0b41-42f5-abc0-00d5b4fcd6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94d3b24-0f95-4f89-8177-d2ab9eca85e1}" ma:internalName="TaxCatchAll" ma:showField="CatchAllData" ma:web="20e4f7c7-0b41-42f5-abc0-00d5b4fcd6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e4f7c7-0b41-42f5-abc0-00d5b4fcd6bf">
      <UserInfo>
        <DisplayName>ESA-BIODIVERSITY Members</DisplayName>
        <AccountId>7</AccountId>
        <AccountType/>
      </UserInfo>
    </SharedWithUsers>
    <lcf76f155ced4ddcb4097134ff3c332f xmlns="d298337b-000c-4adb-8cc7-8a0ee239c108">
      <Terms xmlns="http://schemas.microsoft.com/office/infopath/2007/PartnerControls"/>
    </lcf76f155ced4ddcb4097134ff3c332f>
    <TaxCatchAll xmlns="20e4f7c7-0b41-42f5-abc0-00d5b4fcd6b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1C52B2-ADF7-41BA-B0BD-756FE42A3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98337b-000c-4adb-8cc7-8a0ee239c108"/>
    <ds:schemaRef ds:uri="20e4f7c7-0b41-42f5-abc0-00d5b4fcd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DF5F89-38B7-436A-9AE5-AE563F9C6748}">
  <ds:schemaRefs>
    <ds:schemaRef ds:uri="http://schemas.microsoft.com/office/2006/metadata/properties"/>
    <ds:schemaRef ds:uri="http://schemas.microsoft.com/office/infopath/2007/PartnerControls"/>
    <ds:schemaRef ds:uri="20e4f7c7-0b41-42f5-abc0-00d5b4fcd6bf"/>
    <ds:schemaRef ds:uri="d298337b-000c-4adb-8cc7-8a0ee239c108"/>
  </ds:schemaRefs>
</ds:datastoreItem>
</file>

<file path=customXml/itemProps3.xml><?xml version="1.0" encoding="utf-8"?>
<ds:datastoreItem xmlns:ds="http://schemas.openxmlformats.org/officeDocument/2006/customXml" ds:itemID="{5810ABAE-FE20-46BD-83CF-0E5877877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version</vt:lpstr>
      <vt:lpstr>EOV_EBV_STATUS_TEMPLATE</vt:lpstr>
      <vt:lpstr>Instructions_notes</vt:lpstr>
      <vt:lpstr>references</vt:lpstr>
      <vt:lpstr>1_Scientific questions policy</vt:lpstr>
      <vt:lpstr>2.1_EOV_EBV_STATUS</vt:lpstr>
      <vt:lpstr>2.2_RS_Product_Requirements</vt:lpstr>
      <vt:lpstr>2.3_Algorithm_req_in_val</vt:lpstr>
      <vt:lpstr>3.1_change</vt:lpstr>
      <vt:lpstr>3.2_direct drivers</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Martinez Vicente</dc:creator>
  <cp:keywords/>
  <dc:description/>
  <cp:lastModifiedBy>Victor Martinez Vicente</cp:lastModifiedBy>
  <cp:revision/>
  <dcterms:created xsi:type="dcterms:W3CDTF">2022-01-11T14:36:23Z</dcterms:created>
  <dcterms:modified xsi:type="dcterms:W3CDTF">2023-02-01T12:13:25Z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0x010100230CD9BF0C2F534AAB3D40AB6E0E4C3D</vt:lpwstr>
  </property>
  <property fmtid="{D5CDD505-2E9C-101B-9397-08002B2CF9AE}" pid="3" name="MediaServiceImageTags">
    <vt:lpwstr/>
  </property>
</Properties>
</file>