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03"/>
  <workbookPr defaultThemeVersion="166925"/>
  <mc:AlternateContent xmlns:mc="http://schemas.openxmlformats.org/markup-compatibility/2006">
    <mc:Choice Requires="x15">
      <x15ac:absPath xmlns:x15ac="http://schemas.microsoft.com/office/spreadsheetml/2010/11/ac" url="https://pmlacuk.sharepoint.com/sites/ESA-BIODIVERSITY/Shared Documents/WP1-Requirements Baseline/D1.1_requirements baseline/revised_202207/"/>
    </mc:Choice>
  </mc:AlternateContent>
  <xr:revisionPtr revIDLastSave="621" documentId="8_{C0B6C6B8-9663-4AE6-A0F1-891360363833}" xr6:coauthVersionLast="47" xr6:coauthVersionMax="47" xr10:uidLastSave="{D89DF3CA-E39D-40A3-8890-CBDE20D40EEF}"/>
  <bookViews>
    <workbookView xWindow="-1884" yWindow="1152" windowWidth="23304" windowHeight="11244" tabRatio="841" firstSheet="4" activeTab="4" xr2:uid="{00000000-000D-0000-FFFF-FFFF00000000}"/>
  </bookViews>
  <sheets>
    <sheet name="version" sheetId="6" r:id="rId1"/>
    <sheet name="EOV_EBV_STATUS_TEMPLATE" sheetId="19" r:id="rId2"/>
    <sheet name="Instructions_notes" sheetId="12" r:id="rId3"/>
    <sheet name="references" sheetId="20" r:id="rId4"/>
    <sheet name="1_Scientific questions policy" sheetId="17" r:id="rId5"/>
    <sheet name="2.1_EOV_EBV_STATUS" sheetId="16" r:id="rId6"/>
    <sheet name="2.2_RS_Product_Requirements" sheetId="11" r:id="rId7"/>
    <sheet name="2.3_Algorithm_req_in_val" sheetId="8" r:id="rId8"/>
    <sheet name="3.1_change" sheetId="10" r:id="rId9"/>
    <sheet name="3.2_direct drivers" sheetId="18" r:id="rId10"/>
    <sheet name="notes" sheetId="15" r:id="rId11"/>
  </sheets>
  <definedNames>
    <definedName name="_xlnm._FilterDatabase" localSheetId="6" hidden="1">'2.2_RS_Product_Requirements'!$A$1:$H$2</definedName>
    <definedName name="_xlnm._FilterDatabase" localSheetId="7" hidden="1">'2.3_Algorithm_req_in_val'!$A$1:$L$1</definedName>
    <definedName name="_xlnm._FilterDatabase" localSheetId="8" hidden="1">'3.1_change'!$A$1:$G$8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2" i="16" l="1"/>
  <c r="J31" i="16"/>
  <c r="J30" i="16"/>
  <c r="J29" i="16"/>
  <c r="J28" i="16"/>
  <c r="J27" i="16"/>
  <c r="J26" i="16"/>
  <c r="J25" i="16"/>
  <c r="J24" i="16"/>
  <c r="J23" i="16"/>
  <c r="J22" i="16"/>
  <c r="J21" i="16"/>
  <c r="J20" i="16"/>
  <c r="J19" i="16"/>
  <c r="J18" i="16"/>
  <c r="J17" i="16"/>
  <c r="J16" i="16"/>
  <c r="J15" i="16"/>
  <c r="J14" i="16"/>
  <c r="J13" i="16"/>
  <c r="J12" i="16"/>
  <c r="J11" i="16"/>
  <c r="J32" i="19" l="1"/>
  <c r="J31" i="19"/>
  <c r="J30" i="19"/>
  <c r="J29" i="19"/>
  <c r="J28" i="19"/>
  <c r="J27" i="19"/>
  <c r="J26" i="19"/>
  <c r="J25" i="19"/>
  <c r="J24" i="19"/>
  <c r="J23" i="19"/>
  <c r="J22" i="19"/>
  <c r="J21" i="19"/>
  <c r="J20" i="19"/>
  <c r="J19" i="19"/>
  <c r="J18" i="19"/>
  <c r="J17" i="19"/>
  <c r="J16" i="19"/>
  <c r="J15" i="19"/>
  <c r="J14" i="19"/>
  <c r="J13" i="19"/>
  <c r="J12" i="19"/>
  <c r="J11"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Victor Martinez Vicente</author>
    <author>tc={3B36462D-93B5-4A1A-B8E1-E41AA9D588FC}</author>
    <author>tc={1F9CC21E-B391-4BB1-BEA5-AE788C6CDFCA}</author>
    <author>tc={CCAD584B-8934-4B9B-8DCB-177DB1EFAA92}</author>
    <author>tc={66239E6F-8421-4460-A90C-BB4321D4C4AD}</author>
    <author>tc={1AA8D2A1-5D34-4C38-AC76-47EA80707C99}</author>
    <author>tc={A4E7DE23-D39B-4B72-AD70-22CBF97602A9}</author>
    <author>tc={9DF5EA57-BC4C-4C08-987B-63B541EB273B}</author>
    <author>tc={3FD3AAA3-7977-4E43-92DC-C426BEABFE65}</author>
    <author>tc={44DB78C6-BF58-4B98-A2AE-3487B91A3DE9}</author>
    <author>tc={78D1DB93-1AA6-4658-9A21-D49F73812565}</author>
    <author>tc={BAE3EA36-8CB8-4176-A4B8-E8A4610B75A9}</author>
    <author>tc={FC19B8AD-54F5-4261-9398-1D961086A8F6}</author>
  </authors>
  <commentList>
    <comment ref="L10" authorId="0" shapeId="0" xr:uid="{9D544579-5815-42B4-967F-9EF6CC0384B4}">
      <text>
        <r>
          <rPr>
            <b/>
            <sz val="9"/>
            <color indexed="81"/>
            <rFont val="Tahoma"/>
            <family val="2"/>
          </rPr>
          <t>Victor Martinez Vicente:</t>
        </r>
        <r>
          <rPr>
            <sz val="9"/>
            <color indexed="81"/>
            <rFont val="Tahoma"/>
            <family val="2"/>
          </rPr>
          <t xml:space="preserve">
get from miloanchovich
</t>
        </r>
      </text>
    </comment>
    <comment ref="M10" authorId="0" shapeId="0" xr:uid="{0B39C0BF-3B76-4D7B-AE04-DDF18EE220F0}">
      <text>
        <r>
          <rPr>
            <b/>
            <sz val="9"/>
            <color indexed="81"/>
            <rFont val="Tahoma"/>
            <family val="2"/>
          </rPr>
          <t>Victor Martinez Vicente:</t>
        </r>
        <r>
          <rPr>
            <sz val="9"/>
            <color indexed="81"/>
            <rFont val="Tahoma"/>
            <family val="2"/>
          </rPr>
          <t xml:space="preserve">
get from miloanchovich
</t>
        </r>
      </text>
    </comment>
    <comment ref="D12" authorId="1" shapeId="0" xr:uid="{3B36462D-93B5-4A1A-B8E1-E41AA9D588FC}">
      <text>
        <t>[Threaded comment]
Your version of Excel allows you to read this threaded comment; however, any edits to it will get removed if the file is opened in a newer version of Excel. Learn more: https://go.microsoft.com/fwlink/?linkid=870924
Comment:
    Predicted count of individuals over contiguous spatial and temporal units addressing the global extent of a species group.</t>
      </text>
    </comment>
    <comment ref="H13" authorId="2" shapeId="0" xr:uid="{1F9CC21E-B391-4BB1-BEA5-AE788C6CDFCA}">
      <text>
        <t>[Threaded comment]
Your version of Excel allows you to read this threaded comment; however, any edits to it will get removed if the file is opened in a newer version of Excel. Learn more: https://go.microsoft.com/fwlink/?linkid=870924
Comment:
    @PML team to complete</t>
      </text>
    </comment>
    <comment ref="C14" authorId="3" shapeId="0" xr:uid="{CCAD584B-8934-4B9B-8DCB-177DB1EFAA92}">
      <text>
        <t>[Threaded comment]
Your version of Excel allows you to read this threaded comment; however, any edits to it will get removed if the file is opened in a newer version of Excel. Learn more: https://go.microsoft.com/fwlink/?linkid=870924
Comment:
    population is the number of organisms of the same species
Reply:
    The spatial and temporal variability in the distribution and abundance of species populations.</t>
      </text>
    </comment>
    <comment ref="D14" authorId="4" shapeId="0" xr:uid="{66239E6F-8421-4460-A90C-BB4321D4C4AD}">
      <text>
        <t>[Threaded comment]
Your version of Excel allows you to read this threaded comment; however, any edits to it will get removed if the file is opened in a newer version of Excel. Learn more: https://go.microsoft.com/fwlink/?linkid=870924
Comment:
    not in EBV website</t>
      </text>
    </comment>
    <comment ref="H15" authorId="5" shapeId="0" xr:uid="{1AA8D2A1-5D34-4C38-AC76-47EA80707C99}">
      <text>
        <t>[Threaded comment]
Your version of Excel allows you to read this threaded comment; however, any edits to it will get removed if the file is opened in a newer version of Excel. Learn more: https://go.microsoft.com/fwlink/?linkid=870924
Comment:
    TJ : does this exist?</t>
      </text>
    </comment>
    <comment ref="D16" authorId="6" shapeId="0" xr:uid="{A4E7DE23-D39B-4B72-AD70-22CBF97602A9}">
      <text>
        <t>[Threaded comment]
Your version of Excel allows you to read this threaded comment; however, any edits to it will get removed if the file is opened in a newer version of Excel. Learn more: https://go.microsoft.com/fwlink/?linkid=870924
Comment:
    not in EBV site</t>
      </text>
    </comment>
    <comment ref="D18" authorId="7" shapeId="0" xr:uid="{9DF5EA57-BC4C-4C08-987B-63B541EB273B}">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20" authorId="8" shapeId="0" xr:uid="{3FD3AAA3-7977-4E43-92DC-C426BEABFE65}">
      <text>
        <t>[Threaded comment]
Your version of Excel allows you to read this threaded comment; however, any edits to it will get removed if the file is opened in a newer version of Excel. Learn more: https://go.microsoft.com/fwlink/?linkid=870924
Comment:
    Chemical or physical functions promoting organism fitness and responses to environment.</t>
      </text>
    </comment>
    <comment ref="D22" authorId="9" shapeId="0" xr:uid="{44DB78C6-BF58-4B98-A2AE-3487B91A3DE9}">
      <text>
        <t>[Threaded comment]
Your version of Excel allows you to read this threaded comment; however, any edits to it will get removed if the file is opened in a newer version of Excel. Learn more: https://go.microsoft.com/fwlink/?linkid=870924
Comment:
    The diversity of functional traits of organisms in ecological assemblages.</t>
      </text>
    </comment>
    <comment ref="O23" authorId="10" shapeId="0" xr:uid="{78D1DB93-1AA6-4658-9A21-D49F73812565}">
      <text>
        <t xml:space="preserve">[Threaded comment]
Your version of Excel allows you to read this threaded comment; however, any edits to it will get removed if the file is opened in a newer version of Excel. Learn more: https://go.microsoft.com/fwlink/?linkid=870924
Comment:
    @Stefanie Broszeit is this becasue is the official name of the indicator?? I dont think chla is proxy for plastics :-)
Reply:
    Indeed, it is the name of the indicator. </t>
      </text>
    </comment>
    <comment ref="I32" authorId="11" shapeId="0" xr:uid="{BAE3EA36-8CB8-4176-A4B8-E8A4610B75A9}">
      <text>
        <t>[Threaded comment]
Your version of Excel allows you to read this threaded comment; however, any edits to it will get removed if the file is opened in a newer version of Excel. Learn more: https://go.microsoft.com/fwlink/?linkid=870924
Comment:
    existing data: https://eutrophicationwatch.users.earthengine.app/view/globaleutrophication-watch</t>
      </text>
    </comment>
    <comment ref="I33" authorId="12" shapeId="0" xr:uid="{FC19B8AD-54F5-4261-9398-1D961086A8F6}">
      <text>
        <t>[Threaded comment]
Your version of Excel allows you to read this threaded comment; however, any edits to it will get removed if the file is opened in a newer version of Excel. Learn more: https://go.microsoft.com/fwlink/?linkid=870924
Comment:
    existing data: https://onlinelibrary.wiley.com/doi/10.1111/geb.12693</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Victor Martinez Vicente</author>
  </authors>
  <commentList>
    <comment ref="B21" authorId="0" shapeId="0" xr:uid="{B737DF38-8362-4DAD-8CAA-3178C070F485}">
      <text>
        <r>
          <rPr>
            <b/>
            <sz val="9"/>
            <color indexed="81"/>
            <rFont val="Tahoma"/>
            <family val="2"/>
          </rPr>
          <t>Victor Martinez Vicente:</t>
        </r>
        <r>
          <rPr>
            <sz val="9"/>
            <color indexed="81"/>
            <rFont val="Tahoma"/>
            <family val="2"/>
          </rPr>
          <t xml:space="preserve">
Add details (which wavleenghts specifically, units for variables,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Victor Martinez Vicente</author>
    <author>tc={EDBE07DE-CD2A-4D3A-A31B-143EE1612B1E}</author>
    <author>tc={26DAAFF3-6912-4DCA-B056-4B7DDFEB34BC}</author>
    <author>tc={4ED5086A-A0B9-4983-9BBF-D7A696BC5FF2}</author>
    <author>tc={CCFD7A2C-CF04-4E6D-A325-23E9BF5C8459}</author>
    <author>tc={24534DB1-C447-4585-8B4F-CEFE48CE72BB}</author>
    <author>tc={D1AFA10B-1BD1-4F26-85DA-87630CDF156F}</author>
    <author>tc={5DDADE9B-E1CB-4A48-A0D9-417E2B4546F8}</author>
    <author>tc={DE76B981-3D1D-4494-8F40-E1FE275AE4D8}</author>
    <author>tc={F0646785-644F-44D6-8976-7A7690C243EC}</author>
    <author>tc={F97C8EF5-90EF-4146-9E4D-D4AF326BCBCC}</author>
    <author>tc={C67A4E88-D13F-4561-86D0-AC9340FAD4EE}</author>
  </authors>
  <commentList>
    <comment ref="M10" authorId="0" shapeId="0" xr:uid="{EF49163B-7DD8-40B6-A9B2-E1460891D7B5}">
      <text>
        <r>
          <rPr>
            <b/>
            <sz val="9"/>
            <color indexed="81"/>
            <rFont val="Tahoma"/>
            <family val="2"/>
          </rPr>
          <t>Victor Martinez Vicente:</t>
        </r>
        <r>
          <rPr>
            <sz val="9"/>
            <color indexed="81"/>
            <rFont val="Tahoma"/>
            <family val="2"/>
          </rPr>
          <t xml:space="preserve">
get from miloanchovich
</t>
        </r>
      </text>
    </comment>
    <comment ref="N10" authorId="0" shapeId="0" xr:uid="{B30C7609-BE0A-45F5-B9FF-6224639BC825}">
      <text>
        <r>
          <rPr>
            <b/>
            <sz val="9"/>
            <color indexed="81"/>
            <rFont val="Tahoma"/>
            <family val="2"/>
          </rPr>
          <t>Victor Martinez Vicente:</t>
        </r>
        <r>
          <rPr>
            <sz val="9"/>
            <color indexed="81"/>
            <rFont val="Tahoma"/>
            <family val="2"/>
          </rPr>
          <t xml:space="preserve">
get from miloanchovich
</t>
        </r>
      </text>
    </comment>
    <comment ref="D12" authorId="1" shapeId="0" xr:uid="{EDBE07DE-CD2A-4D3A-A31B-143EE1612B1E}">
      <text>
        <t>[Threaded comment]
Your version of Excel allows you to read this threaded comment; however, any edits to it will get removed if the file is opened in a newer version of Excel. Learn more: https://go.microsoft.com/fwlink/?linkid=870924
Comment:
    Predicted count of individuals over contiguous spatial and temporal units addressing the global extent of a species group.</t>
      </text>
    </comment>
    <comment ref="H13" authorId="2" shapeId="0" xr:uid="{26DAAFF3-6912-4DCA-B056-4B7DDFEB34BC}">
      <text>
        <t>[Threaded comment]
Your version of Excel allows you to read this threaded comment; however, any edits to it will get removed if the file is opened in a newer version of Excel. Learn more: https://go.microsoft.com/fwlink/?linkid=870924
Comment:
    @PML team to complete</t>
      </text>
    </comment>
    <comment ref="C14" authorId="3" shapeId="0" xr:uid="{4ED5086A-A0B9-4983-9BBF-D7A696BC5FF2}">
      <text>
        <t>[Threaded comment]
Your version of Excel allows you to read this threaded comment; however, any edits to it will get removed if the file is opened in a newer version of Excel. Learn more: https://go.microsoft.com/fwlink/?linkid=870924
Comment:
    population is the number of organisms of the same species
Reply:
    The spatial and temporal variability in the distribution and abundance of species populations.</t>
      </text>
    </comment>
    <comment ref="D14" authorId="4" shapeId="0" xr:uid="{CCFD7A2C-CF04-4E6D-A325-23E9BF5C8459}">
      <text>
        <t>[Threaded comment]
Your version of Excel allows you to read this threaded comment; however, any edits to it will get removed if the file is opened in a newer version of Excel. Learn more: https://go.microsoft.com/fwlink/?linkid=870924
Comment:
    not in EBV website</t>
      </text>
    </comment>
    <comment ref="H15" authorId="5" shapeId="0" xr:uid="{24534DB1-C447-4585-8B4F-CEFE48CE72BB}">
      <text>
        <t>[Threaded comment]
Your version of Excel allows you to read this threaded comment; however, any edits to it will get removed if the file is opened in a newer version of Excel. Learn more: https://go.microsoft.com/fwlink/?linkid=870924
Comment:
    TJ : does this exist?</t>
      </text>
    </comment>
    <comment ref="D16" authorId="6" shapeId="0" xr:uid="{D1AFA10B-1BD1-4F26-85DA-87630CDF156F}">
      <text>
        <t>[Threaded comment]
Your version of Excel allows you to read this threaded comment; however, any edits to it will get removed if the file is opened in a newer version of Excel. Learn more: https://go.microsoft.com/fwlink/?linkid=870924
Comment:
    not in EBV site</t>
      </text>
    </comment>
    <comment ref="D18" authorId="7" shapeId="0" xr:uid="{5DDADE9B-E1CB-4A48-A0D9-417E2B4546F8}">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20" authorId="8" shapeId="0" xr:uid="{DE76B981-3D1D-4494-8F40-E1FE275AE4D8}">
      <text>
        <t>[Threaded comment]
Your version of Excel allows you to read this threaded comment; however, any edits to it will get removed if the file is opened in a newer version of Excel. Learn more: https://go.microsoft.com/fwlink/?linkid=870924
Comment:
    Chemical or physical functions promoting organism fitness and responses to environment.</t>
      </text>
    </comment>
    <comment ref="D22" authorId="9" shapeId="0" xr:uid="{F0646785-644F-44D6-8976-7A7690C243EC}">
      <text>
        <t>[Threaded comment]
Your version of Excel allows you to read this threaded comment; however, any edits to it will get removed if the file is opened in a newer version of Excel. Learn more: https://go.microsoft.com/fwlink/?linkid=870924
Comment:
    The diversity of functional traits of organisms in ecological assemblages.</t>
      </text>
    </comment>
    <comment ref="O23" authorId="10" shapeId="0" xr:uid="{F97C8EF5-90EF-4146-9E4D-D4AF326BCBCC}">
      <text>
        <t xml:space="preserve">[Threaded comment]
Your version of Excel allows you to read this threaded comment; however, any edits to it will get removed if the file is opened in a newer version of Excel. Learn more: https://go.microsoft.com/fwlink/?linkid=870924
Comment:
    @Stefanie Broszeit is this becasue is the official name of the indicator?? I dont think chla is proxy for plastics :-)
Reply:
    Indeed, it is the name of the indicator. </t>
      </text>
    </comment>
    <comment ref="I32" authorId="11" shapeId="0" xr:uid="{C67A4E88-D13F-4561-86D0-AC9340FAD4EE}">
      <text>
        <t>[Threaded comment]
Your version of Excel allows you to read this threaded comment; however, any edits to it will get removed if the file is opened in a newer version of Excel. Learn more: https://go.microsoft.com/fwlink/?linkid=870924
Comment:
    existing data: https://eutrophicationwatch.users.earthengine.app/view/globaleutrophication-watch</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Victor Martinez Vicente</author>
  </authors>
  <commentList>
    <comment ref="G1" authorId="0" shapeId="0" xr:uid="{B0B91C85-9C9E-45E0-81B7-EE7457D92BA6}">
      <text>
        <r>
          <rPr>
            <b/>
            <sz val="9"/>
            <color indexed="81"/>
            <rFont val="Tahoma"/>
            <family val="2"/>
          </rPr>
          <t>Victor Martinez Vicente:</t>
        </r>
        <r>
          <rPr>
            <sz val="9"/>
            <color indexed="81"/>
            <rFont val="Tahoma"/>
            <family val="2"/>
          </rPr>
          <t xml:space="preserve">
Add details (which wavleenghts specifically, units for variables, )</t>
        </r>
      </text>
    </comment>
  </commentList>
</comments>
</file>

<file path=xl/sharedStrings.xml><?xml version="1.0" encoding="utf-8"?>
<sst xmlns="http://schemas.openxmlformats.org/spreadsheetml/2006/main" count="688" uniqueCount="284">
  <si>
    <t>Version n</t>
  </si>
  <si>
    <t>date</t>
  </si>
  <si>
    <t>Description</t>
  </si>
  <si>
    <t>no version</t>
  </si>
  <si>
    <t>Initial by vmv</t>
  </si>
  <si>
    <t>v2</t>
  </si>
  <si>
    <t>Post wp1 discussion</t>
  </si>
  <si>
    <t>v2.1</t>
  </si>
  <si>
    <t>revision vmv</t>
  </si>
  <si>
    <t>v2.2</t>
  </si>
  <si>
    <t>revision vmv with comments from group meeting 20/01</t>
  </si>
  <si>
    <t>v2.2_template_phyto</t>
  </si>
  <si>
    <t>template for partners</t>
  </si>
  <si>
    <t>v3</t>
  </si>
  <si>
    <t>renamed as SPTM_template</t>
  </si>
  <si>
    <t>v3.1</t>
  </si>
  <si>
    <t>after chat with stefanie</t>
  </si>
  <si>
    <t>v3.2</t>
  </si>
  <si>
    <t>after meetign with Nantes and PML - final version from Biicome</t>
  </si>
  <si>
    <t>v3.3</t>
  </si>
  <si>
    <t>comments from shubha</t>
  </si>
  <si>
    <t>v3.4</t>
  </si>
  <si>
    <t>comments from ESA, separating EOV</t>
  </si>
  <si>
    <t>Please add bibiliography references as notes</t>
  </si>
  <si>
    <t>EOV</t>
  </si>
  <si>
    <t>Environment</t>
  </si>
  <si>
    <t>PHY-Phytoplankton</t>
  </si>
  <si>
    <t>INT-intertidal</t>
  </si>
  <si>
    <t xml:space="preserve">Please colour </t>
  </si>
  <si>
    <t>microphytobenthos* and benthic invertebrates* are emerging EOV, labelled as "Microbe biomass and diversity" (for microphytobenthos) and "Invertebrate abundance and distribution" in Miloslavich et al (2018)</t>
  </si>
  <si>
    <t>SEA-seagrass</t>
  </si>
  <si>
    <t>SUB-subtidal</t>
  </si>
  <si>
    <t>routine</t>
  </si>
  <si>
    <t>ZOO-sooplankton</t>
  </si>
  <si>
    <t>PEL-pelagic</t>
  </si>
  <si>
    <t>FIS-Fish</t>
  </si>
  <si>
    <t>EPI-Epipelagic</t>
  </si>
  <si>
    <t>TBM-Turtles, birds &amp; mammals</t>
  </si>
  <si>
    <t>MES-Mesopelagic</t>
  </si>
  <si>
    <t>INV-Invertebrate</t>
  </si>
  <si>
    <t>demonstrated in some limited cases</t>
  </si>
  <si>
    <t>MAC-Macroalgae</t>
  </si>
  <si>
    <t xml:space="preserve">not yet proven </t>
  </si>
  <si>
    <t>MPB-Microphytobentos</t>
  </si>
  <si>
    <t>from combining satellite with modelling</t>
  </si>
  <si>
    <t>Q</t>
  </si>
  <si>
    <t xml:space="preserve">Scientific questions </t>
  </si>
  <si>
    <t>EBV class</t>
  </si>
  <si>
    <t>EBV  candidates</t>
  </si>
  <si>
    <t>Examples of Observable EBV</t>
  </si>
  <si>
    <t>Typical remote sensing enabled biodiversity variable name</t>
  </si>
  <si>
    <t>Remote sensing biodiversity products</t>
  </si>
  <si>
    <t>Remote sensing product N (Q.EBVClass.EBV.EOV.Env)</t>
  </si>
  <si>
    <t>Drivers (from Miloslavich et al., 2018; CBD, MSFD)</t>
  </si>
  <si>
    <t>Policy relevant (CBD post 2020?)#</t>
  </si>
  <si>
    <r>
      <t>Policy relevant (MSFD)</t>
    </r>
    <r>
      <rPr>
        <b/>
        <vertAlign val="superscript"/>
        <sz val="14"/>
        <color theme="1"/>
        <rFont val="Calibri"/>
        <family val="2"/>
        <scheme val="minor"/>
      </rPr>
      <t>##</t>
    </r>
  </si>
  <si>
    <t>Aichi targets</t>
  </si>
  <si>
    <t>SDG</t>
  </si>
  <si>
    <t>Specific questions for BiCOME</t>
  </si>
  <si>
    <t>What is the status of biodiversity in the open ocean?</t>
  </si>
  <si>
    <t>1 Species population</t>
  </si>
  <si>
    <t>1 Species distribution</t>
  </si>
  <si>
    <t>Species presence-absence</t>
  </si>
  <si>
    <t>XXX</t>
  </si>
  <si>
    <t>YYY</t>
  </si>
  <si>
    <t>Sustainable use of biodiversity</t>
  </si>
  <si>
    <t>5.0.1 Rate of invasive alien species spread*</t>
  </si>
  <si>
    <t>Aichi Target 9: By 2020, invasive alien species and pathways are identified and prioritized, priority species are controlled or eradicated and measures are in place to manage pathways to prevent their introduction and establishment</t>
  </si>
  <si>
    <t>14.1.1 Index of coastal eutrophication (i) and (ii) floating plastic debris density</t>
  </si>
  <si>
    <t>2 Species (population) abundance</t>
  </si>
  <si>
    <t>Number of individuals of single taxa</t>
  </si>
  <si>
    <t>3 Species (population) biomass</t>
  </si>
  <si>
    <t>Biomass per taxonomic group</t>
  </si>
  <si>
    <t>Ecosystem based management</t>
  </si>
  <si>
    <t>D5C2 — Primary: Chlorophyll a concentrations are not at levels that indicate adverse effects of nutrient enrichment.</t>
  </si>
  <si>
    <t>4 Species (population) structure (Size/vertical distribution)</t>
  </si>
  <si>
    <t>?</t>
  </si>
  <si>
    <t>2 Species traits</t>
  </si>
  <si>
    <t>5 Phenology</t>
  </si>
  <si>
    <t>Timing, such as day of year of flowering, leaf sprouting, egg laying, etc. OF a SPECIES</t>
  </si>
  <si>
    <t>6 Natal dispersion distance</t>
  </si>
  <si>
    <t>NA</t>
  </si>
  <si>
    <t>7 Movement</t>
  </si>
  <si>
    <t>8 Demographic traits</t>
  </si>
  <si>
    <t>9 Morphology traits**</t>
  </si>
  <si>
    <t>Variation in physical attributes of organisms as body mass, of the same SPECIES</t>
  </si>
  <si>
    <t>10 Physiological traits**</t>
  </si>
  <si>
    <t>Chemical concentrations, such as leaf nitrogen or phosphorus concentrations.</t>
  </si>
  <si>
    <t>3 Community Composition</t>
  </si>
  <si>
    <t>11 Taxonomic and phylogenetic diversity</t>
  </si>
  <si>
    <t>The diversity of species identities, and/or phylogenetic positions, of organisms in ecological assemblages.</t>
  </si>
  <si>
    <t>12 Trait diversity**</t>
  </si>
  <si>
    <t>The diversity of functional traits of organisms in ecological assemblages.</t>
  </si>
  <si>
    <t>13 Community abundance</t>
  </si>
  <si>
    <t>Number or density of organisms within a given taxonomic or functional group</t>
  </si>
  <si>
    <t>14 Species interactions//interaction diversity</t>
  </si>
  <si>
    <t>The diversity and structure of multi-trophic interactions between organisms in ecological assemblages.</t>
  </si>
  <si>
    <t>4 Ecosystem structure</t>
  </si>
  <si>
    <t>15 Live cover fraction</t>
  </si>
  <si>
    <t>The horizontal (or projected) fraction of area covered by living organisms, such as vegetation, macroalgae or live hard coral.</t>
  </si>
  <si>
    <t xml:space="preserve">16 Ecosystem extent and fragmentation </t>
  </si>
  <si>
    <t>17 Ecosystem distribution</t>
  </si>
  <si>
    <t>horizontal distribution of discrete ecosystem units</t>
  </si>
  <si>
    <t>Sustainable use of biodiversity, threat prevention, ecosystem based management</t>
  </si>
  <si>
    <t>A.0.4 Species habitat index / 10.0.2 Ecosystems providing reduced coastal erosion, flood protection and other services)</t>
  </si>
  <si>
    <t>D1C6 — Primary: The condition of the habitat type, including its biotic and abiotic structure and its functions (e.g. its typical species composition and their relative abundance, absence of particularly sensitive or fragile species or species providing a key function, size structure of species), is not adversely affected due to anthropogenic pressures.</t>
  </si>
  <si>
    <t>18 Ecosystem vertical profile</t>
  </si>
  <si>
    <t>The vertical distribution of biomass in ecosystems, above and below the sea surface.</t>
  </si>
  <si>
    <t>What is their role in modulating carbon storage in the open ocean?</t>
  </si>
  <si>
    <t>5 Ecosystem functioning</t>
  </si>
  <si>
    <t>19 Ecosystem phenology</t>
  </si>
  <si>
    <t>20 Primary Productivity</t>
  </si>
  <si>
    <t>21 Net ecosystem production*</t>
  </si>
  <si>
    <t>22 Ecosystem disturbances</t>
  </si>
  <si>
    <t>5.0.1 Rate of invasive alien species spread</t>
  </si>
  <si>
    <t>D2C2 — Secondary: Abundance and spatial distribution of established non-indigenous species, particularly of invasive species, contributing significantly to adverse effects on particular species groups or broad habitat types.</t>
  </si>
  <si>
    <t>Spreadsheet</t>
  </si>
  <si>
    <t>0_Scientific questions</t>
  </si>
  <si>
    <t>1_1_EOV_Status</t>
  </si>
  <si>
    <t>Column name</t>
  </si>
  <si>
    <t>Definition</t>
  </si>
  <si>
    <t>sources</t>
  </si>
  <si>
    <t>column</t>
  </si>
  <si>
    <t>Scientific questions</t>
  </si>
  <si>
    <t>Adapted broad scientific questions related to EOV</t>
  </si>
  <si>
    <t>miloslavich et al 2018</t>
  </si>
  <si>
    <t>IPBES 2019</t>
  </si>
  <si>
    <t>BiCOME proposal</t>
  </si>
  <si>
    <t>Essential biodiversity variable class</t>
  </si>
  <si>
    <t>GEO BON Strategy for development of Essential Biodiversity Variables Version 2.0 Produced by
GEO BON Management Committee Jan 2017</t>
  </si>
  <si>
    <t>Pereira et al 2013</t>
  </si>
  <si>
    <t>EBV</t>
  </si>
  <si>
    <t xml:space="preserve">Essential biodiversity variables </t>
  </si>
  <si>
    <t>* is from Muller karger et al 2018</t>
  </si>
  <si>
    <t>** is from skidmore et al 2021</t>
  </si>
  <si>
    <t>https://geobon.org/ebvs/what-are-ebvs/</t>
  </si>
  <si>
    <t xml:space="preserve">Examples of Observables </t>
  </si>
  <si>
    <t>Examples of observables EBV from in situ observations</t>
  </si>
  <si>
    <t>skidmore et al 2021 for some examples supplementary Table 1</t>
  </si>
  <si>
    <t>according to skidmore et al 2021</t>
  </si>
  <si>
    <t>Product obtained from remote sensing (with units)</t>
  </si>
  <si>
    <t>Muller-karger et al 2018</t>
  </si>
  <si>
    <t>Dierssen et al 2021</t>
  </si>
  <si>
    <t># CBD (2020) POST-2020 GLOBAL BIODIVERSITY FRAMEWORK: SCIENTIFIC AND TECHNICAL
INFORMATION TO SUPPORT THE REVIEW OF THE UPDATED GOALS AND TARGETS,
AND RELATED INDICATORS AND BASELINES
PROPOSED INDICATORS AND MONITORING APPROACH FOR THE POST-2020
GLOBAL BIODIVERSITY FRAMEWORK</t>
  </si>
  <si>
    <t>Policy relevant (MSFD)##</t>
  </si>
  <si>
    <t>## European Commission (2017) COMMISSION DECISION (EU) 2017/848, https://eur-lex.europa.eu/legal-content/en/ALL/?uri=CELEX:32017D0848</t>
  </si>
  <si>
    <t>1_2_RS_Requiremnets</t>
  </si>
  <si>
    <t>Requirements for EOV status products</t>
  </si>
  <si>
    <t>Spatial coverage (thres/ideal)</t>
  </si>
  <si>
    <t>Spatial resolution, GSD, m/pixel (Thres/ideal)</t>
  </si>
  <si>
    <t>Temporal coverage (threshold/ideal)</t>
  </si>
  <si>
    <t>Temporal frequency , frequency of observations (e.g. daily, weekly, biweekly, monthly) (thres/ideal)</t>
  </si>
  <si>
    <t>1_3_Algorithm_req_in_val</t>
  </si>
  <si>
    <t>Input and validation requirements for EOV status products</t>
  </si>
  <si>
    <t>Algorithm references</t>
  </si>
  <si>
    <t>Simple algorithm description</t>
  </si>
  <si>
    <t>Input for algorithm (RS)</t>
  </si>
  <si>
    <t>spectral resolution requirements (thres/ideal)</t>
  </si>
  <si>
    <t>Input for algorithm (non-RS)</t>
  </si>
  <si>
    <t>Algorithm Output</t>
  </si>
  <si>
    <t>Validation dataset requirements</t>
  </si>
  <si>
    <t>Validation datasets</t>
  </si>
  <si>
    <t>2_1_change_and_pressures</t>
  </si>
  <si>
    <t>changes and pressures questions</t>
  </si>
  <si>
    <t>Status Remote sensing product N</t>
  </si>
  <si>
    <t>Pilot study</t>
  </si>
  <si>
    <t>Pressure variable</t>
  </si>
  <si>
    <t xml:space="preserve">Presure product </t>
  </si>
  <si>
    <t>Ref number</t>
  </si>
  <si>
    <t>Ref citation in american physicological association 7th edition format</t>
  </si>
  <si>
    <t>Miloslavich, P., Bax, N. J., Simmons, S. E., Klein, E., Appeltans, W., Aburto-Oropeza, O., Andersen Garcia, M., Batten, S. D., Benedetti-Cecchi, L., Checkley Jr., D. M., Chiba, S., Duffy, J. E., Dunn, D. C., Fischer, A., Gunn, J., Kudela, R., Marsac, F., Muller-Karger, F. E., Obura, D., &amp; Shin, Y.-J. (2018). Essential ocean variables for global sustained observations of biodiversity and ecosystem changes. Global Change Biology, 24(6), 2416–2433. https://doi.org/10.1111/gcb.14108</t>
  </si>
  <si>
    <t>Brunier G., Oiry S., Gruet Y., Dubois S., Barillé L., 2022. Topographic analysis of intertidal polychaete reefs (Sabellaria alveolata) at a very high spatial resolution. Remote Sensing, 14,307, 736116, doi: 10.3390/rs14020307</t>
  </si>
  <si>
    <t>Dubois, S., Retière, C., Olivier, F., 2002. Biodiversity associated with Sabellaria alveolata (Polychaeta: Sabellariidae) reefs: Effects of human disturbances. J. Mar. Biol. Assoc. United Kingdom 82, 817–826. https://doi.org/10.1017/S002531540200618</t>
  </si>
  <si>
    <t>Desroy, N., Dubois, S.F., Fournier, J., Ricquiers, L., Le Mao, P., Guerin, L., Gerla, D., Rougerie, M., Legendre, A., 2011. The conservation status of Sabellaria alveolata (L.) (Polychaeta: Sabellariidae) reefs in the Bay of Mont-Saint-Michel. Aquat. Conserv. Mar. Freshw. Ecosyst. 21, 462–471. https://doi.org/https://doi.org/10.1002/aqc.1206</t>
  </si>
  <si>
    <t>Invasions of water bodies by floating vegetation, including water hyacinth (Eichhornia crassipes), are a huge global problem for fisheries, hydropower generation, and transportation. We analyzed floating plant coverage on 20 reservoirs across the world’s tropics and subtropics, using &gt; 30 year time-series of LANDSAT remote-sensing imagery. Despite decades of costly weed control, floating invasion severity is increasing. Floating plant coverage correlates with expanding urban land cover in catchments, implicating urban nutrient sources as plausible drivers. Floating vegetation invasions have undeniable societal costs, but also provide benefits. Water hyacinths efficiently absorb nutrients from eutrophic waters, mitigating nutrient pollution problems. When washed up on shores, plants may become compost, increasing soil fertility. The biomass is increasingly used as a renewable biofuel. We propose a more nuanced perspective on these invasions moving away from futile eradication attempts towards an ecosystem management strategy that minimizes negative impacts while integrating potential social and environmental benefits.</t>
  </si>
  <si>
    <t>Number</t>
  </si>
  <si>
    <t>Questions</t>
  </si>
  <si>
    <t>Category</t>
  </si>
  <si>
    <t>References</t>
  </si>
  <si>
    <t>Pilot study specific questions</t>
  </si>
  <si>
    <t>Direct drivers</t>
  </si>
  <si>
    <t>1 habitat creation and maintenance</t>
  </si>
  <si>
    <t>IPBES Nature's contribution to people</t>
  </si>
  <si>
    <t>CBD Targets</t>
  </si>
  <si>
    <t>Policy questions</t>
  </si>
  <si>
    <t>What is the status of benthic invertebrate abundance?</t>
  </si>
  <si>
    <t>Status</t>
  </si>
  <si>
    <t>Bay of Mt Saint Michel, Bourgneuf Bay</t>
  </si>
  <si>
    <t>What is the extent and condition of polychaete reefs in intertidal areas</t>
  </si>
  <si>
    <t>Climate change - anthropogenic pressures</t>
  </si>
  <si>
    <t xml:space="preserve">Data from monitoring of ecosystem condition in intertidal areas
</t>
  </si>
  <si>
    <r>
      <rPr>
        <sz val="11"/>
        <color rgb="FF000000"/>
        <rFont val="Calibri"/>
      </rPr>
      <t xml:space="preserve">A.0.1 Extent of selected natural ecosystems </t>
    </r>
    <r>
      <rPr>
        <b/>
        <sz val="11"/>
        <color rgb="FF000000"/>
        <rFont val="Calibri"/>
      </rPr>
      <t xml:space="preserve"> (intertidal habitats</t>
    </r>
    <r>
      <rPr>
        <sz val="11"/>
        <color rgb="FF000000"/>
        <rFont val="Calibri"/>
      </rPr>
      <t>)</t>
    </r>
  </si>
  <si>
    <t>WFD Characterise the reef structure and extent</t>
  </si>
  <si>
    <t xml:space="preserve"> What is the change in benthic invertebrate abundance?</t>
  </si>
  <si>
    <t>Change</t>
  </si>
  <si>
    <t>How did the extent and condition of polychaete reefs change over the last decades? (Interannual variability)</t>
  </si>
  <si>
    <t>WFD Identify the proper management time frame</t>
  </si>
  <si>
    <t>How are benthic invertebrates abundance affected by severe events?</t>
  </si>
  <si>
    <t xml:space="preserve">How will polychaete reefs change with climate and anthropogenic pressures?  </t>
  </si>
  <si>
    <t>WFD Identify the drivers</t>
  </si>
  <si>
    <t>Are changes in benthic invertebrate abundance affecting intertidal biodiversity?</t>
  </si>
  <si>
    <t xml:space="preserve">How will change in polychaete reefs structure and extent affect the associated biodiversity  </t>
  </si>
  <si>
    <t>More comprehensive understanding of how human-caused changes to any Essential Biodiversity Variable class (e.g., ecosystem structure) have impacts on others (e.g., community composition) and on nature’s contributions to people</t>
  </si>
  <si>
    <t>A.0.2 Species Habitat Index</t>
  </si>
  <si>
    <t>WFD Create MPAs</t>
  </si>
  <si>
    <t>Intertidal soft-bottom polychaete reefs</t>
  </si>
  <si>
    <t>Related to broad questions</t>
  </si>
  <si>
    <t xml:space="preserve">What is the status (extent, height, structure) of intertidal polychaetes reefs? - </t>
  </si>
  <si>
    <t>Both</t>
  </si>
  <si>
    <t>What is the colonization of polychaete reefs by epibionts?</t>
  </si>
  <si>
    <t xml:space="preserve">Changes in sediment fluxes, anthropogenic pressures
</t>
  </si>
  <si>
    <t xml:space="preserve">High resolution drone data
</t>
  </si>
  <si>
    <t>WFD use epibionts into a reef health index</t>
  </si>
  <si>
    <t>What are the change in intertidal polychaetes reefs</t>
  </si>
  <si>
    <t>2,3,4</t>
  </si>
  <si>
    <t>What is the interannual variability of the two largest intertidal European polychaetes reefs?</t>
  </si>
  <si>
    <t xml:space="preserve">Climate change </t>
  </si>
  <si>
    <t xml:space="preserve">In situ monitoring and drone acquisitions
</t>
  </si>
  <si>
    <t>WFD adapt monitoring</t>
  </si>
  <si>
    <t>How anthropogenic pressures affect polychaetes reefs</t>
  </si>
  <si>
    <t>Does aquaculture affect the status of  polychaetes reefs?</t>
  </si>
  <si>
    <t>Changes in intertidal area use</t>
  </si>
  <si>
    <t xml:space="preserve">Data from monitoring of ecosystem condition in intertidal areas 
</t>
  </si>
  <si>
    <t>7 Regulation of coastal water quality</t>
  </si>
  <si>
    <t>A.0.3 Red List Index</t>
  </si>
  <si>
    <t xml:space="preserve">WFD restrict aquaculture activity </t>
  </si>
  <si>
    <t>Please add bibiliography references in the corresponding tab, here only numbers</t>
  </si>
  <si>
    <t>INV</t>
  </si>
  <si>
    <t xml:space="preserve">INT </t>
  </si>
  <si>
    <t>Intertidal habitat dominating a pixel</t>
  </si>
  <si>
    <t>presence/absence: oysters reef, polychaetes reef</t>
  </si>
  <si>
    <t>A.0.1 Extent of selected natural ecosystems (forest, savannahs and grasslands, wetlands, mangroves, saltmarshes, coral reef, seagrass, macroalgae and intertidal habitats). 5.0.1 Rate of invasive alien species spread*</t>
  </si>
  <si>
    <t>WFD, OSPAR</t>
  </si>
  <si>
    <t>9 10</t>
  </si>
  <si>
    <t xml:space="preserve">Epibiont </t>
  </si>
  <si>
    <t>epibionts (oysters reef, polychaetes reef)</t>
  </si>
  <si>
    <t>Threat prevention, ecosystem based management</t>
  </si>
  <si>
    <t>percent cover intertidal habitat</t>
  </si>
  <si>
    <t>percent cover:oysters reef, polychaetes reef</t>
  </si>
  <si>
    <t>D5C7 — Secondary: The species composition and relative abundance or depth distribution of macrophyte communities achieve values that indicate there is no adverse effect due to nutrient enrichment including via a decrease in water transparency, as follows: (a)in coastal waters, the values set in accordance with Directive 2000/60/EC; (b) should this criterion be relevant for waters beyond coastal waters, values consistent with those for coastal waters under Directive 2000/60/EC. Member States shall establish those values through regional or subregional cooperation.</t>
  </si>
  <si>
    <t>What is the status and extent of the polychaete reefs</t>
  </si>
  <si>
    <t>areal extent intertidal habitat</t>
  </si>
  <si>
    <t>Extent: oysters reef, polychaetes reef</t>
  </si>
  <si>
    <t xml:space="preserve"> D6C3 — Primary: Spatial extent of each habitat type which is adversely affected, through change in its biotic and abiotic structure and its functions (e.g. through changes in species composition and their relative abundance, absence of particularly sensitive or fragile species or species providing a key function, size structure of species), by physical disturbance.</t>
  </si>
  <si>
    <t>What is the quality of the polychaete reefs, how are they changing seasonally, over several years</t>
  </si>
  <si>
    <t>Question N</t>
  </si>
  <si>
    <t>Remote sensing product N</t>
  </si>
  <si>
    <t>Accuracy (thres/ideal)</t>
  </si>
  <si>
    <t>Region of interest for Pilot study</t>
  </si>
  <si>
    <t>invertebrates</t>
  </si>
  <si>
    <t>1.1.1.INV.INT</t>
  </si>
  <si>
    <t>regional / global (european seaside)</t>
  </si>
  <si>
    <t>30m/10m or less</t>
  </si>
  <si>
    <t>2018/1985 to present</t>
  </si>
  <si>
    <t xml:space="preserve"> twice a year (spring, automn) / monthly</t>
  </si>
  <si>
    <t>1.3.14.INV.INT</t>
  </si>
  <si>
    <t>1.4.15.INV.INT</t>
  </si>
  <si>
    <t>Extent:  oysters reef, polychaetes reef</t>
  </si>
  <si>
    <t>1.4.16.INV.INT</t>
  </si>
  <si>
    <t>Validation datasets baseline</t>
  </si>
  <si>
    <t>Benthic invertebrates</t>
  </si>
  <si>
    <t>presence/absence: polychaetes reef</t>
  </si>
  <si>
    <t>Brunier et al. (2022)</t>
  </si>
  <si>
    <t>Multiple band ratios</t>
  </si>
  <si>
    <t>Remote Sensing Reflectance</t>
  </si>
  <si>
    <t>Blue, Green, Red, Red Edge and NIR bands</t>
  </si>
  <si>
    <t>Digital Elevation Model</t>
  </si>
  <si>
    <t>Polychates reef spatial distribution map</t>
  </si>
  <si>
    <t>DEM data</t>
  </si>
  <si>
    <t>in situ data and drone acquisition</t>
  </si>
  <si>
    <t>Epibionts spatial distribution map</t>
  </si>
  <si>
    <t xml:space="preserve">Georeferenced quadrats </t>
  </si>
  <si>
    <t>N</t>
  </si>
  <si>
    <t>Related to status question</t>
  </si>
  <si>
    <t>Status remote sensing product name</t>
  </si>
  <si>
    <t>Pilot study question</t>
  </si>
  <si>
    <t>2, 6</t>
  </si>
  <si>
    <t>1.1.1INV.INT</t>
  </si>
  <si>
    <t>What is the extent of coverage of polychaete reefs in intertidal areas</t>
  </si>
  <si>
    <t>Related to change question</t>
  </si>
  <si>
    <t>Driver data</t>
  </si>
  <si>
    <t>Abiotic climatic data - anthropogenic pressures</t>
  </si>
  <si>
    <t>% Coverage by mixed species (threshold) including vertical and horizontal distribution and depth coverage of community change with=&gt; slope of %coveage etc.. up to now (1998-2022, our baseline trend) and change in slope between (2022-2030 ) i.e. has biodiversity decline trend flattend or increased with time.</t>
  </si>
  <si>
    <t>% cover by mixed community phenology change in trend over 1998-2022 period (as a whole or as 10y parts..)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</si>
</sst>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9"/>
      <color indexed="81"/>
      <name val="Tahoma"/>
      <family val="2"/>
    </font>
    <font>
      <b/>
      <sz val="9"/>
      <color indexed="81"/>
      <name val="Tahoma"/>
      <family val="2"/>
    </font>
    <font>
      <b/>
      <sz val="14"/>
      <color theme="1"/>
      <name val="Calibri"/>
      <family val="2"/>
      <scheme val="minor"/>
    </font>
    <font>
      <u/>
      <sz val="11"/>
      <color theme="10"/>
      <name val="Calibri"/>
      <family val="2"/>
      <scheme val="minor"/>
    </font>
    <font>
      <i/>
      <sz val="11"/>
      <color theme="1"/>
      <name val="Calibri"/>
      <family val="2"/>
      <scheme val="minor"/>
    </font>
    <font>
      <sz val="8"/>
      <name val="Calibri"/>
      <family val="2"/>
      <scheme val="minor"/>
    </font>
    <font>
      <sz val="12"/>
      <color theme="1"/>
      <name val="Calibri"/>
      <family val="2"/>
      <scheme val="minor"/>
    </font>
    <font>
      <sz val="11"/>
      <color rgb="FF000000"/>
      <name val="Calibri"/>
      <family val="2"/>
    </font>
    <font>
      <b/>
      <vertAlign val="superscript"/>
      <sz val="14"/>
      <color theme="1"/>
      <name val="Calibri"/>
      <family val="2"/>
      <scheme val="minor"/>
    </font>
    <font>
      <sz val="11"/>
      <color rgb="FF000000"/>
      <name val="Calibri"/>
    </font>
    <font>
      <sz val="11"/>
      <color rgb="FF444444"/>
      <name val="Calibri"/>
      <family val="2"/>
      <charset val="1"/>
    </font>
    <font>
      <b/>
      <sz val="11"/>
      <color theme="1"/>
      <name val="Calibri"/>
      <family val="2"/>
      <scheme val="minor"/>
    </font>
    <font>
      <b/>
      <sz val="11"/>
      <color rgb="FF000000"/>
      <name val="Calibri"/>
    </font>
    <font>
      <sz val="12"/>
      <color theme="1"/>
      <name val="Times New Roman"/>
      <family val="1"/>
      <charset val="1"/>
    </font>
    <font>
      <sz val="14"/>
      <color theme="1"/>
      <name val="Calibri"/>
      <family val="2"/>
      <scheme val="minor"/>
    </font>
    <font>
      <b/>
      <sz val="12"/>
      <color rgb="FF000000"/>
      <name val="Calibri"/>
      <family val="2"/>
    </font>
  </fonts>
  <fills count="15">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bgColor indexed="64"/>
      </patternFill>
    </fill>
    <fill>
      <patternFill patternType="solid">
        <fgColor theme="4" tint="0.59999389629810485"/>
        <bgColor indexed="64"/>
      </patternFill>
    </fill>
    <fill>
      <patternFill patternType="solid">
        <fgColor rgb="FFFFFFFF"/>
        <bgColor indexed="64"/>
      </patternFill>
    </fill>
    <fill>
      <patternFill patternType="solid">
        <fgColor theme="7" tint="0.79998168889431442"/>
        <bgColor indexed="64"/>
      </patternFill>
    </fill>
    <fill>
      <patternFill patternType="solid">
        <fgColor rgb="FFFFC000"/>
        <bgColor rgb="FF000000"/>
      </patternFill>
    </fill>
    <fill>
      <patternFill patternType="solid">
        <fgColor rgb="FFF2F2F2"/>
        <bgColor indexed="64"/>
      </patternFill>
    </fill>
    <fill>
      <patternFill patternType="solid">
        <fgColor rgb="FFFFF2CC"/>
        <bgColor indexed="64"/>
      </patternFill>
    </fill>
    <fill>
      <patternFill patternType="solid">
        <fgColor rgb="FFFFFF00"/>
        <bgColor indexed="64"/>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rgb="FF000000"/>
      </left>
      <right/>
      <top style="medium">
        <color rgb="FF000000"/>
      </top>
      <bottom/>
      <diagonal/>
    </border>
    <border>
      <left style="medium">
        <color rgb="FF000000"/>
      </left>
      <right style="medium">
        <color rgb="FF000000"/>
      </right>
      <top/>
      <bottom/>
      <diagonal/>
    </border>
    <border>
      <left style="medium">
        <color indexed="64"/>
      </left>
      <right style="medium">
        <color indexed="64"/>
      </right>
      <top/>
      <bottom/>
      <diagonal/>
    </border>
  </borders>
  <cellStyleXfs count="2">
    <xf numFmtId="0" fontId="0" fillId="0" borderId="0"/>
    <xf numFmtId="0" fontId="4" fillId="0" borderId="0" applyNumberFormat="0" applyFill="0" applyBorder="0" applyAlignment="0" applyProtection="0"/>
  </cellStyleXfs>
  <cellXfs count="128">
    <xf numFmtId="0" fontId="0" fillId="0" borderId="0" xfId="0"/>
    <xf numFmtId="0" fontId="0" fillId="0" borderId="0" xfId="0" applyAlignment="1">
      <alignment wrapText="1"/>
    </xf>
    <xf numFmtId="0" fontId="0" fillId="0" borderId="1" xfId="0" applyBorder="1" applyAlignment="1">
      <alignment wrapText="1"/>
    </xf>
    <xf numFmtId="0" fontId="0" fillId="4" borderId="0" xfId="0" applyFill="1"/>
    <xf numFmtId="14" fontId="0" fillId="0" borderId="0" xfId="0" applyNumberFormat="1"/>
    <xf numFmtId="15" fontId="0" fillId="0" borderId="0" xfId="0" applyNumberFormat="1"/>
    <xf numFmtId="0" fontId="0" fillId="5" borderId="1" xfId="0" applyFill="1" applyBorder="1" applyAlignment="1">
      <alignment wrapText="1"/>
    </xf>
    <xf numFmtId="0" fontId="0" fillId="5" borderId="1" xfId="0" applyFill="1" applyBorder="1"/>
    <xf numFmtId="0" fontId="0" fillId="5" borderId="0" xfId="0" applyFill="1"/>
    <xf numFmtId="0" fontId="0" fillId="0" borderId="0" xfId="0" applyAlignment="1">
      <alignment horizontal="center"/>
    </xf>
    <xf numFmtId="0" fontId="0" fillId="6" borderId="0" xfId="0" applyFill="1"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7" borderId="0" xfId="0" applyFill="1" applyAlignment="1">
      <alignment horizontal="left" vertical="center"/>
    </xf>
    <xf numFmtId="0" fontId="0" fillId="0" borderId="0" xfId="0" applyAlignment="1">
      <alignment horizontal="left" vertical="center" wrapText="1"/>
    </xf>
    <xf numFmtId="0" fontId="0" fillId="0" borderId="0" xfId="0" applyAlignment="1">
      <alignment horizontal="left" wrapText="1"/>
    </xf>
    <xf numFmtId="0" fontId="3" fillId="8" borderId="1" xfId="0" applyFont="1" applyFill="1" applyBorder="1" applyAlignment="1">
      <alignment horizontal="center" vertical="center" wrapText="1"/>
    </xf>
    <xf numFmtId="0" fontId="0" fillId="6" borderId="0" xfId="0" applyFill="1" applyAlignment="1">
      <alignment horizontal="left" vertical="center" wrapText="1"/>
    </xf>
    <xf numFmtId="0" fontId="0" fillId="3" borderId="0" xfId="0" applyFill="1" applyAlignment="1">
      <alignment horizontal="left" vertical="center" wrapText="1"/>
    </xf>
    <xf numFmtId="0" fontId="0" fillId="2" borderId="0" xfId="0" applyFill="1" applyAlignment="1">
      <alignment horizontal="left" vertical="center" wrapText="1"/>
    </xf>
    <xf numFmtId="0" fontId="0" fillId="7" borderId="0" xfId="0" applyFill="1" applyAlignment="1">
      <alignment horizontal="left" vertical="center" wrapText="1"/>
    </xf>
    <xf numFmtId="0" fontId="0" fillId="4" borderId="0" xfId="0" applyFill="1" applyAlignment="1">
      <alignment wrapText="1"/>
    </xf>
    <xf numFmtId="0" fontId="5" fillId="0" borderId="2" xfId="0" applyFont="1" applyBorder="1" applyAlignment="1">
      <alignment horizontal="left" vertical="center" wrapText="1"/>
    </xf>
    <xf numFmtId="0" fontId="3" fillId="8" borderId="1" xfId="0" applyFont="1" applyFill="1" applyBorder="1" applyAlignment="1">
      <alignment horizontal="left" vertical="center" wrapText="1"/>
    </xf>
    <xf numFmtId="0" fontId="0" fillId="4" borderId="0" xfId="0" applyFill="1" applyAlignment="1">
      <alignment horizontal="left" vertical="center" wrapText="1"/>
    </xf>
    <xf numFmtId="0" fontId="0" fillId="0" borderId="1" xfId="0" applyBorder="1" applyAlignment="1">
      <alignment horizontal="left" vertical="center" wrapText="1"/>
    </xf>
    <xf numFmtId="0" fontId="3" fillId="8" borderId="1" xfId="0" applyFont="1" applyFill="1" applyBorder="1" applyAlignment="1">
      <alignment horizontal="center" vertical="center"/>
    </xf>
    <xf numFmtId="0" fontId="0" fillId="0" borderId="0" xfId="0" applyAlignment="1">
      <alignment vertical="center" wrapText="1"/>
    </xf>
    <xf numFmtId="0" fontId="0" fillId="0" borderId="0" xfId="0" applyAlignment="1">
      <alignment vertical="top" wrapText="1"/>
    </xf>
    <xf numFmtId="0" fontId="0" fillId="0" borderId="0" xfId="0" applyAlignment="1">
      <alignment vertical="center"/>
    </xf>
    <xf numFmtId="0" fontId="3" fillId="8" borderId="1" xfId="0" applyFont="1" applyFill="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xf numFmtId="0" fontId="0" fillId="7" borderId="0" xfId="0" applyFill="1"/>
    <xf numFmtId="0" fontId="0" fillId="7" borderId="0" xfId="0" applyFill="1" applyAlignment="1">
      <alignment wrapText="1"/>
    </xf>
    <xf numFmtId="0" fontId="0" fillId="7" borderId="0" xfId="0" applyFill="1" applyAlignment="1">
      <alignment horizontal="left" wrapText="1"/>
    </xf>
    <xf numFmtId="0" fontId="4" fillId="7" borderId="0" xfId="1" applyFill="1"/>
    <xf numFmtId="0" fontId="0" fillId="4" borderId="0" xfId="0" applyFill="1" applyAlignment="1">
      <alignment horizontal="left" wrapText="1"/>
    </xf>
    <xf numFmtId="0" fontId="0" fillId="4" borderId="0" xfId="0" applyFill="1" applyAlignment="1">
      <alignment horizontal="left" vertical="center"/>
    </xf>
    <xf numFmtId="0" fontId="0" fillId="9" borderId="0" xfId="0" applyFill="1"/>
    <xf numFmtId="0" fontId="0" fillId="9" borderId="0" xfId="0" applyFill="1" applyAlignment="1">
      <alignment horizontal="left" vertical="center" wrapText="1"/>
    </xf>
    <xf numFmtId="0" fontId="0" fillId="4" borderId="0" xfId="0" applyFill="1" applyAlignment="1">
      <alignment vertical="center" wrapText="1"/>
    </xf>
    <xf numFmtId="0" fontId="5" fillId="4" borderId="2" xfId="0" applyFont="1" applyFill="1" applyBorder="1" applyAlignment="1">
      <alignment vertical="center"/>
    </xf>
    <xf numFmtId="0" fontId="5" fillId="0" borderId="2" xfId="0" applyFont="1" applyBorder="1" applyAlignment="1">
      <alignment vertical="center"/>
    </xf>
    <xf numFmtId="0" fontId="0" fillId="4" borderId="2" xfId="0" applyFill="1" applyBorder="1" applyAlignment="1">
      <alignment vertical="center"/>
    </xf>
    <xf numFmtId="0" fontId="11" fillId="0" borderId="0" xfId="0" applyFont="1"/>
    <xf numFmtId="0" fontId="3" fillId="8" borderId="2" xfId="0" applyFont="1" applyFill="1" applyBorder="1" applyAlignment="1">
      <alignment horizontal="left" vertical="center"/>
    </xf>
    <xf numFmtId="0" fontId="3"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vertical="center"/>
    </xf>
    <xf numFmtId="0" fontId="0" fillId="4" borderId="5" xfId="0" applyFill="1" applyBorder="1" applyAlignment="1">
      <alignment vertical="center"/>
    </xf>
    <xf numFmtId="0" fontId="0" fillId="4" borderId="0" xfId="0" applyFill="1" applyAlignment="1">
      <alignment vertical="center"/>
    </xf>
    <xf numFmtId="0" fontId="5" fillId="0" borderId="3" xfId="0" applyFont="1" applyBorder="1" applyAlignment="1">
      <alignment vertical="center" wrapText="1"/>
    </xf>
    <xf numFmtId="0" fontId="5" fillId="0" borderId="2" xfId="0" applyFont="1" applyBorder="1" applyAlignment="1">
      <alignment vertical="center" wrapText="1"/>
    </xf>
    <xf numFmtId="0" fontId="3" fillId="8" borderId="2" xfId="0" applyFont="1" applyFill="1" applyBorder="1" applyAlignment="1">
      <alignment vertical="center" wrapText="1"/>
    </xf>
    <xf numFmtId="0" fontId="0" fillId="0" borderId="2" xfId="0" applyBorder="1" applyAlignment="1">
      <alignment vertical="center" wrapText="1"/>
    </xf>
    <xf numFmtId="0" fontId="12" fillId="0" borderId="0" xfId="0" applyFont="1" applyAlignment="1">
      <alignment vertical="center" wrapText="1"/>
    </xf>
    <xf numFmtId="0" fontId="8" fillId="0" borderId="2" xfId="0" applyFont="1" applyBorder="1" applyAlignment="1">
      <alignment horizontal="left" vertical="center" wrapText="1"/>
    </xf>
    <xf numFmtId="0" fontId="0" fillId="0" borderId="4" xfId="0" applyBorder="1" applyAlignment="1">
      <alignment horizontal="left" vertical="center" wrapText="1"/>
    </xf>
    <xf numFmtId="0" fontId="10" fillId="0" borderId="2" xfId="0" applyFont="1" applyBorder="1" applyAlignment="1">
      <alignment horizontal="left" vertical="center" wrapText="1"/>
    </xf>
    <xf numFmtId="0" fontId="0" fillId="0" borderId="2" xfId="0" applyBorder="1" applyAlignment="1">
      <alignment wrapText="1"/>
    </xf>
    <xf numFmtId="0" fontId="5" fillId="0" borderId="0" xfId="0" applyFont="1" applyAlignment="1">
      <alignment vertical="center" wrapText="1"/>
    </xf>
    <xf numFmtId="0" fontId="0" fillId="5" borderId="1" xfId="0" applyFill="1" applyBorder="1" applyAlignment="1">
      <alignment horizontal="center" vertical="center"/>
    </xf>
    <xf numFmtId="0" fontId="0" fillId="9" borderId="0" xfId="0" applyFill="1" applyAlignment="1">
      <alignment vertical="center"/>
    </xf>
    <xf numFmtId="0" fontId="0" fillId="10" borderId="0" xfId="0" applyFill="1" applyAlignment="1">
      <alignment vertical="center" wrapText="1"/>
    </xf>
    <xf numFmtId="0" fontId="0" fillId="0" borderId="0" xfId="0" applyAlignment="1">
      <alignment horizontal="left" vertical="top" wrapText="1"/>
    </xf>
    <xf numFmtId="0" fontId="12" fillId="0" borderId="0" xfId="0" applyFont="1" applyAlignment="1">
      <alignment horizontal="left" vertical="top" wrapText="1"/>
    </xf>
    <xf numFmtId="0" fontId="3" fillId="8" borderId="0" xfId="0" applyFont="1" applyFill="1" applyAlignment="1">
      <alignment horizontal="left" vertical="center"/>
    </xf>
    <xf numFmtId="0" fontId="3" fillId="8" borderId="6" xfId="0" applyFont="1" applyFill="1" applyBorder="1" applyAlignment="1">
      <alignment horizontal="left" vertical="center"/>
    </xf>
    <xf numFmtId="0" fontId="3" fillId="8" borderId="6" xfId="0" applyFont="1" applyFill="1" applyBorder="1" applyAlignment="1">
      <alignment vertical="center"/>
    </xf>
    <xf numFmtId="0" fontId="3" fillId="8" borderId="6" xfId="0" applyFont="1" applyFill="1" applyBorder="1" applyAlignment="1">
      <alignment horizontal="left" vertical="center" wrapText="1"/>
    </xf>
    <xf numFmtId="0" fontId="3" fillId="8" borderId="6" xfId="0" applyFont="1" applyFill="1" applyBorder="1" applyAlignment="1">
      <alignment vertical="center" wrapText="1"/>
    </xf>
    <xf numFmtId="0" fontId="3" fillId="4" borderId="6" xfId="0" applyFont="1" applyFill="1" applyBorder="1" applyAlignment="1">
      <alignment horizontal="left" vertical="center" wrapText="1"/>
    </xf>
    <xf numFmtId="0" fontId="3" fillId="4" borderId="0" xfId="0" applyFont="1" applyFill="1" applyAlignment="1">
      <alignment horizontal="left" vertical="center" wrapText="1"/>
    </xf>
    <xf numFmtId="0" fontId="3" fillId="8" borderId="0" xfId="0" applyFont="1" applyFill="1" applyAlignment="1">
      <alignment horizontal="left" vertical="center" wrapText="1"/>
    </xf>
    <xf numFmtId="0" fontId="3" fillId="8" borderId="0" xfId="0" applyFont="1" applyFill="1" applyAlignment="1">
      <alignment horizontal="center" vertical="center" wrapText="1"/>
    </xf>
    <xf numFmtId="0" fontId="3" fillId="8" borderId="0" xfId="0" applyFont="1" applyFill="1" applyAlignment="1">
      <alignment horizontal="center" vertical="center"/>
    </xf>
    <xf numFmtId="0" fontId="12" fillId="0" borderId="7" xfId="0" applyFont="1" applyBorder="1" applyAlignment="1">
      <alignment horizontal="left" vertical="center" wrapText="1"/>
    </xf>
    <xf numFmtId="0" fontId="12" fillId="0" borderId="0" xfId="0" applyFont="1" applyAlignment="1">
      <alignment horizontal="center" vertical="center" wrapText="1"/>
    </xf>
    <xf numFmtId="0" fontId="10" fillId="11" borderId="0" xfId="0" applyFont="1" applyFill="1" applyAlignment="1">
      <alignment horizontal="left" vertical="center" wrapText="1"/>
    </xf>
    <xf numFmtId="0" fontId="10" fillId="3" borderId="0" xfId="0" applyFont="1" applyFill="1" applyAlignment="1">
      <alignment horizontal="left" vertical="center" wrapText="1"/>
    </xf>
    <xf numFmtId="0" fontId="4" fillId="0" borderId="0" xfId="1"/>
    <xf numFmtId="0" fontId="14" fillId="0" borderId="0" xfId="0" applyFont="1"/>
    <xf numFmtId="0" fontId="0" fillId="3" borderId="2" xfId="0" applyFill="1" applyBorder="1" applyAlignment="1">
      <alignment horizontal="left" vertical="center" wrapText="1"/>
    </xf>
    <xf numFmtId="0" fontId="8" fillId="11" borderId="2"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0" fillId="0" borderId="9" xfId="0"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2" xfId="0" applyFont="1" applyBorder="1" applyAlignment="1">
      <alignment vertical="center" wrapText="1"/>
    </xf>
    <xf numFmtId="0" fontId="12" fillId="0" borderId="13" xfId="0" applyFont="1" applyBorder="1" applyAlignment="1">
      <alignment vertical="center" wrapText="1"/>
    </xf>
    <xf numFmtId="0" fontId="12" fillId="0" borderId="14" xfId="0" applyFont="1" applyBorder="1" applyAlignment="1">
      <alignment vertical="center" wrapText="1"/>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12" fillId="0" borderId="18" xfId="0" applyFont="1" applyBorder="1" applyAlignment="1">
      <alignment horizontal="center" vertical="center" wrapText="1"/>
    </xf>
    <xf numFmtId="0" fontId="12" fillId="12" borderId="0" xfId="0" applyFont="1" applyFill="1" applyAlignment="1">
      <alignment horizontal="left" vertical="center" wrapText="1"/>
    </xf>
    <xf numFmtId="0" fontId="12" fillId="0" borderId="18" xfId="0" applyFont="1" applyBorder="1" applyAlignment="1">
      <alignment horizontal="left" vertical="center" wrapText="1"/>
    </xf>
    <xf numFmtId="0" fontId="12" fillId="12" borderId="0" xfId="0" applyFont="1" applyFill="1" applyAlignment="1">
      <alignment horizontal="center" vertical="center" wrapText="1"/>
    </xf>
    <xf numFmtId="0" fontId="12" fillId="0" borderId="10" xfId="0" applyFont="1" applyBorder="1" applyAlignment="1">
      <alignment horizontal="center" vertical="center" wrapText="1"/>
    </xf>
    <xf numFmtId="0" fontId="3" fillId="0" borderId="18" xfId="0" applyFont="1" applyBorder="1" applyAlignment="1">
      <alignment vertical="center" wrapText="1"/>
    </xf>
    <xf numFmtId="0" fontId="3" fillId="0" borderId="21" xfId="0" applyFont="1" applyBorder="1" applyAlignment="1">
      <alignment vertical="center" wrapText="1"/>
    </xf>
    <xf numFmtId="0" fontId="12" fillId="0" borderId="22" xfId="0" applyFont="1" applyBorder="1" applyAlignment="1">
      <alignment horizontal="left" vertical="center" wrapText="1"/>
    </xf>
    <xf numFmtId="0" fontId="3" fillId="0" borderId="23" xfId="0" applyFont="1" applyBorder="1" applyAlignment="1">
      <alignment vertical="center" wrapText="1"/>
    </xf>
    <xf numFmtId="0" fontId="0" fillId="0" borderId="18" xfId="0" applyBorder="1" applyAlignment="1">
      <alignment horizontal="left" vertical="center" wrapText="1"/>
    </xf>
    <xf numFmtId="0" fontId="12" fillId="0" borderId="24" xfId="0" applyFont="1" applyBorder="1" applyAlignment="1">
      <alignment horizontal="center" vertical="center" wrapText="1"/>
    </xf>
    <xf numFmtId="0" fontId="3" fillId="12" borderId="19" xfId="0" applyFont="1" applyFill="1" applyBorder="1" applyAlignment="1">
      <alignment horizontal="left" vertical="center" wrapText="1"/>
    </xf>
    <xf numFmtId="0" fontId="3" fillId="12" borderId="18" xfId="0" applyFont="1" applyFill="1" applyBorder="1" applyAlignment="1">
      <alignment horizontal="left" vertical="center" wrapText="1"/>
    </xf>
    <xf numFmtId="0" fontId="3" fillId="12" borderId="21" xfId="0" applyFont="1" applyFill="1" applyBorder="1" applyAlignment="1">
      <alignment horizontal="left" vertical="center" wrapText="1"/>
    </xf>
    <xf numFmtId="0" fontId="12" fillId="0" borderId="25" xfId="0" applyFont="1" applyBorder="1" applyAlignment="1">
      <alignment horizontal="left" vertical="center" wrapText="1"/>
    </xf>
    <xf numFmtId="0" fontId="3" fillId="10" borderId="0" xfId="0" applyFont="1" applyFill="1" applyAlignment="1">
      <alignment horizontal="left" vertical="center" wrapText="1"/>
    </xf>
    <xf numFmtId="0" fontId="15" fillId="8" borderId="6" xfId="0" applyFont="1" applyFill="1" applyBorder="1" applyAlignment="1">
      <alignment horizontal="left" vertical="center"/>
    </xf>
    <xf numFmtId="0" fontId="0" fillId="0" borderId="10" xfId="0" applyBorder="1" applyAlignment="1">
      <alignment horizontal="left" vertical="center" wrapText="1"/>
    </xf>
    <xf numFmtId="0" fontId="16" fillId="13" borderId="0" xfId="0" applyFont="1" applyFill="1" applyAlignment="1">
      <alignment horizontal="left" vertical="top"/>
    </xf>
    <xf numFmtId="0" fontId="12" fillId="14" borderId="0" xfId="0" applyFont="1" applyFill="1" applyAlignment="1">
      <alignment horizontal="center" vertical="center" wrapText="1"/>
    </xf>
    <xf numFmtId="0" fontId="12" fillId="14" borderId="10" xfId="0" applyFont="1" applyFill="1" applyBorder="1" applyAlignment="1">
      <alignment horizontal="left" vertical="center" wrapText="1"/>
    </xf>
    <xf numFmtId="0" fontId="12" fillId="14" borderId="18" xfId="0" applyFont="1" applyFill="1" applyBorder="1" applyAlignment="1">
      <alignment horizontal="center" vertical="center" wrapText="1"/>
    </xf>
    <xf numFmtId="0" fontId="12" fillId="14" borderId="11" xfId="0" applyFont="1" applyFill="1" applyBorder="1" applyAlignment="1">
      <alignment horizontal="center" vertical="center" wrapText="1"/>
    </xf>
    <xf numFmtId="0" fontId="12" fillId="14" borderId="7" xfId="0" applyFont="1" applyFill="1" applyBorder="1" applyAlignment="1">
      <alignment horizontal="center" vertical="center" wrapText="1"/>
    </xf>
    <xf numFmtId="0" fontId="12" fillId="14" borderId="7" xfId="0" applyFont="1" applyFill="1" applyBorder="1" applyAlignment="1">
      <alignment horizontal="left" vertical="center" wrapText="1"/>
    </xf>
    <xf numFmtId="0" fontId="0" fillId="14" borderId="0" xfId="0" applyFill="1" applyAlignment="1">
      <alignment vertical="center" wrapText="1"/>
    </xf>
    <xf numFmtId="0" fontId="12" fillId="14" borderId="8" xfId="0" applyFont="1" applyFill="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tefanie Broszeit" id="{F4F70C34-564E-4AB7-BEF3-676B8B7C32A8}" userId="stbr@pml.ac.uk" providerId="PeoplePicker"/>
  <person displayName="Victor Martinez Vicente" id="{011A2AD7-E0BF-43EC-BDD4-48DD07687844}" userId="S::vmv@pml.ac.uk::50f5effa-ff12-4573-a409-bf5f3f0ef31a" providerId="AD"/>
  <person displayName="Stefanie Broszeit" id="{380BF608-9ABE-4B53-BC57-F1B1C44133EF}" userId="S::stbr@pml.ac.uk::399959ed-491e-448c-9102-93e35c32de3d" providerId="AD"/>
  <person displayName="Dimos Traganos (DLR)" id="{B4BD6108-8593-4E51-99AB-1403CE25F179}" userId="S::dimosthenis.traganos_dlr.de#ext#@pml.ac.uk::19e6ce43-26da-4ef4-bec5-2bfbe241aff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2" dT="2022-06-10T18:21:51.85" personId="{011A2AD7-E0BF-43EC-BDD4-48DD07687844}" id="{3B36462D-93B5-4A1A-B8E1-E41AA9D588FC}">
    <text>Predicted count of individuals over contiguous spatial and temporal units addressing the global extent of a species group.</text>
  </threadedComment>
  <threadedComment ref="H13" dT="2022-01-31T16:58:00.18" personId="{011A2AD7-E0BF-43EC-BDD4-48DD07687844}" id="{1F9CC21E-B391-4BB1-BEA5-AE788C6CDFCA}">
    <text>@PML team to complete</text>
  </threadedComment>
  <threadedComment ref="C14" dT="2022-01-21T19:08:58.39" personId="{011A2AD7-E0BF-43EC-BDD4-48DD07687844}" id="{CCAD584B-8934-4B9B-8DCB-177DB1EFAA92}">
    <text>population is the number of organisms of the same species</text>
  </threadedComment>
  <threadedComment ref="C14" dT="2022-01-24T13:59:23.79" personId="{011A2AD7-E0BF-43EC-BDD4-48DD07687844}" id="{FC961033-CBD0-458C-9125-470F84646E10}" parentId="{CCAD584B-8934-4B9B-8DCB-177DB1EFAA92}">
    <text>The spatial and temporal variability in the distribution and abundance of species populations.</text>
  </threadedComment>
  <threadedComment ref="D14" dT="2022-01-24T14:09:57.62" personId="{011A2AD7-E0BF-43EC-BDD4-48DD07687844}" id="{66239E6F-8421-4460-A90C-BB4321D4C4AD}">
    <text>not in EBV website</text>
  </threadedComment>
  <threadedComment ref="H15" dT="2022-01-24T16:53:07.61" personId="{011A2AD7-E0BF-43EC-BDD4-48DD07687844}" id="{1AA8D2A1-5D34-4C38-AC76-47EA80707C99}">
    <text>TJ : does this exist?</text>
  </threadedComment>
  <threadedComment ref="D16" dT="2022-01-24T14:10:30.45" personId="{011A2AD7-E0BF-43EC-BDD4-48DD07687844}" id="{A4E7DE23-D39B-4B72-AD70-22CBF97602A9}">
    <text>not in EBV site</text>
  </threadedComment>
  <threadedComment ref="D18" dT="2022-01-24T14:10:15.67" personId="{011A2AD7-E0BF-43EC-BDD4-48DD07687844}" id="{9DF5EA57-BC4C-4C08-987B-63B541EB273B}">
    <text>not in EBV website</text>
  </threadedComment>
  <threadedComment ref="D20" dT="2022-01-24T14:12:13.19" personId="{011A2AD7-E0BF-43EC-BDD4-48DD07687844}" id="{3FD3AAA3-7977-4E43-92DC-C426BEABFE65}">
    <text>Chemical or physical functions promoting organism fitness and responses to environment.</text>
  </threadedComment>
  <threadedComment ref="D22" dT="2022-01-24T14:22:22.41" personId="{011A2AD7-E0BF-43EC-BDD4-48DD07687844}" id="{44DB78C6-BF58-4B98-A2AE-3487B91A3DE9}">
    <text>The diversity of functional traits of organisms in ecological assemblages.</text>
  </threadedComment>
  <threadedComment ref="O23" dT="2022-01-31T17:11:03.23" personId="{011A2AD7-E0BF-43EC-BDD4-48DD07687844}" id="{78D1DB93-1AA6-4658-9A21-D49F73812565}">
    <text>@Stefanie Broszeit is this becasue is the official name of the indicator?? I dont think chla is proxy for plastics :-)</text>
    <mentions>
      <mention mentionpersonId="{F4F70C34-564E-4AB7-BEF3-676B8B7C32A8}" mentionId="{92CCF1C4-9DAE-46AD-99C5-863ACD540E35}" startIndex="0" length="18"/>
    </mentions>
  </threadedComment>
  <threadedComment ref="O23" dT="2022-01-31T17:12:49.06" personId="{380BF608-9ABE-4B53-BC57-F1B1C44133EF}" id="{D1F8926F-071F-49C2-84E5-C14C6552060D}" parentId="{78D1DB93-1AA6-4658-9A21-D49F73812565}">
    <text xml:space="preserve">Indeed, it is the name of the indicator. </text>
  </threadedComment>
  <threadedComment ref="I32" dT="2022-02-03T17:03:38.67" personId="{B4BD6108-8593-4E51-99AB-1403CE25F179}" id="{BAE3EA36-8CB8-4176-A4B8-E8A4610B75A9}">
    <text>existing data: https://eutrophicationwatch.users.earthengine.app/view/globaleutrophication-watch</text>
  </threadedComment>
  <threadedComment ref="I33" dT="2022-02-03T17:03:22.77" personId="{B4BD6108-8593-4E51-99AB-1403CE25F179}" id="{FC19B8AD-54F5-4261-9398-1D961086A8F6}">
    <text>existing data: https://onlinelibrary.wiley.com/doi/10.1111/geb.12693</text>
  </threadedComment>
</ThreadedComments>
</file>

<file path=xl/threadedComments/threadedComment2.xml><?xml version="1.0" encoding="utf-8"?>
<ThreadedComments xmlns="http://schemas.microsoft.com/office/spreadsheetml/2018/threadedcomments" xmlns:x="http://schemas.openxmlformats.org/spreadsheetml/2006/main">
  <threadedComment ref="D12" dT="2022-06-10T18:21:51.85" personId="{011A2AD7-E0BF-43EC-BDD4-48DD07687844}" id="{EDBE07DE-CD2A-4D3A-A31B-143EE1612B1E}">
    <text>Predicted count of individuals over contiguous spatial and temporal units addressing the global extent of a species group.</text>
  </threadedComment>
  <threadedComment ref="H13" dT="2022-01-31T16:58:00.18" personId="{011A2AD7-E0BF-43EC-BDD4-48DD07687844}" id="{26DAAFF3-6912-4DCA-B056-4B7DDFEB34BC}">
    <text>@PML team to complete</text>
  </threadedComment>
  <threadedComment ref="C14" dT="2022-01-21T19:08:58.39" personId="{011A2AD7-E0BF-43EC-BDD4-48DD07687844}" id="{4ED5086A-A0B9-4983-9BBF-D7A696BC5FF2}">
    <text>population is the number of organisms of the same species</text>
  </threadedComment>
  <threadedComment ref="C14" dT="2022-01-24T13:59:23.79" personId="{011A2AD7-E0BF-43EC-BDD4-48DD07687844}" id="{9E415DDC-ABA9-4136-B89D-CEDD2A9A493A}" parentId="{4ED5086A-A0B9-4983-9BBF-D7A696BC5FF2}">
    <text>The spatial and temporal variability in the distribution and abundance of species populations.</text>
  </threadedComment>
  <threadedComment ref="D14" dT="2022-01-24T14:09:57.62" personId="{011A2AD7-E0BF-43EC-BDD4-48DD07687844}" id="{CCFD7A2C-CF04-4E6D-A325-23E9BF5C8459}">
    <text>not in EBV website</text>
  </threadedComment>
  <threadedComment ref="H15" dT="2022-01-24T16:53:07.61" personId="{011A2AD7-E0BF-43EC-BDD4-48DD07687844}" id="{24534DB1-C447-4585-8B4F-CEFE48CE72BB}">
    <text>TJ : does this exist?</text>
  </threadedComment>
  <threadedComment ref="D16" dT="2022-01-24T14:10:30.45" personId="{011A2AD7-E0BF-43EC-BDD4-48DD07687844}" id="{D1AFA10B-1BD1-4F26-85DA-87630CDF156F}">
    <text>not in EBV site</text>
  </threadedComment>
  <threadedComment ref="D18" dT="2022-01-24T14:10:15.67" personId="{011A2AD7-E0BF-43EC-BDD4-48DD07687844}" id="{5DDADE9B-E1CB-4A48-A0D9-417E2B4546F8}">
    <text>not in EBV website</text>
  </threadedComment>
  <threadedComment ref="D20" dT="2022-01-24T14:12:13.19" personId="{011A2AD7-E0BF-43EC-BDD4-48DD07687844}" id="{DE76B981-3D1D-4494-8F40-E1FE275AE4D8}">
    <text>Chemical or physical functions promoting organism fitness and responses to environment.</text>
  </threadedComment>
  <threadedComment ref="D22" dT="2022-01-24T14:22:22.41" personId="{011A2AD7-E0BF-43EC-BDD4-48DD07687844}" id="{F0646785-644F-44D6-8976-7A7690C243EC}">
    <text>The diversity of functional traits of organisms in ecological assemblages.</text>
  </threadedComment>
  <threadedComment ref="O23" dT="2022-01-31T17:11:03.23" personId="{011A2AD7-E0BF-43EC-BDD4-48DD07687844}" id="{F97C8EF5-90EF-4146-9E4D-D4AF326BCBCC}">
    <text>@Stefanie Broszeit is this becasue is the official name of the indicator?? I dont think chla is proxy for plastics :-)</text>
    <mentions>
      <mention mentionpersonId="{F4F70C34-564E-4AB7-BEF3-676B8B7C32A8}" mentionId="{FED50EA9-FBFC-4488-885B-0423223EB875}" startIndex="0" length="18"/>
    </mentions>
  </threadedComment>
  <threadedComment ref="O23" dT="2022-01-31T17:12:49.06" personId="{380BF608-9ABE-4B53-BC57-F1B1C44133EF}" id="{714FBE2D-53BF-49D7-A23A-04FD6EF3C6EB}" parentId="{F97C8EF5-90EF-4146-9E4D-D4AF326BCBCC}">
    <text xml:space="preserve">Indeed, it is the name of the indicator. </text>
  </threadedComment>
  <threadedComment ref="I32" dT="2022-02-03T17:03:38.67" personId="{B4BD6108-8593-4E51-99AB-1403CE25F179}" id="{C67A4E88-D13F-4561-86D0-AC9340FAD4EE}">
    <text>existing data: https://eutrophicationwatch.users.earthengine.app/view/globaleutrophication-watch</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geobon.org/ebvs/what-are-ebvs/"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dx.doi.org/10.3390/rs14020307"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9E4C4-0A92-48CF-A810-E79FBF82BC35}">
  <dimension ref="A1:C11"/>
  <sheetViews>
    <sheetView workbookViewId="0">
      <selection activeCell="A12" sqref="A12"/>
    </sheetView>
  </sheetViews>
  <sheetFormatPr defaultColWidth="8.7109375" defaultRowHeight="14.45"/>
  <cols>
    <col min="1" max="1" width="18.7109375" bestFit="1" customWidth="1"/>
    <col min="2" max="2" width="10.42578125" bestFit="1" customWidth="1"/>
    <col min="3" max="3" width="46.7109375" bestFit="1" customWidth="1"/>
  </cols>
  <sheetData>
    <row r="1" spans="1:3">
      <c r="A1" t="s">
        <v>0</v>
      </c>
      <c r="B1" t="s">
        <v>1</v>
      </c>
      <c r="C1" t="s">
        <v>2</v>
      </c>
    </row>
    <row r="2" spans="1:3">
      <c r="A2" t="s">
        <v>3</v>
      </c>
      <c r="B2" s="4">
        <v>44580</v>
      </c>
      <c r="C2" t="s">
        <v>4</v>
      </c>
    </row>
    <row r="3" spans="1:3">
      <c r="A3" t="s">
        <v>5</v>
      </c>
      <c r="B3" s="5">
        <v>44580</v>
      </c>
      <c r="C3" t="s">
        <v>6</v>
      </c>
    </row>
    <row r="4" spans="1:3">
      <c r="A4" t="s">
        <v>7</v>
      </c>
      <c r="B4" s="4">
        <v>44581</v>
      </c>
      <c r="C4" t="s">
        <v>8</v>
      </c>
    </row>
    <row r="5" spans="1:3">
      <c r="A5" t="s">
        <v>9</v>
      </c>
      <c r="B5" s="4">
        <v>44582</v>
      </c>
      <c r="C5" t="s">
        <v>10</v>
      </c>
    </row>
    <row r="6" spans="1:3">
      <c r="A6" t="s">
        <v>11</v>
      </c>
      <c r="B6" s="4">
        <v>44582</v>
      </c>
      <c r="C6" t="s">
        <v>12</v>
      </c>
    </row>
    <row r="7" spans="1:3">
      <c r="A7" t="s">
        <v>13</v>
      </c>
      <c r="C7" t="s">
        <v>14</v>
      </c>
    </row>
    <row r="8" spans="1:3">
      <c r="A8" t="s">
        <v>15</v>
      </c>
      <c r="B8" s="4">
        <v>44585</v>
      </c>
      <c r="C8" t="s">
        <v>16</v>
      </c>
    </row>
    <row r="9" spans="1:3">
      <c r="A9" t="s">
        <v>17</v>
      </c>
      <c r="B9" s="4">
        <v>44592</v>
      </c>
      <c r="C9" t="s">
        <v>18</v>
      </c>
    </row>
    <row r="10" spans="1:3">
      <c r="A10" t="s">
        <v>19</v>
      </c>
      <c r="B10" s="4">
        <v>44593</v>
      </c>
      <c r="C10" t="s">
        <v>20</v>
      </c>
    </row>
    <row r="11" spans="1:3">
      <c r="A11" t="s">
        <v>21</v>
      </c>
      <c r="B11" s="4">
        <v>44722</v>
      </c>
      <c r="C11"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C625C-6334-44EB-ACEE-A6D15C316FF0}">
  <dimension ref="A1:W63"/>
  <sheetViews>
    <sheetView topLeftCell="A10" zoomScale="94" zoomScaleNormal="137" workbookViewId="0">
      <selection activeCell="B13" sqref="B13:E32"/>
    </sheetView>
  </sheetViews>
  <sheetFormatPr defaultColWidth="8.7109375" defaultRowHeight="14.45"/>
  <cols>
    <col min="1" max="1" width="2.7109375" style="11" bestFit="1" customWidth="1"/>
    <col min="2" max="2" width="66.28515625" style="12" bestFit="1" customWidth="1"/>
    <col min="3" max="3" width="24.28515625" style="11" bestFit="1" customWidth="1"/>
    <col min="4" max="4" width="50.5703125" style="28" bestFit="1" customWidth="1"/>
    <col min="5" max="5" width="88.5703125" style="11" customWidth="1"/>
    <col min="6" max="6" width="23" style="28" bestFit="1" customWidth="1"/>
    <col min="7" max="7" width="16.42578125" style="28" customWidth="1"/>
    <col min="8" max="8" width="28.5703125" style="1" customWidth="1"/>
    <col min="9" max="9" width="40.7109375" style="1" bestFit="1" customWidth="1"/>
    <col min="10" max="10" width="17.140625" style="22" bestFit="1" customWidth="1"/>
    <col min="11" max="11" width="42.28515625" style="1" customWidth="1"/>
    <col min="12" max="12" width="64.140625" style="1" customWidth="1"/>
    <col min="13" max="13" width="68.7109375" style="15" customWidth="1"/>
    <col min="14" max="14" width="50.140625" style="15" customWidth="1"/>
    <col min="15" max="15" width="45.85546875" style="15" customWidth="1"/>
    <col min="16" max="16" width="51.28515625" style="1" customWidth="1"/>
    <col min="17" max="17" width="14.140625" style="1" customWidth="1"/>
  </cols>
  <sheetData>
    <row r="1" spans="1:23" s="1" customFormat="1" ht="28.9">
      <c r="A1" s="15"/>
      <c r="B1" s="15"/>
      <c r="C1" s="15"/>
      <c r="D1" s="28"/>
      <c r="E1" s="15" t="s">
        <v>23</v>
      </c>
      <c r="F1" s="28" t="s">
        <v>24</v>
      </c>
      <c r="G1" s="28" t="s">
        <v>25</v>
      </c>
      <c r="H1" s="15" t="s">
        <v>23</v>
      </c>
      <c r="I1" s="15" t="s">
        <v>23</v>
      </c>
      <c r="J1" s="25"/>
      <c r="K1" s="15"/>
      <c r="L1" s="15" t="s">
        <v>23</v>
      </c>
      <c r="M1" s="15"/>
      <c r="N1" s="15"/>
      <c r="O1" s="15"/>
      <c r="P1" s="15"/>
    </row>
    <row r="2" spans="1:23" s="1" customFormat="1">
      <c r="A2" s="15"/>
      <c r="B2" s="15"/>
      <c r="C2" s="15"/>
      <c r="D2" s="28"/>
      <c r="E2" s="15"/>
      <c r="F2" s="28" t="s">
        <v>26</v>
      </c>
      <c r="G2" s="28" t="s">
        <v>27</v>
      </c>
      <c r="H2" s="15" t="s">
        <v>28</v>
      </c>
      <c r="I2" s="15" t="s">
        <v>28</v>
      </c>
      <c r="J2" s="25"/>
      <c r="K2" s="15"/>
      <c r="L2" s="47" t="s">
        <v>29</v>
      </c>
      <c r="M2" s="15"/>
      <c r="N2" s="15"/>
      <c r="O2" s="15"/>
      <c r="P2" s="15"/>
    </row>
    <row r="3" spans="1:23" s="1" customFormat="1">
      <c r="A3" s="15"/>
      <c r="B3" s="15"/>
      <c r="C3" s="15"/>
      <c r="D3" s="28"/>
      <c r="E3" s="15"/>
      <c r="F3" s="28" t="s">
        <v>30</v>
      </c>
      <c r="G3" s="28" t="s">
        <v>31</v>
      </c>
      <c r="H3" s="18" t="s">
        <v>32</v>
      </c>
      <c r="I3" s="18" t="s">
        <v>32</v>
      </c>
      <c r="J3" s="25"/>
      <c r="K3" s="15"/>
      <c r="L3" s="15"/>
      <c r="M3" s="15"/>
      <c r="N3" s="15"/>
      <c r="O3" s="15"/>
      <c r="P3" s="15"/>
    </row>
    <row r="4" spans="1:23" s="1" customFormat="1">
      <c r="A4" s="15"/>
      <c r="B4" s="15"/>
      <c r="C4" s="15"/>
      <c r="D4" s="28"/>
      <c r="E4" s="15"/>
      <c r="F4" s="28" t="s">
        <v>33</v>
      </c>
      <c r="G4" s="28" t="s">
        <v>34</v>
      </c>
      <c r="H4" s="18"/>
      <c r="I4" s="18"/>
      <c r="J4" s="25"/>
      <c r="K4" s="15"/>
      <c r="L4" s="15"/>
      <c r="M4" s="15"/>
      <c r="N4" s="15"/>
      <c r="O4" s="15"/>
      <c r="P4" s="15"/>
    </row>
    <row r="5" spans="1:23" s="1" customFormat="1">
      <c r="A5" s="15"/>
      <c r="B5" s="15"/>
      <c r="C5" s="15"/>
      <c r="D5" s="28"/>
      <c r="E5" s="15"/>
      <c r="F5" s="28" t="s">
        <v>35</v>
      </c>
      <c r="G5" s="28" t="s">
        <v>36</v>
      </c>
      <c r="H5" s="18"/>
      <c r="I5" s="18"/>
      <c r="J5" s="25"/>
      <c r="K5" s="15"/>
      <c r="L5" s="15"/>
      <c r="M5" s="15"/>
      <c r="N5" s="15"/>
      <c r="O5" s="15"/>
      <c r="P5" s="15"/>
    </row>
    <row r="6" spans="1:23" s="1" customFormat="1" ht="28.9">
      <c r="A6" s="15"/>
      <c r="B6" s="15"/>
      <c r="C6" s="15"/>
      <c r="D6" s="28"/>
      <c r="E6" s="15"/>
      <c r="F6" s="28" t="s">
        <v>37</v>
      </c>
      <c r="G6" s="28" t="s">
        <v>38</v>
      </c>
      <c r="H6" s="18"/>
      <c r="I6" s="18"/>
      <c r="J6" s="25"/>
      <c r="K6" s="15"/>
      <c r="L6" s="15"/>
      <c r="M6" s="15"/>
      <c r="N6" s="15"/>
      <c r="O6" s="15"/>
      <c r="P6" s="15"/>
    </row>
    <row r="7" spans="1:23" s="1" customFormat="1" ht="28.9">
      <c r="A7" s="15"/>
      <c r="B7" s="26"/>
      <c r="C7" s="15"/>
      <c r="D7" s="28"/>
      <c r="E7" s="15"/>
      <c r="F7" s="28" t="s">
        <v>39</v>
      </c>
      <c r="H7" s="19" t="s">
        <v>40</v>
      </c>
      <c r="I7" s="19" t="s">
        <v>40</v>
      </c>
      <c r="J7" s="25"/>
      <c r="K7" s="15"/>
      <c r="L7" s="15"/>
      <c r="M7" s="15"/>
      <c r="N7" s="15"/>
      <c r="O7" s="15"/>
      <c r="P7" s="15"/>
    </row>
    <row r="8" spans="1:23" s="1" customFormat="1">
      <c r="A8" s="15"/>
      <c r="B8" s="15"/>
      <c r="C8" s="15"/>
      <c r="D8" s="43"/>
      <c r="E8" s="15"/>
      <c r="F8" s="28" t="s">
        <v>41</v>
      </c>
      <c r="H8" s="20" t="s">
        <v>42</v>
      </c>
      <c r="I8" s="20" t="s">
        <v>42</v>
      </c>
      <c r="J8" s="25"/>
      <c r="K8" s="15"/>
      <c r="L8" s="15"/>
      <c r="M8" s="15"/>
      <c r="N8" s="15"/>
      <c r="O8" s="15"/>
      <c r="P8" s="15"/>
    </row>
    <row r="9" spans="1:23" s="1" customFormat="1" ht="28.9">
      <c r="A9" s="15"/>
      <c r="B9" s="15"/>
      <c r="C9" s="15"/>
      <c r="D9" s="28"/>
      <c r="E9" s="15"/>
      <c r="F9" s="28" t="s">
        <v>43</v>
      </c>
      <c r="H9" s="21" t="s">
        <v>44</v>
      </c>
      <c r="I9" s="21" t="s">
        <v>44</v>
      </c>
      <c r="J9" s="25"/>
      <c r="K9" s="15"/>
      <c r="L9" s="15"/>
      <c r="M9" s="15"/>
      <c r="N9" s="15"/>
      <c r="O9" s="15"/>
      <c r="P9" s="15"/>
    </row>
    <row r="10" spans="1:23" ht="90">
      <c r="A10" s="31" t="s">
        <v>45</v>
      </c>
      <c r="B10" s="48" t="s">
        <v>46</v>
      </c>
      <c r="C10" s="48" t="s">
        <v>47</v>
      </c>
      <c r="D10" s="49" t="s">
        <v>48</v>
      </c>
      <c r="E10" s="50" t="s">
        <v>49</v>
      </c>
      <c r="F10" s="58" t="s">
        <v>24</v>
      </c>
      <c r="G10" s="58" t="s">
        <v>25</v>
      </c>
      <c r="H10" s="50" t="s">
        <v>50</v>
      </c>
      <c r="I10" s="50" t="s">
        <v>51</v>
      </c>
      <c r="J10" s="51" t="s">
        <v>52</v>
      </c>
      <c r="K10" s="24" t="s">
        <v>53</v>
      </c>
      <c r="L10" s="24" t="s">
        <v>54</v>
      </c>
      <c r="M10" s="24" t="s">
        <v>55</v>
      </c>
      <c r="N10" s="24" t="s">
        <v>56</v>
      </c>
      <c r="O10" s="24" t="s">
        <v>57</v>
      </c>
      <c r="P10" s="24" t="s">
        <v>58</v>
      </c>
      <c r="Q10" s="17"/>
      <c r="R10" s="27"/>
      <c r="S10" s="27"/>
      <c r="T10" s="27"/>
      <c r="U10" s="27"/>
      <c r="V10" s="27"/>
      <c r="W10" s="27"/>
    </row>
    <row r="11" spans="1:23" s="30" customFormat="1" ht="72">
      <c r="A11" s="30">
        <v>1</v>
      </c>
      <c r="B11" s="53" t="s">
        <v>59</v>
      </c>
      <c r="C11" s="53" t="s">
        <v>60</v>
      </c>
      <c r="D11" s="46" t="s">
        <v>61</v>
      </c>
      <c r="E11" s="56" t="s">
        <v>62</v>
      </c>
      <c r="F11" s="57" t="s">
        <v>63</v>
      </c>
      <c r="G11" s="57" t="s">
        <v>64</v>
      </c>
      <c r="H11" s="52"/>
      <c r="I11" s="52"/>
      <c r="J11" s="52" t="str">
        <f>A11&amp;"."&amp;LEFT(C11,2)&amp;"."&amp;LEFT(D11,2)&amp;"."&amp;F11&amp;"."&amp;G11</f>
        <v>1.1 .1 .XXX.YYY</v>
      </c>
      <c r="K11" s="15" t="s">
        <v>65</v>
      </c>
      <c r="L11" s="15" t="s">
        <v>66</v>
      </c>
      <c r="M11" s="15"/>
      <c r="N11" s="15" t="s">
        <v>67</v>
      </c>
      <c r="O11" s="15" t="s">
        <v>68</v>
      </c>
      <c r="P11" s="15"/>
      <c r="Q11" s="28"/>
    </row>
    <row r="12" spans="1:23">
      <c r="A12" s="30">
        <v>1</v>
      </c>
      <c r="B12" s="53" t="s">
        <v>59</v>
      </c>
      <c r="C12" s="53" t="s">
        <v>60</v>
      </c>
      <c r="D12" s="46" t="s">
        <v>69</v>
      </c>
      <c r="E12" s="23" t="s">
        <v>70</v>
      </c>
      <c r="F12" s="57" t="s">
        <v>63</v>
      </c>
      <c r="G12" s="57" t="s">
        <v>64</v>
      </c>
      <c r="H12" s="52"/>
      <c r="I12" s="61"/>
      <c r="J12" s="52" t="str">
        <f t="shared" ref="J12:J32" si="0">A12&amp;"."&amp;LEFT(C12,2)&amp;"."&amp;LEFT(D12,2)&amp;"."&amp;F12&amp;"."&amp;G12</f>
        <v>1.1 .2 .XXX.YYY</v>
      </c>
      <c r="K12" s="25"/>
      <c r="L12" s="15"/>
      <c r="P12" s="15"/>
    </row>
    <row r="13" spans="1:23" ht="24.6" customHeight="1">
      <c r="A13" s="30">
        <v>1</v>
      </c>
      <c r="B13" s="53" t="s">
        <v>59</v>
      </c>
      <c r="C13" s="53" t="s">
        <v>60</v>
      </c>
      <c r="D13" s="46" t="s">
        <v>71</v>
      </c>
      <c r="E13" s="57" t="s">
        <v>72</v>
      </c>
      <c r="F13" s="57" t="s">
        <v>63</v>
      </c>
      <c r="G13" s="57" t="s">
        <v>64</v>
      </c>
      <c r="H13" s="52"/>
      <c r="I13" s="52"/>
      <c r="J13" s="52" t="str">
        <f t="shared" si="0"/>
        <v>1.1 .3 .XXX.YYY</v>
      </c>
      <c r="K13" s="15" t="s">
        <v>73</v>
      </c>
      <c r="L13" s="15"/>
      <c r="M13" s="15" t="s">
        <v>74</v>
      </c>
      <c r="O13" s="15" t="s">
        <v>68</v>
      </c>
      <c r="P13" s="13"/>
    </row>
    <row r="14" spans="1:23">
      <c r="A14" s="30">
        <v>1</v>
      </c>
      <c r="B14" s="53" t="s">
        <v>59</v>
      </c>
      <c r="C14" s="53" t="s">
        <v>60</v>
      </c>
      <c r="D14" s="44" t="s">
        <v>75</v>
      </c>
      <c r="E14" s="23" t="s">
        <v>76</v>
      </c>
      <c r="F14" s="57" t="s">
        <v>63</v>
      </c>
      <c r="G14" s="57" t="s">
        <v>64</v>
      </c>
      <c r="H14" s="52"/>
      <c r="I14" s="61"/>
      <c r="J14" s="52" t="str">
        <f t="shared" si="0"/>
        <v>1.1 .4 .XXX.YYY</v>
      </c>
      <c r="K14" s="25"/>
      <c r="L14" s="15"/>
      <c r="P14" s="15"/>
    </row>
    <row r="15" spans="1:23" ht="19.899999999999999" customHeight="1">
      <c r="A15" s="30">
        <v>1</v>
      </c>
      <c r="B15" s="53" t="s">
        <v>59</v>
      </c>
      <c r="C15" s="53" t="s">
        <v>77</v>
      </c>
      <c r="D15" s="46" t="s">
        <v>78</v>
      </c>
      <c r="E15" s="57" t="s">
        <v>79</v>
      </c>
      <c r="F15" s="57" t="s">
        <v>63</v>
      </c>
      <c r="G15" s="57" t="s">
        <v>64</v>
      </c>
      <c r="H15" s="52"/>
      <c r="I15" s="52"/>
      <c r="J15" s="52" t="str">
        <f t="shared" si="0"/>
        <v>1.2 .5 .XXX.YYY</v>
      </c>
      <c r="K15" s="15"/>
      <c r="M15" s="1"/>
      <c r="N15" s="1"/>
      <c r="O15" s="1"/>
      <c r="P15"/>
      <c r="Q15"/>
    </row>
    <row r="16" spans="1:23">
      <c r="A16" s="30">
        <v>1</v>
      </c>
      <c r="B16" s="53" t="s">
        <v>59</v>
      </c>
      <c r="C16" s="53" t="s">
        <v>77</v>
      </c>
      <c r="D16" s="45" t="s">
        <v>80</v>
      </c>
      <c r="E16" s="23" t="s">
        <v>81</v>
      </c>
      <c r="F16" s="57" t="s">
        <v>63</v>
      </c>
      <c r="G16" s="57" t="s">
        <v>64</v>
      </c>
      <c r="H16" s="52"/>
      <c r="I16" s="61"/>
      <c r="J16" s="52" t="str">
        <f t="shared" si="0"/>
        <v>1.2 .6 .XXX.YYY</v>
      </c>
      <c r="K16" s="25"/>
      <c r="L16" s="15"/>
      <c r="P16" s="15"/>
    </row>
    <row r="17" spans="1:23">
      <c r="A17" s="30">
        <v>1</v>
      </c>
      <c r="B17" s="53" t="s">
        <v>59</v>
      </c>
      <c r="C17" s="53" t="s">
        <v>77</v>
      </c>
      <c r="D17" s="46" t="s">
        <v>82</v>
      </c>
      <c r="E17" s="23" t="s">
        <v>81</v>
      </c>
      <c r="F17" s="57" t="s">
        <v>63</v>
      </c>
      <c r="G17" s="57" t="s">
        <v>64</v>
      </c>
      <c r="H17" s="52"/>
      <c r="I17" s="61"/>
      <c r="J17" s="52" t="str">
        <f t="shared" si="0"/>
        <v>1.2 .7 .XXX.YYY</v>
      </c>
      <c r="K17" s="25"/>
      <c r="L17" s="15"/>
      <c r="P17" s="15"/>
    </row>
    <row r="18" spans="1:23">
      <c r="A18" s="30">
        <v>1</v>
      </c>
      <c r="B18" s="53" t="s">
        <v>59</v>
      </c>
      <c r="C18" s="53" t="s">
        <v>77</v>
      </c>
      <c r="D18" s="44" t="s">
        <v>83</v>
      </c>
      <c r="E18" s="23" t="s">
        <v>81</v>
      </c>
      <c r="F18" s="57" t="s">
        <v>63</v>
      </c>
      <c r="G18" s="57" t="s">
        <v>64</v>
      </c>
      <c r="H18" s="52"/>
      <c r="I18" s="61"/>
      <c r="J18" s="52" t="str">
        <f t="shared" si="0"/>
        <v>1.2 .8 .XXX.YYY</v>
      </c>
      <c r="K18" s="25"/>
      <c r="L18" s="15"/>
      <c r="P18" s="15"/>
    </row>
    <row r="19" spans="1:23">
      <c r="A19" s="30">
        <v>1</v>
      </c>
      <c r="B19" s="53" t="s">
        <v>59</v>
      </c>
      <c r="C19" s="53" t="s">
        <v>77</v>
      </c>
      <c r="D19" s="46" t="s">
        <v>84</v>
      </c>
      <c r="E19" s="23" t="s">
        <v>85</v>
      </c>
      <c r="F19" s="57" t="s">
        <v>63</v>
      </c>
      <c r="G19" s="57" t="s">
        <v>64</v>
      </c>
      <c r="H19" s="52"/>
      <c r="I19" s="52"/>
      <c r="J19" s="52" t="str">
        <f t="shared" si="0"/>
        <v>1.2 .9 .XXX.YYY</v>
      </c>
      <c r="K19" s="25"/>
      <c r="L19" s="15"/>
      <c r="P19" s="15"/>
    </row>
    <row r="20" spans="1:23">
      <c r="A20" s="30">
        <v>1</v>
      </c>
      <c r="B20" s="53" t="s">
        <v>59</v>
      </c>
      <c r="C20" s="53" t="s">
        <v>77</v>
      </c>
      <c r="D20" s="46" t="s">
        <v>86</v>
      </c>
      <c r="E20" s="23" t="s">
        <v>87</v>
      </c>
      <c r="F20" s="57" t="s">
        <v>63</v>
      </c>
      <c r="G20" s="57" t="s">
        <v>64</v>
      </c>
      <c r="H20" s="62"/>
      <c r="I20" s="52"/>
      <c r="J20" s="52" t="str">
        <f t="shared" si="0"/>
        <v>1.2 .10.XXX.YYY</v>
      </c>
      <c r="K20" s="15"/>
      <c r="M20" s="1"/>
      <c r="N20" s="1"/>
      <c r="O20" s="1"/>
      <c r="P20"/>
      <c r="Q20"/>
    </row>
    <row r="21" spans="1:23">
      <c r="A21" s="30">
        <v>1</v>
      </c>
      <c r="B21" s="53" t="s">
        <v>59</v>
      </c>
      <c r="C21" s="53" t="s">
        <v>88</v>
      </c>
      <c r="D21" s="53" t="s">
        <v>89</v>
      </c>
      <c r="E21" s="57" t="s">
        <v>90</v>
      </c>
      <c r="F21" s="57" t="s">
        <v>63</v>
      </c>
      <c r="G21" s="57" t="s">
        <v>64</v>
      </c>
      <c r="H21" s="62"/>
      <c r="I21" s="52"/>
      <c r="J21" s="52" t="str">
        <f t="shared" si="0"/>
        <v>1.3 .11.XXX.YYY</v>
      </c>
      <c r="K21" s="15"/>
      <c r="M21" s="1"/>
      <c r="N21" s="1"/>
      <c r="O21" s="1"/>
      <c r="P21"/>
      <c r="Q21"/>
    </row>
    <row r="22" spans="1:23">
      <c r="A22" s="30">
        <v>1</v>
      </c>
      <c r="B22" s="53" t="s">
        <v>59</v>
      </c>
      <c r="C22" s="53" t="s">
        <v>88</v>
      </c>
      <c r="D22" s="53" t="s">
        <v>91</v>
      </c>
      <c r="E22" s="23" t="s">
        <v>92</v>
      </c>
      <c r="F22" s="57" t="s">
        <v>63</v>
      </c>
      <c r="G22" s="57" t="s">
        <v>64</v>
      </c>
      <c r="H22" s="62"/>
      <c r="I22" s="52"/>
      <c r="J22" s="52" t="str">
        <f t="shared" si="0"/>
        <v>1.3 .12.XXX.YYY</v>
      </c>
      <c r="K22" s="15"/>
      <c r="M22" s="1"/>
      <c r="N22" s="1"/>
      <c r="O22" s="1"/>
      <c r="P22"/>
      <c r="Q22"/>
    </row>
    <row r="23" spans="1:23" ht="28.9">
      <c r="A23" s="30">
        <v>1</v>
      </c>
      <c r="B23" s="53" t="s">
        <v>59</v>
      </c>
      <c r="C23" s="53" t="s">
        <v>88</v>
      </c>
      <c r="D23" s="53" t="s">
        <v>93</v>
      </c>
      <c r="E23" s="23" t="s">
        <v>94</v>
      </c>
      <c r="F23" s="57" t="s">
        <v>63</v>
      </c>
      <c r="G23" s="57" t="s">
        <v>64</v>
      </c>
      <c r="H23" s="62"/>
      <c r="I23" s="52"/>
      <c r="J23" s="52" t="str">
        <f t="shared" si="0"/>
        <v>1.3 .13.XXX.YYY</v>
      </c>
      <c r="K23" s="15"/>
      <c r="M23" s="1" t="s">
        <v>74</v>
      </c>
      <c r="N23" s="1"/>
      <c r="O23" s="1" t="s">
        <v>68</v>
      </c>
      <c r="P23"/>
    </row>
    <row r="24" spans="1:23">
      <c r="A24" s="30">
        <v>1</v>
      </c>
      <c r="B24" s="53" t="s">
        <v>59</v>
      </c>
      <c r="C24" s="53" t="s">
        <v>88</v>
      </c>
      <c r="D24" s="53" t="s">
        <v>95</v>
      </c>
      <c r="E24" s="23" t="s">
        <v>96</v>
      </c>
      <c r="F24" s="57" t="s">
        <v>63</v>
      </c>
      <c r="G24" s="57" t="s">
        <v>64</v>
      </c>
      <c r="H24" s="62"/>
      <c r="I24" s="63"/>
      <c r="J24" s="52" t="str">
        <f t="shared" si="0"/>
        <v>1.3 .14.XXX.YYY</v>
      </c>
      <c r="K24" s="25"/>
      <c r="N24" s="1"/>
      <c r="O24" s="1"/>
      <c r="P24"/>
    </row>
    <row r="25" spans="1:23" ht="28.9">
      <c r="A25" s="30">
        <v>1</v>
      </c>
      <c r="B25" s="53" t="s">
        <v>59</v>
      </c>
      <c r="C25" s="53" t="s">
        <v>97</v>
      </c>
      <c r="D25" s="46" t="s">
        <v>98</v>
      </c>
      <c r="E25" s="57" t="s">
        <v>99</v>
      </c>
      <c r="F25" s="57" t="s">
        <v>63</v>
      </c>
      <c r="G25" s="57" t="s">
        <v>64</v>
      </c>
      <c r="H25" s="62"/>
      <c r="I25" s="52"/>
      <c r="J25" s="52" t="str">
        <f t="shared" si="0"/>
        <v>1.4 .15.XXX.YYY</v>
      </c>
      <c r="K25" s="15"/>
      <c r="M25" s="1"/>
      <c r="N25" s="1"/>
      <c r="O25" s="1" t="s">
        <v>68</v>
      </c>
    </row>
    <row r="26" spans="1:23">
      <c r="A26" s="30">
        <v>1</v>
      </c>
      <c r="B26" s="53" t="s">
        <v>59</v>
      </c>
      <c r="C26" s="53" t="s">
        <v>97</v>
      </c>
      <c r="D26" s="46" t="s">
        <v>100</v>
      </c>
      <c r="E26" s="57"/>
      <c r="F26" s="57" t="s">
        <v>63</v>
      </c>
      <c r="G26" s="57" t="s">
        <v>64</v>
      </c>
      <c r="H26" s="62"/>
      <c r="I26" s="64"/>
      <c r="J26" s="52" t="str">
        <f t="shared" si="0"/>
        <v>1.4 .16.XXX.YYY</v>
      </c>
      <c r="K26" s="25"/>
      <c r="L26" s="15"/>
      <c r="P26" s="15"/>
    </row>
    <row r="27" spans="1:23" ht="34.9" customHeight="1">
      <c r="A27" s="30">
        <v>1</v>
      </c>
      <c r="B27" s="53" t="s">
        <v>59</v>
      </c>
      <c r="C27" s="53" t="s">
        <v>97</v>
      </c>
      <c r="D27" s="46" t="s">
        <v>101</v>
      </c>
      <c r="E27" s="59" t="s">
        <v>102</v>
      </c>
      <c r="F27" s="57" t="s">
        <v>63</v>
      </c>
      <c r="G27" s="57" t="s">
        <v>64</v>
      </c>
      <c r="H27" s="62"/>
      <c r="I27" s="61"/>
      <c r="J27" s="52" t="str">
        <f t="shared" si="0"/>
        <v>1.4 .17.XXX.YYY</v>
      </c>
      <c r="K27" s="25" t="s">
        <v>103</v>
      </c>
      <c r="L27" s="15" t="s">
        <v>104</v>
      </c>
      <c r="M27" s="15" t="s">
        <v>105</v>
      </c>
      <c r="P27" s="15"/>
    </row>
    <row r="28" spans="1:23">
      <c r="A28" s="30">
        <v>1</v>
      </c>
      <c r="B28" s="53" t="s">
        <v>59</v>
      </c>
      <c r="C28" s="53" t="s">
        <v>97</v>
      </c>
      <c r="D28" s="46" t="s">
        <v>106</v>
      </c>
      <c r="E28" s="59" t="s">
        <v>107</v>
      </c>
      <c r="F28" s="57" t="s">
        <v>63</v>
      </c>
      <c r="G28" s="57" t="s">
        <v>64</v>
      </c>
      <c r="H28" s="62"/>
      <c r="I28" s="61"/>
      <c r="J28" s="52" t="str">
        <f t="shared" si="0"/>
        <v>1.4 .18.XXX.YYY</v>
      </c>
      <c r="K28" s="25"/>
      <c r="L28" s="15"/>
      <c r="P28" s="15"/>
    </row>
    <row r="29" spans="1:23">
      <c r="A29" s="30">
        <v>2</v>
      </c>
      <c r="B29" s="30" t="s">
        <v>108</v>
      </c>
      <c r="C29" s="53" t="s">
        <v>109</v>
      </c>
      <c r="D29" s="53" t="s">
        <v>110</v>
      </c>
      <c r="E29" s="52"/>
      <c r="F29" s="57" t="s">
        <v>63</v>
      </c>
      <c r="G29" s="57" t="s">
        <v>64</v>
      </c>
      <c r="H29" s="15"/>
      <c r="I29" s="15"/>
      <c r="J29" s="52" t="str">
        <f t="shared" si="0"/>
        <v>2.5 .19.XXX.YYY</v>
      </c>
      <c r="K29" s="15"/>
      <c r="M29" s="1"/>
      <c r="N29" s="1"/>
      <c r="O29" s="1"/>
      <c r="Q29" s="11"/>
      <c r="R29" s="12"/>
      <c r="S29" s="12"/>
      <c r="T29" s="12"/>
      <c r="U29" s="12"/>
      <c r="V29" s="12"/>
      <c r="W29" s="12"/>
    </row>
    <row r="30" spans="1:23" ht="34.15" customHeight="1">
      <c r="A30" s="30">
        <v>2</v>
      </c>
      <c r="B30" s="30" t="s">
        <v>108</v>
      </c>
      <c r="C30" s="53" t="s">
        <v>109</v>
      </c>
      <c r="D30" s="53" t="s">
        <v>111</v>
      </c>
      <c r="E30" s="52"/>
      <c r="F30" s="57" t="s">
        <v>63</v>
      </c>
      <c r="G30" s="57" t="s">
        <v>64</v>
      </c>
      <c r="H30" s="15"/>
      <c r="I30" s="15"/>
      <c r="J30" s="52" t="str">
        <f t="shared" si="0"/>
        <v>2.5 .20.XXX.YYY</v>
      </c>
      <c r="K30" s="15"/>
      <c r="L30" s="11"/>
      <c r="M30" s="11"/>
      <c r="N30" s="11"/>
      <c r="O30" s="11" t="s">
        <v>68</v>
      </c>
      <c r="P30" s="12"/>
      <c r="Q30" s="12"/>
      <c r="R30" s="12"/>
      <c r="S30" s="12"/>
      <c r="T30" s="12"/>
      <c r="U30" s="12"/>
      <c r="V30" s="12"/>
      <c r="W30" s="12"/>
    </row>
    <row r="31" spans="1:23" ht="27" customHeight="1">
      <c r="A31" s="30">
        <v>2</v>
      </c>
      <c r="B31" s="30" t="s">
        <v>108</v>
      </c>
      <c r="C31" s="53" t="s">
        <v>109</v>
      </c>
      <c r="D31" s="46" t="s">
        <v>112</v>
      </c>
      <c r="E31" s="52"/>
      <c r="F31" s="57" t="s">
        <v>63</v>
      </c>
      <c r="G31" s="57" t="s">
        <v>64</v>
      </c>
      <c r="H31" s="15"/>
      <c r="I31" s="15"/>
      <c r="J31" s="52" t="str">
        <f t="shared" si="0"/>
        <v>2.5 .21.XXX.YYY</v>
      </c>
      <c r="K31" s="15"/>
      <c r="M31" s="1"/>
      <c r="N31" s="1"/>
      <c r="O31" s="1" t="s">
        <v>68</v>
      </c>
      <c r="P31" s="15"/>
    </row>
    <row r="32" spans="1:23" ht="36" customHeight="1">
      <c r="A32" s="30">
        <v>2</v>
      </c>
      <c r="B32" s="30" t="s">
        <v>108</v>
      </c>
      <c r="C32" s="53" t="s">
        <v>109</v>
      </c>
      <c r="D32" s="46" t="s">
        <v>113</v>
      </c>
      <c r="E32" s="52"/>
      <c r="F32" s="57" t="s">
        <v>63</v>
      </c>
      <c r="G32" s="57" t="s">
        <v>64</v>
      </c>
      <c r="H32" s="15"/>
      <c r="I32" s="15"/>
      <c r="J32" s="52" t="str">
        <f t="shared" si="0"/>
        <v>2.5 .22.XXX.YYY</v>
      </c>
      <c r="K32" s="25"/>
      <c r="L32" s="1" t="s">
        <v>114</v>
      </c>
      <c r="M32" s="1" t="s">
        <v>115</v>
      </c>
      <c r="N32" s="1" t="s">
        <v>67</v>
      </c>
      <c r="O32" s="1" t="s">
        <v>68</v>
      </c>
      <c r="P32"/>
      <c r="Q32"/>
    </row>
    <row r="33" spans="1:16">
      <c r="A33" s="30"/>
      <c r="B33" s="30"/>
      <c r="C33" s="30"/>
      <c r="D33" s="55"/>
      <c r="E33" s="15"/>
      <c r="F33" s="65"/>
      <c r="G33" s="65"/>
      <c r="H33" s="15"/>
      <c r="I33" s="15"/>
      <c r="J33" s="15"/>
      <c r="K33" s="25"/>
    </row>
    <row r="34" spans="1:16">
      <c r="A34" s="30"/>
      <c r="B34" s="30"/>
      <c r="C34" s="30"/>
      <c r="D34" s="54"/>
      <c r="E34" s="15"/>
      <c r="F34" s="65"/>
      <c r="G34" s="65"/>
      <c r="H34" s="15"/>
      <c r="I34" s="15"/>
      <c r="J34" s="1"/>
      <c r="K34" s="22"/>
    </row>
    <row r="35" spans="1:16">
      <c r="A35" s="9"/>
      <c r="B35" s="30"/>
      <c r="C35" s="30"/>
      <c r="D35" s="55"/>
      <c r="E35" s="15"/>
      <c r="H35" s="11"/>
      <c r="J35" s="1"/>
      <c r="K35" s="22"/>
    </row>
    <row r="36" spans="1:16">
      <c r="A36" s="9"/>
      <c r="C36" s="12"/>
      <c r="D36" s="29"/>
      <c r="E36" s="15"/>
      <c r="H36" s="11"/>
      <c r="J36" s="15"/>
      <c r="K36" s="25"/>
    </row>
    <row r="37" spans="1:16">
      <c r="A37" s="9"/>
      <c r="C37" s="12"/>
      <c r="D37" s="30"/>
      <c r="E37" s="15"/>
      <c r="H37" s="11"/>
      <c r="J37" s="15"/>
      <c r="K37" s="25"/>
      <c r="P37" s="11"/>
    </row>
    <row r="38" spans="1:16">
      <c r="A38" s="9"/>
      <c r="C38" s="12"/>
      <c r="D38" s="30"/>
      <c r="E38" s="15"/>
      <c r="H38" s="11"/>
      <c r="J38" s="15"/>
      <c r="K38" s="15"/>
      <c r="P38" s="11"/>
    </row>
    <row r="39" spans="1:16">
      <c r="A39" s="9"/>
      <c r="C39" s="12"/>
      <c r="D39" s="30"/>
      <c r="E39" s="15"/>
      <c r="H39" s="11"/>
      <c r="J39" s="15"/>
      <c r="K39" s="15"/>
      <c r="P39" s="11"/>
    </row>
    <row r="40" spans="1:16">
      <c r="A40" s="9"/>
      <c r="C40" s="12"/>
      <c r="D40" s="30"/>
      <c r="E40" s="15"/>
      <c r="H40" s="11"/>
      <c r="J40" s="15"/>
      <c r="K40" s="15"/>
      <c r="P40" s="11"/>
    </row>
    <row r="41" spans="1:16">
      <c r="A41" s="9"/>
      <c r="C41" s="12"/>
      <c r="D41" s="30"/>
      <c r="E41" s="15"/>
      <c r="H41" s="11"/>
      <c r="J41" s="15"/>
      <c r="K41" s="15"/>
      <c r="P41" s="11"/>
    </row>
    <row r="42" spans="1:16">
      <c r="A42" s="9"/>
      <c r="B42" s="11"/>
      <c r="C42" s="12"/>
      <c r="J42" s="1"/>
      <c r="P42" s="11"/>
    </row>
    <row r="43" spans="1:16">
      <c r="J43" s="1"/>
    </row>
    <row r="44" spans="1:16">
      <c r="J44" s="1"/>
    </row>
    <row r="45" spans="1:16">
      <c r="J45" s="1"/>
    </row>
    <row r="46" spans="1:16">
      <c r="J46" s="1"/>
    </row>
    <row r="47" spans="1:16">
      <c r="J47" s="1"/>
    </row>
    <row r="48" spans="1:16">
      <c r="J48" s="1"/>
    </row>
    <row r="49" spans="10:10">
      <c r="J49" s="1"/>
    </row>
    <row r="50" spans="10:10">
      <c r="J50" s="1"/>
    </row>
    <row r="51" spans="10:10">
      <c r="J51" s="1"/>
    </row>
    <row r="52" spans="10:10">
      <c r="J52" s="1"/>
    </row>
    <row r="53" spans="10:10">
      <c r="J53" s="1"/>
    </row>
    <row r="54" spans="10:10">
      <c r="J54" s="1"/>
    </row>
    <row r="55" spans="10:10">
      <c r="J55" s="1"/>
    </row>
    <row r="56" spans="10:10">
      <c r="J56" s="1"/>
    </row>
    <row r="57" spans="10:10">
      <c r="J57" s="1"/>
    </row>
    <row r="58" spans="10:10">
      <c r="J58" s="1"/>
    </row>
    <row r="59" spans="10:10">
      <c r="J59" s="1"/>
    </row>
    <row r="60" spans="10:10">
      <c r="J60" s="1"/>
    </row>
    <row r="61" spans="10:10">
      <c r="J61" s="1"/>
    </row>
    <row r="62" spans="10:10">
      <c r="J62" s="1"/>
    </row>
    <row r="63" spans="10:10">
      <c r="J63" s="1"/>
    </row>
  </sheetData>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84FE3-F14C-4072-A93F-851EED1ED8AD}">
  <dimension ref="A1:H35"/>
  <sheetViews>
    <sheetView topLeftCell="A8" workbookViewId="0">
      <selection activeCell="D14" sqref="D14"/>
    </sheetView>
  </sheetViews>
  <sheetFormatPr defaultColWidth="8.7109375" defaultRowHeight="14.45"/>
  <cols>
    <col min="1" max="1" width="18.140625" customWidth="1"/>
    <col min="2" max="2" width="34.7109375" style="13" customWidth="1"/>
    <col min="3" max="3" width="28.7109375" style="1" customWidth="1"/>
    <col min="4" max="4" width="47.42578125" style="16" customWidth="1"/>
    <col min="5" max="5" width="15.28515625" bestFit="1" customWidth="1"/>
    <col min="6" max="6" width="20.42578125" bestFit="1" customWidth="1"/>
    <col min="7" max="7" width="25.7109375" bestFit="1" customWidth="1"/>
  </cols>
  <sheetData>
    <row r="1" spans="1:8">
      <c r="A1" t="s">
        <v>116</v>
      </c>
      <c r="B1" s="13" t="s">
        <v>117</v>
      </c>
    </row>
    <row r="2" spans="1:8" s="35" customFormat="1">
      <c r="A2" s="35" t="s">
        <v>116</v>
      </c>
      <c r="B2" s="14" t="s">
        <v>118</v>
      </c>
      <c r="C2" s="36"/>
      <c r="D2" s="37"/>
    </row>
    <row r="3" spans="1:8" s="35" customFormat="1">
      <c r="B3" s="14" t="s">
        <v>119</v>
      </c>
      <c r="C3" s="36" t="s">
        <v>120</v>
      </c>
      <c r="D3" s="37" t="s">
        <v>121</v>
      </c>
      <c r="E3" s="35" t="s">
        <v>121</v>
      </c>
    </row>
    <row r="4" spans="1:8" s="35" customFormat="1" ht="28.9">
      <c r="A4" s="35" t="s">
        <v>122</v>
      </c>
      <c r="B4" s="14" t="s">
        <v>123</v>
      </c>
      <c r="C4" s="36" t="s">
        <v>124</v>
      </c>
      <c r="D4" s="37" t="s">
        <v>125</v>
      </c>
      <c r="E4" s="35" t="s">
        <v>126</v>
      </c>
      <c r="F4" s="35" t="s">
        <v>127</v>
      </c>
    </row>
    <row r="5" spans="1:8" s="35" customFormat="1" ht="43.15">
      <c r="A5" s="35" t="s">
        <v>122</v>
      </c>
      <c r="B5" s="14" t="s">
        <v>47</v>
      </c>
      <c r="C5" s="36" t="s">
        <v>128</v>
      </c>
      <c r="D5" s="37" t="s">
        <v>129</v>
      </c>
      <c r="E5" s="35" t="s">
        <v>130</v>
      </c>
    </row>
    <row r="6" spans="1:8" s="35" customFormat="1" ht="43.15">
      <c r="A6" s="35" t="s">
        <v>122</v>
      </c>
      <c r="B6" s="14" t="s">
        <v>131</v>
      </c>
      <c r="C6" s="36" t="s">
        <v>132</v>
      </c>
      <c r="D6" s="37" t="s">
        <v>129</v>
      </c>
      <c r="E6" s="37" t="s">
        <v>125</v>
      </c>
      <c r="F6" s="35" t="s">
        <v>133</v>
      </c>
      <c r="G6" s="35" t="s">
        <v>134</v>
      </c>
      <c r="H6" s="38" t="s">
        <v>135</v>
      </c>
    </row>
    <row r="7" spans="1:8" s="35" customFormat="1" ht="28.9">
      <c r="A7" s="35" t="s">
        <v>122</v>
      </c>
      <c r="B7" s="14" t="s">
        <v>136</v>
      </c>
      <c r="C7" s="36" t="s">
        <v>137</v>
      </c>
      <c r="D7" s="37" t="s">
        <v>138</v>
      </c>
    </row>
    <row r="8" spans="1:8" s="35" customFormat="1" ht="28.9">
      <c r="A8" s="35" t="s">
        <v>122</v>
      </c>
      <c r="B8" s="21" t="s">
        <v>50</v>
      </c>
      <c r="C8" s="36"/>
      <c r="D8" s="37" t="s">
        <v>139</v>
      </c>
    </row>
    <row r="9" spans="1:8" s="35" customFormat="1" ht="28.9">
      <c r="A9" s="35" t="s">
        <v>122</v>
      </c>
      <c r="B9" s="14" t="s">
        <v>51</v>
      </c>
      <c r="C9" s="36" t="s">
        <v>140</v>
      </c>
      <c r="D9" s="37"/>
      <c r="E9" s="35" t="s">
        <v>141</v>
      </c>
      <c r="F9" s="35" t="s">
        <v>142</v>
      </c>
    </row>
    <row r="10" spans="1:8" s="35" customFormat="1" ht="115.15">
      <c r="A10" s="35" t="s">
        <v>122</v>
      </c>
      <c r="B10" s="14" t="s">
        <v>54</v>
      </c>
      <c r="C10" s="36"/>
      <c r="D10" s="37" t="s">
        <v>143</v>
      </c>
    </row>
    <row r="11" spans="1:8" s="35" customFormat="1" ht="57.6">
      <c r="A11" s="35" t="s">
        <v>122</v>
      </c>
      <c r="B11" s="14" t="s">
        <v>144</v>
      </c>
      <c r="C11" s="36"/>
      <c r="D11" s="37" t="s">
        <v>145</v>
      </c>
    </row>
    <row r="12" spans="1:8" s="3" customFormat="1" ht="28.9">
      <c r="A12" s="3" t="s">
        <v>116</v>
      </c>
      <c r="B12" s="40" t="s">
        <v>146</v>
      </c>
      <c r="C12" s="22" t="s">
        <v>147</v>
      </c>
      <c r="D12" s="39"/>
    </row>
    <row r="13" spans="1:8">
      <c r="A13" s="35" t="s">
        <v>122</v>
      </c>
      <c r="B13" s="15" t="s">
        <v>148</v>
      </c>
    </row>
    <row r="14" spans="1:8" ht="28.9">
      <c r="A14" s="35" t="s">
        <v>122</v>
      </c>
      <c r="B14" s="15" t="s">
        <v>149</v>
      </c>
    </row>
    <row r="15" spans="1:8">
      <c r="A15" s="35" t="s">
        <v>122</v>
      </c>
      <c r="B15" s="15" t="s">
        <v>150</v>
      </c>
    </row>
    <row r="16" spans="1:8" ht="43.15">
      <c r="A16" s="35" t="s">
        <v>122</v>
      </c>
      <c r="B16" s="15" t="s">
        <v>151</v>
      </c>
    </row>
    <row r="17" spans="1:3" ht="43.15">
      <c r="A17" s="3" t="s">
        <v>116</v>
      </c>
      <c r="B17" s="40" t="s">
        <v>152</v>
      </c>
      <c r="C17" s="22" t="s">
        <v>153</v>
      </c>
    </row>
    <row r="19" spans="1:3">
      <c r="A19" s="3" t="s">
        <v>122</v>
      </c>
      <c r="B19" s="40" t="s">
        <v>154</v>
      </c>
    </row>
    <row r="20" spans="1:3">
      <c r="A20" s="3" t="s">
        <v>122</v>
      </c>
      <c r="B20" s="40" t="s">
        <v>155</v>
      </c>
    </row>
    <row r="21" spans="1:3">
      <c r="A21" s="3" t="s">
        <v>122</v>
      </c>
      <c r="B21" s="25" t="s">
        <v>156</v>
      </c>
    </row>
    <row r="22" spans="1:3" ht="28.9">
      <c r="A22" s="3" t="s">
        <v>122</v>
      </c>
      <c r="B22" s="25" t="s">
        <v>157</v>
      </c>
    </row>
    <row r="23" spans="1:3">
      <c r="A23" s="3" t="s">
        <v>122</v>
      </c>
      <c r="B23" s="25" t="s">
        <v>158</v>
      </c>
    </row>
    <row r="24" spans="1:3">
      <c r="A24" s="3" t="s">
        <v>122</v>
      </c>
      <c r="B24" s="25" t="s">
        <v>159</v>
      </c>
    </row>
    <row r="25" spans="1:3">
      <c r="A25" s="3" t="s">
        <v>122</v>
      </c>
      <c r="B25" s="25" t="s">
        <v>160</v>
      </c>
    </row>
    <row r="26" spans="1:3">
      <c r="A26" s="3" t="s">
        <v>122</v>
      </c>
      <c r="B26" s="40" t="s">
        <v>161</v>
      </c>
    </row>
    <row r="27" spans="1:3">
      <c r="A27" s="3" t="s">
        <v>116</v>
      </c>
      <c r="B27" s="25" t="s">
        <v>162</v>
      </c>
      <c r="C27" s="1" t="s">
        <v>163</v>
      </c>
    </row>
    <row r="28" spans="1:3">
      <c r="A28" s="3" t="s">
        <v>122</v>
      </c>
      <c r="B28" s="15" t="s">
        <v>24</v>
      </c>
    </row>
    <row r="29" spans="1:3">
      <c r="A29" s="3" t="s">
        <v>122</v>
      </c>
      <c r="B29" s="15" t="s">
        <v>25</v>
      </c>
    </row>
    <row r="30" spans="1:3">
      <c r="A30" s="3" t="s">
        <v>122</v>
      </c>
      <c r="B30" s="13" t="s">
        <v>164</v>
      </c>
    </row>
    <row r="31" spans="1:3">
      <c r="A31" s="3" t="s">
        <v>122</v>
      </c>
      <c r="B31" s="14" t="s">
        <v>165</v>
      </c>
    </row>
    <row r="32" spans="1:3">
      <c r="A32" s="3" t="s">
        <v>122</v>
      </c>
      <c r="B32" s="13" t="s">
        <v>166</v>
      </c>
    </row>
    <row r="33" spans="1:2">
      <c r="A33" s="3" t="s">
        <v>122</v>
      </c>
      <c r="B33" s="13" t="s">
        <v>167</v>
      </c>
    </row>
    <row r="34" spans="1:2">
      <c r="A34" s="3"/>
    </row>
    <row r="35" spans="1:2">
      <c r="A35" s="3"/>
    </row>
  </sheetData>
  <hyperlinks>
    <hyperlink ref="H6" r:id="rId1" xr:uid="{5C2FAF37-91C4-424F-9FAD-711F4B842E01}"/>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827BD-D57A-41DC-B4F8-EA497DBCD04D}">
  <dimension ref="A1:C6"/>
  <sheetViews>
    <sheetView workbookViewId="0">
      <selection activeCell="B17" sqref="B17"/>
    </sheetView>
  </sheetViews>
  <sheetFormatPr defaultRowHeight="14.45"/>
  <cols>
    <col min="1" max="1" width="10.42578125" bestFit="1" customWidth="1"/>
    <col min="2" max="2" width="255.7109375" bestFit="1" customWidth="1"/>
  </cols>
  <sheetData>
    <row r="1" spans="1:3">
      <c r="A1" t="s">
        <v>168</v>
      </c>
      <c r="B1" t="s">
        <v>169</v>
      </c>
    </row>
    <row r="2" spans="1:3">
      <c r="A2">
        <v>1</v>
      </c>
      <c r="B2" t="s">
        <v>170</v>
      </c>
    </row>
    <row r="3" spans="1:3">
      <c r="A3">
        <v>2</v>
      </c>
      <c r="B3" s="85" t="s">
        <v>171</v>
      </c>
    </row>
    <row r="4" spans="1:3" ht="15.6">
      <c r="A4">
        <v>3</v>
      </c>
      <c r="B4" s="86" t="s">
        <v>172</v>
      </c>
    </row>
    <row r="5" spans="1:3" ht="15.6">
      <c r="A5">
        <v>4</v>
      </c>
      <c r="B5" s="86" t="s">
        <v>173</v>
      </c>
    </row>
    <row r="6" spans="1:3">
      <c r="C6" t="s">
        <v>174</v>
      </c>
    </row>
  </sheetData>
  <hyperlinks>
    <hyperlink ref="B3" r:id="rId1" xr:uid="{D45B24AF-B8B8-4E5B-B8A6-3321F6BBB65A}"/>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40349-DFC3-45CE-8D34-DB4BABF6A671}">
  <dimension ref="A1:K21"/>
  <sheetViews>
    <sheetView tabSelected="1" topLeftCell="A3" zoomScale="90" zoomScaleNormal="90" workbookViewId="0">
      <selection activeCell="F12" sqref="F12"/>
    </sheetView>
  </sheetViews>
  <sheetFormatPr defaultColWidth="8.7109375" defaultRowHeight="14.45"/>
  <cols>
    <col min="2" max="2" width="62.28515625" style="13" customWidth="1"/>
    <col min="3" max="3" width="12.140625" bestFit="1" customWidth="1"/>
    <col min="4" max="4" width="11.140625" customWidth="1"/>
    <col min="5" max="5" width="22.28515625" bestFit="1" customWidth="1"/>
    <col min="6" max="6" width="39.140625" customWidth="1"/>
    <col min="7" max="7" width="22.28515625" customWidth="1"/>
    <col min="8" max="8" width="23" customWidth="1"/>
    <col min="9" max="9" width="31.7109375" bestFit="1" customWidth="1"/>
    <col min="10" max="10" width="22.140625" style="69" customWidth="1"/>
    <col min="11" max="11" width="19.7109375" customWidth="1"/>
    <col min="12" max="12" width="38.7109375" customWidth="1"/>
  </cols>
  <sheetData>
    <row r="1" spans="1:11" s="1" customFormat="1" ht="28.9">
      <c r="A1" s="82" t="s">
        <v>175</v>
      </c>
      <c r="B1" s="102" t="s">
        <v>176</v>
      </c>
      <c r="C1" s="102" t="s">
        <v>177</v>
      </c>
      <c r="D1" s="102" t="s">
        <v>178</v>
      </c>
      <c r="E1" s="102" t="s">
        <v>165</v>
      </c>
      <c r="F1" s="104" t="s">
        <v>179</v>
      </c>
      <c r="G1" s="102" t="s">
        <v>180</v>
      </c>
      <c r="H1" s="82" t="s">
        <v>181</v>
      </c>
      <c r="I1" s="102" t="s">
        <v>182</v>
      </c>
      <c r="J1" s="102" t="s">
        <v>183</v>
      </c>
      <c r="K1" s="102" t="s">
        <v>184</v>
      </c>
    </row>
    <row r="2" spans="1:11" s="60" customFormat="1" ht="60.75">
      <c r="A2" s="82">
        <v>1</v>
      </c>
      <c r="B2" s="91" t="s">
        <v>185</v>
      </c>
      <c r="C2" s="93" t="s">
        <v>186</v>
      </c>
      <c r="D2" s="93">
        <v>1</v>
      </c>
      <c r="E2" s="96" t="s">
        <v>187</v>
      </c>
      <c r="F2" s="92" t="s">
        <v>188</v>
      </c>
      <c r="G2" s="81" t="s">
        <v>189</v>
      </c>
      <c r="H2" s="81" t="s">
        <v>190</v>
      </c>
      <c r="I2" s="81" t="s">
        <v>181</v>
      </c>
      <c r="J2" s="81" t="s">
        <v>191</v>
      </c>
      <c r="K2" s="81" t="s">
        <v>192</v>
      </c>
    </row>
    <row r="3" spans="1:11" s="60" customFormat="1" ht="96.6" customHeight="1">
      <c r="A3" s="82">
        <v>2</v>
      </c>
      <c r="B3" s="91" t="s">
        <v>193</v>
      </c>
      <c r="C3" s="94" t="s">
        <v>194</v>
      </c>
      <c r="D3" s="94">
        <v>1</v>
      </c>
      <c r="E3" s="97" t="s">
        <v>187</v>
      </c>
      <c r="F3" s="92" t="s">
        <v>195</v>
      </c>
      <c r="G3" s="81" t="s">
        <v>189</v>
      </c>
      <c r="H3" s="81"/>
      <c r="I3" s="81" t="s">
        <v>181</v>
      </c>
      <c r="J3" s="81" t="s">
        <v>191</v>
      </c>
      <c r="K3" s="81" t="s">
        <v>196</v>
      </c>
    </row>
    <row r="4" spans="1:11" s="60" customFormat="1" ht="43.15">
      <c r="A4" s="82">
        <v>3</v>
      </c>
      <c r="B4" s="91" t="s">
        <v>197</v>
      </c>
      <c r="C4" s="94" t="s">
        <v>180</v>
      </c>
      <c r="D4" s="94">
        <v>1</v>
      </c>
      <c r="E4" s="97" t="s">
        <v>187</v>
      </c>
      <c r="F4" s="92" t="s">
        <v>198</v>
      </c>
      <c r="G4" s="100" t="s">
        <v>189</v>
      </c>
      <c r="H4" s="81"/>
      <c r="I4" s="100" t="s">
        <v>181</v>
      </c>
      <c r="J4" s="81" t="s">
        <v>191</v>
      </c>
      <c r="K4" s="81" t="s">
        <v>199</v>
      </c>
    </row>
    <row r="5" spans="1:11" s="60" customFormat="1" ht="158.44999999999999">
      <c r="A5" s="82">
        <v>4</v>
      </c>
      <c r="B5" s="91" t="s">
        <v>200</v>
      </c>
      <c r="C5" s="95" t="s">
        <v>180</v>
      </c>
      <c r="D5" s="95">
        <v>1</v>
      </c>
      <c r="E5" s="98" t="s">
        <v>187</v>
      </c>
      <c r="F5" s="99" t="s">
        <v>201</v>
      </c>
      <c r="G5" s="103" t="s">
        <v>189</v>
      </c>
      <c r="H5" s="99" t="s">
        <v>202</v>
      </c>
      <c r="I5" s="101" t="s">
        <v>181</v>
      </c>
      <c r="J5" s="92" t="s">
        <v>203</v>
      </c>
      <c r="K5" s="81" t="s">
        <v>204</v>
      </c>
    </row>
    <row r="6" spans="1:11" s="60" customFormat="1">
      <c r="A6" s="28"/>
      <c r="B6" s="15"/>
      <c r="C6" s="28"/>
      <c r="D6" s="28"/>
      <c r="G6" s="28"/>
      <c r="I6" s="28"/>
      <c r="J6" s="70"/>
    </row>
    <row r="7" spans="1:11" s="28" customFormat="1" ht="18">
      <c r="B7" s="116" t="s">
        <v>205</v>
      </c>
      <c r="C7" s="68"/>
      <c r="D7" s="68"/>
      <c r="E7" s="68"/>
      <c r="F7" s="68"/>
      <c r="G7" s="68"/>
      <c r="H7" s="68"/>
      <c r="J7" s="69"/>
    </row>
    <row r="8" spans="1:11" s="28" customFormat="1" ht="15.75">
      <c r="B8" s="119"/>
      <c r="C8" s="68"/>
      <c r="D8" s="68"/>
      <c r="E8" s="68"/>
      <c r="F8" s="68"/>
      <c r="G8" s="68"/>
      <c r="H8" s="68"/>
      <c r="J8" s="69"/>
    </row>
    <row r="9" spans="1:11" s="28" customFormat="1" ht="60.75">
      <c r="A9" s="28" t="s">
        <v>206</v>
      </c>
      <c r="B9" s="69"/>
      <c r="J9" s="69"/>
    </row>
    <row r="10" spans="1:11" s="126" customFormat="1" ht="60.75">
      <c r="A10" s="120">
        <v>5</v>
      </c>
      <c r="B10" s="121" t="s">
        <v>207</v>
      </c>
      <c r="C10" s="122" t="s">
        <v>186</v>
      </c>
      <c r="D10" s="123">
        <v>2.4</v>
      </c>
      <c r="E10" s="124" t="s">
        <v>208</v>
      </c>
      <c r="F10" s="125" t="s">
        <v>209</v>
      </c>
      <c r="G10" s="125" t="s">
        <v>210</v>
      </c>
      <c r="H10" s="125" t="s">
        <v>211</v>
      </c>
      <c r="I10" s="125" t="s">
        <v>181</v>
      </c>
      <c r="J10" s="125" t="s">
        <v>191</v>
      </c>
      <c r="K10" s="125" t="s">
        <v>212</v>
      </c>
    </row>
    <row r="11" spans="1:11" s="126" customFormat="1" ht="43.15">
      <c r="A11" s="120">
        <v>6</v>
      </c>
      <c r="B11" s="125" t="s">
        <v>213</v>
      </c>
      <c r="C11" s="127" t="s">
        <v>194</v>
      </c>
      <c r="D11" s="124" t="s">
        <v>214</v>
      </c>
      <c r="E11" s="124" t="s">
        <v>208</v>
      </c>
      <c r="F11" s="125" t="s">
        <v>215</v>
      </c>
      <c r="G11" s="125" t="s">
        <v>216</v>
      </c>
      <c r="H11" s="125" t="s">
        <v>217</v>
      </c>
      <c r="I11" s="125" t="s">
        <v>181</v>
      </c>
      <c r="J11" s="125" t="s">
        <v>191</v>
      </c>
      <c r="K11" s="125" t="s">
        <v>218</v>
      </c>
    </row>
    <row r="12" spans="1:11" s="126" customFormat="1" ht="60.75">
      <c r="A12" s="120">
        <v>7</v>
      </c>
      <c r="B12" s="125" t="s">
        <v>219</v>
      </c>
      <c r="C12" s="124" t="s">
        <v>180</v>
      </c>
      <c r="D12" s="124">
        <v>3.4</v>
      </c>
      <c r="E12" s="124" t="s">
        <v>208</v>
      </c>
      <c r="F12" s="125" t="s">
        <v>220</v>
      </c>
      <c r="G12" s="125" t="s">
        <v>221</v>
      </c>
      <c r="H12" s="125" t="s">
        <v>222</v>
      </c>
      <c r="I12" s="125" t="s">
        <v>223</v>
      </c>
      <c r="J12" s="125" t="s">
        <v>224</v>
      </c>
      <c r="K12" s="125" t="s">
        <v>225</v>
      </c>
    </row>
    <row r="13" spans="1:11" s="28" customFormat="1">
      <c r="B13" s="15"/>
      <c r="J13" s="69"/>
    </row>
    <row r="14" spans="1:11" s="28" customFormat="1">
      <c r="B14" s="15"/>
      <c r="J14" s="69"/>
    </row>
    <row r="15" spans="1:11" s="28" customFormat="1">
      <c r="B15" s="15"/>
      <c r="J15" s="69"/>
    </row>
    <row r="16" spans="1:11" s="1" customFormat="1">
      <c r="B16" s="15"/>
      <c r="J16" s="69"/>
    </row>
    <row r="17" spans="2:10" s="1" customFormat="1">
      <c r="B17" s="15"/>
      <c r="J17" s="69"/>
    </row>
    <row r="18" spans="2:10">
      <c r="B18" s="15"/>
    </row>
    <row r="19" spans="2:10">
      <c r="B19" s="15"/>
    </row>
    <row r="20" spans="2:10">
      <c r="B20" s="15"/>
    </row>
    <row r="21" spans="2:10">
      <c r="B21" s="15"/>
    </row>
  </sheetData>
  <phoneticPr fontId="6" type="noConversion"/>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385BD-39D5-4787-B432-AAFB3E1BDCE3}">
  <dimension ref="A1:X51"/>
  <sheetViews>
    <sheetView topLeftCell="B10" zoomScale="80" zoomScaleNormal="80" workbookViewId="0">
      <selection activeCell="I20" sqref="I20"/>
    </sheetView>
  </sheetViews>
  <sheetFormatPr defaultColWidth="8.7109375" defaultRowHeight="14.45"/>
  <cols>
    <col min="1" max="1" width="4.7109375" style="11" customWidth="1"/>
    <col min="2" max="2" width="60.7109375" style="12" bestFit="1" customWidth="1"/>
    <col min="3" max="3" width="24.28515625" style="11" bestFit="1" customWidth="1"/>
    <col min="4" max="4" width="50.5703125" style="28" bestFit="1" customWidth="1"/>
    <col min="5" max="5" width="59.85546875" style="11" customWidth="1"/>
    <col min="6" max="6" width="23" style="28" hidden="1" customWidth="1"/>
    <col min="7" max="7" width="16.42578125" style="28" hidden="1" customWidth="1"/>
    <col min="8" max="8" width="36" style="1" customWidth="1"/>
    <col min="9" max="9" width="40.7109375" style="1" bestFit="1" customWidth="1"/>
    <col min="10" max="10" width="33" style="22" bestFit="1" customWidth="1"/>
    <col min="11" max="11" width="17.140625" style="22" hidden="1" customWidth="1"/>
    <col min="12" max="12" width="42.28515625" style="1" customWidth="1"/>
    <col min="13" max="13" width="64.140625" style="1" customWidth="1"/>
    <col min="14" max="14" width="68.7109375" style="15" customWidth="1"/>
    <col min="15" max="15" width="50.140625" style="15" customWidth="1"/>
    <col min="16" max="16" width="45.85546875" style="15" customWidth="1"/>
    <col min="17" max="17" width="51.28515625" style="1" customWidth="1"/>
    <col min="18" max="18" width="14.140625" style="1" customWidth="1"/>
  </cols>
  <sheetData>
    <row r="1" spans="1:24" s="1" customFormat="1" ht="28.9">
      <c r="A1" s="15"/>
      <c r="B1" s="15"/>
      <c r="C1" s="15"/>
      <c r="D1" s="28"/>
      <c r="E1" s="15" t="s">
        <v>226</v>
      </c>
      <c r="F1" s="28" t="s">
        <v>24</v>
      </c>
      <c r="G1" s="28" t="s">
        <v>25</v>
      </c>
      <c r="H1" s="15"/>
      <c r="I1" s="15" t="s">
        <v>23</v>
      </c>
      <c r="J1" s="25"/>
      <c r="K1" s="25"/>
      <c r="L1" s="15"/>
      <c r="M1" s="15" t="s">
        <v>23</v>
      </c>
      <c r="N1" s="15"/>
      <c r="O1" s="15"/>
      <c r="P1" s="15"/>
      <c r="Q1" s="15"/>
    </row>
    <row r="2" spans="1:24" s="1" customFormat="1">
      <c r="A2" s="15"/>
      <c r="B2" s="15"/>
      <c r="C2" s="15"/>
      <c r="D2" s="28"/>
      <c r="E2" s="15"/>
      <c r="F2" s="28" t="s">
        <v>26</v>
      </c>
      <c r="G2" s="28" t="s">
        <v>27</v>
      </c>
      <c r="H2" s="15"/>
      <c r="I2" s="15" t="s">
        <v>28</v>
      </c>
      <c r="J2" s="25"/>
      <c r="K2" s="25"/>
      <c r="L2" s="15"/>
      <c r="M2" s="47" t="s">
        <v>29</v>
      </c>
      <c r="N2" s="15"/>
      <c r="O2" s="15"/>
      <c r="P2" s="15"/>
      <c r="Q2" s="15"/>
    </row>
    <row r="3" spans="1:24" s="1" customFormat="1">
      <c r="A3" s="15"/>
      <c r="B3" s="15"/>
      <c r="C3" s="15"/>
      <c r="D3" s="28"/>
      <c r="E3" s="15"/>
      <c r="F3" s="28" t="s">
        <v>30</v>
      </c>
      <c r="G3" s="28" t="s">
        <v>31</v>
      </c>
      <c r="H3" s="15"/>
      <c r="I3" s="18" t="s">
        <v>32</v>
      </c>
      <c r="J3" s="25"/>
      <c r="K3" s="25"/>
      <c r="L3" s="15"/>
      <c r="M3" s="15"/>
      <c r="N3" s="15"/>
      <c r="O3" s="15"/>
      <c r="P3" s="15"/>
      <c r="Q3" s="15"/>
    </row>
    <row r="4" spans="1:24" s="1" customFormat="1">
      <c r="A4" s="15"/>
      <c r="B4" s="15"/>
      <c r="C4" s="15"/>
      <c r="D4" s="28"/>
      <c r="E4" s="15"/>
      <c r="F4" s="28" t="s">
        <v>33</v>
      </c>
      <c r="G4" s="28" t="s">
        <v>34</v>
      </c>
      <c r="H4" s="15"/>
      <c r="I4" s="18"/>
      <c r="J4" s="25"/>
      <c r="K4" s="25"/>
      <c r="L4" s="15"/>
      <c r="M4" s="15"/>
      <c r="N4" s="15"/>
      <c r="O4" s="15"/>
      <c r="P4" s="15"/>
      <c r="Q4" s="15"/>
    </row>
    <row r="5" spans="1:24" s="1" customFormat="1">
      <c r="A5" s="15"/>
      <c r="B5" s="15"/>
      <c r="C5" s="15"/>
      <c r="D5" s="28"/>
      <c r="E5" s="15"/>
      <c r="F5" s="28" t="s">
        <v>35</v>
      </c>
      <c r="G5" s="28" t="s">
        <v>36</v>
      </c>
      <c r="H5" s="15"/>
      <c r="I5" s="18"/>
      <c r="J5" s="25"/>
      <c r="K5" s="25"/>
      <c r="L5" s="15"/>
      <c r="M5" s="15"/>
      <c r="N5" s="15"/>
      <c r="O5" s="15"/>
      <c r="P5" s="15"/>
      <c r="Q5" s="15"/>
    </row>
    <row r="6" spans="1:24" s="1" customFormat="1" ht="28.9">
      <c r="A6" s="15"/>
      <c r="B6" s="15"/>
      <c r="C6" s="15"/>
      <c r="D6" s="28"/>
      <c r="E6" s="15"/>
      <c r="F6" s="28" t="s">
        <v>37</v>
      </c>
      <c r="G6" s="28" t="s">
        <v>38</v>
      </c>
      <c r="H6" s="15"/>
      <c r="I6" s="18"/>
      <c r="J6" s="25"/>
      <c r="K6" s="25"/>
      <c r="L6" s="15"/>
      <c r="M6" s="15"/>
      <c r="N6" s="15"/>
      <c r="O6" s="15"/>
      <c r="P6" s="15"/>
      <c r="Q6" s="15"/>
    </row>
    <row r="7" spans="1:24" s="1" customFormat="1">
      <c r="A7" s="15"/>
      <c r="B7" s="26"/>
      <c r="C7" s="15"/>
      <c r="D7" s="28"/>
      <c r="E7" s="15"/>
      <c r="F7" s="28" t="s">
        <v>39</v>
      </c>
      <c r="H7" s="15"/>
      <c r="I7" s="19" t="s">
        <v>40</v>
      </c>
      <c r="J7" s="25"/>
      <c r="K7" s="25"/>
      <c r="L7" s="15"/>
      <c r="M7" s="15"/>
      <c r="N7" s="15"/>
      <c r="O7" s="15"/>
      <c r="P7" s="15"/>
      <c r="Q7" s="15"/>
    </row>
    <row r="8" spans="1:24" s="1" customFormat="1">
      <c r="A8" s="15"/>
      <c r="B8" s="15"/>
      <c r="C8" s="15"/>
      <c r="D8" s="43"/>
      <c r="E8" s="15"/>
      <c r="F8" s="28" t="s">
        <v>41</v>
      </c>
      <c r="H8" s="15"/>
      <c r="I8" s="20" t="s">
        <v>42</v>
      </c>
      <c r="J8" s="25"/>
      <c r="K8" s="25"/>
      <c r="L8" s="15"/>
      <c r="M8" s="15"/>
      <c r="N8" s="15"/>
      <c r="O8" s="15"/>
      <c r="P8" s="15"/>
      <c r="Q8" s="15"/>
    </row>
    <row r="9" spans="1:24" s="1" customFormat="1">
      <c r="A9" s="15"/>
      <c r="B9" s="15"/>
      <c r="C9" s="15"/>
      <c r="D9" s="28"/>
      <c r="E9" s="15"/>
      <c r="F9" s="28" t="s">
        <v>43</v>
      </c>
      <c r="H9" s="15"/>
      <c r="I9" s="21" t="s">
        <v>44</v>
      </c>
      <c r="J9" s="25"/>
      <c r="K9" s="25"/>
      <c r="L9" s="15"/>
      <c r="M9" s="15"/>
      <c r="N9" s="15"/>
      <c r="O9" s="15"/>
      <c r="P9" s="15"/>
      <c r="Q9" s="15"/>
    </row>
    <row r="10" spans="1:24" ht="36">
      <c r="A10" s="71" t="s">
        <v>45</v>
      </c>
      <c r="B10" s="117" t="s">
        <v>46</v>
      </c>
      <c r="C10" s="72" t="s">
        <v>47</v>
      </c>
      <c r="D10" s="73" t="s">
        <v>48</v>
      </c>
      <c r="E10" s="74" t="s">
        <v>49</v>
      </c>
      <c r="F10" s="75" t="s">
        <v>24</v>
      </c>
      <c r="G10" s="75" t="s">
        <v>25</v>
      </c>
      <c r="H10" s="74" t="s">
        <v>50</v>
      </c>
      <c r="I10" s="74" t="s">
        <v>51</v>
      </c>
      <c r="J10" s="76" t="s">
        <v>52</v>
      </c>
      <c r="K10" s="77" t="s">
        <v>178</v>
      </c>
      <c r="L10" s="78" t="s">
        <v>53</v>
      </c>
      <c r="M10" s="78" t="s">
        <v>54</v>
      </c>
      <c r="N10" s="78" t="s">
        <v>55</v>
      </c>
      <c r="O10" s="78" t="s">
        <v>56</v>
      </c>
      <c r="P10" s="78" t="s">
        <v>57</v>
      </c>
      <c r="Q10" s="78" t="s">
        <v>58</v>
      </c>
      <c r="R10" s="79"/>
      <c r="S10" s="80"/>
      <c r="T10" s="80"/>
      <c r="U10" s="80"/>
      <c r="V10" s="80"/>
      <c r="W10" s="80"/>
      <c r="X10" s="80"/>
    </row>
    <row r="11" spans="1:24" s="30" customFormat="1" ht="57.6">
      <c r="A11" s="30">
        <v>1</v>
      </c>
      <c r="B11" s="118" t="s">
        <v>185</v>
      </c>
      <c r="C11" s="53" t="s">
        <v>60</v>
      </c>
      <c r="D11" s="46" t="s">
        <v>61</v>
      </c>
      <c r="E11" s="56" t="s">
        <v>62</v>
      </c>
      <c r="F11" s="23" t="s">
        <v>227</v>
      </c>
      <c r="G11" s="23" t="s">
        <v>228</v>
      </c>
      <c r="H11" s="87" t="s">
        <v>229</v>
      </c>
      <c r="I11" s="88" t="s">
        <v>230</v>
      </c>
      <c r="J11" s="90" t="str">
        <f>A11&amp;"."&amp;LEFT(C11,2)&amp;"."&amp;LEFT(D11,2)&amp;"."&amp;F11&amp;"."&amp;G11</f>
        <v xml:space="preserve">1.1 .1 .INV.INT </v>
      </c>
      <c r="K11" s="15" t="s">
        <v>65</v>
      </c>
      <c r="L11" s="15" t="s">
        <v>103</v>
      </c>
      <c r="M11" s="15" t="s">
        <v>231</v>
      </c>
      <c r="N11" s="15" t="s">
        <v>232</v>
      </c>
      <c r="O11" s="15" t="s">
        <v>233</v>
      </c>
      <c r="P11" s="15"/>
      <c r="Q11" s="28"/>
    </row>
    <row r="12" spans="1:24">
      <c r="A12" s="30">
        <v>1</v>
      </c>
      <c r="B12" s="118" t="s">
        <v>185</v>
      </c>
      <c r="C12" s="53" t="s">
        <v>60</v>
      </c>
      <c r="D12" s="46" t="s">
        <v>69</v>
      </c>
      <c r="E12" s="23" t="s">
        <v>70</v>
      </c>
      <c r="F12" s="57" t="s">
        <v>63</v>
      </c>
      <c r="G12" s="57" t="s">
        <v>64</v>
      </c>
      <c r="H12" s="52"/>
      <c r="I12" s="61"/>
      <c r="J12" s="90" t="str">
        <f t="shared" ref="J12:J32" si="0">A12&amp;"."&amp;LEFT(C12,2)&amp;"."&amp;LEFT(D12,2)&amp;"."&amp;F12&amp;"."&amp;G12</f>
        <v>1.1 .2 .XXX.YYY</v>
      </c>
      <c r="K12" s="15"/>
      <c r="L12" s="15"/>
      <c r="M12" s="15"/>
      <c r="R12"/>
    </row>
    <row r="13" spans="1:24" ht="24.6" customHeight="1">
      <c r="A13" s="30">
        <v>1</v>
      </c>
      <c r="B13" s="118" t="s">
        <v>185</v>
      </c>
      <c r="C13" s="53" t="s">
        <v>60</v>
      </c>
      <c r="D13" s="46" t="s">
        <v>71</v>
      </c>
      <c r="E13" s="57" t="s">
        <v>72</v>
      </c>
      <c r="F13" s="57" t="s">
        <v>63</v>
      </c>
      <c r="G13" s="57" t="s">
        <v>64</v>
      </c>
      <c r="H13" s="52"/>
      <c r="I13" s="52"/>
      <c r="J13" s="90" t="str">
        <f t="shared" si="0"/>
        <v>1.1 .3 .XXX.YYY</v>
      </c>
      <c r="K13" s="15"/>
      <c r="L13" s="15"/>
      <c r="M13" s="15"/>
      <c r="P13" s="13"/>
      <c r="R13"/>
    </row>
    <row r="14" spans="1:24">
      <c r="A14" s="30">
        <v>1</v>
      </c>
      <c r="B14" s="118" t="s">
        <v>185</v>
      </c>
      <c r="C14" s="53" t="s">
        <v>60</v>
      </c>
      <c r="D14" s="44" t="s">
        <v>75</v>
      </c>
      <c r="E14" s="23" t="s">
        <v>76</v>
      </c>
      <c r="F14" s="57" t="s">
        <v>63</v>
      </c>
      <c r="G14" s="57" t="s">
        <v>64</v>
      </c>
      <c r="H14" s="52"/>
      <c r="I14" s="61"/>
      <c r="J14" s="90" t="str">
        <f t="shared" si="0"/>
        <v>1.1 .4 .XXX.YYY</v>
      </c>
      <c r="K14" s="15"/>
      <c r="L14" s="15"/>
      <c r="M14" s="15"/>
      <c r="R14"/>
    </row>
    <row r="15" spans="1:24" ht="19.899999999999999" customHeight="1">
      <c r="A15" s="30">
        <v>1</v>
      </c>
      <c r="B15" s="118" t="s">
        <v>185</v>
      </c>
      <c r="C15" s="53" t="s">
        <v>77</v>
      </c>
      <c r="D15" s="46" t="s">
        <v>78</v>
      </c>
      <c r="E15" s="57" t="s">
        <v>79</v>
      </c>
      <c r="F15" s="57" t="s">
        <v>63</v>
      </c>
      <c r="G15" s="57" t="s">
        <v>64</v>
      </c>
      <c r="H15" s="52"/>
      <c r="I15" s="52"/>
      <c r="J15" s="90" t="str">
        <f t="shared" si="0"/>
        <v>1.2 .5 .XXX.YYY</v>
      </c>
      <c r="K15" s="15"/>
      <c r="N15" s="1"/>
      <c r="O15" s="1"/>
      <c r="P15"/>
      <c r="Q15"/>
      <c r="R15"/>
    </row>
    <row r="16" spans="1:24">
      <c r="A16" s="30">
        <v>1</v>
      </c>
      <c r="B16" s="118" t="s">
        <v>185</v>
      </c>
      <c r="C16" s="53" t="s">
        <v>77</v>
      </c>
      <c r="D16" s="45" t="s">
        <v>80</v>
      </c>
      <c r="E16" s="23" t="s">
        <v>81</v>
      </c>
      <c r="F16" s="57" t="s">
        <v>63</v>
      </c>
      <c r="G16" s="57" t="s">
        <v>64</v>
      </c>
      <c r="H16" s="52"/>
      <c r="I16" s="61"/>
      <c r="J16" s="90" t="str">
        <f t="shared" si="0"/>
        <v>1.2 .6 .XXX.YYY</v>
      </c>
      <c r="K16" s="15"/>
      <c r="L16" s="15"/>
      <c r="M16" s="15"/>
      <c r="R16"/>
    </row>
    <row r="17" spans="1:23">
      <c r="A17" s="30">
        <v>1</v>
      </c>
      <c r="B17" s="118" t="s">
        <v>185</v>
      </c>
      <c r="C17" s="53" t="s">
        <v>77</v>
      </c>
      <c r="D17" s="46" t="s">
        <v>82</v>
      </c>
      <c r="E17" s="23" t="s">
        <v>81</v>
      </c>
      <c r="F17" s="57" t="s">
        <v>63</v>
      </c>
      <c r="G17" s="57" t="s">
        <v>64</v>
      </c>
      <c r="H17" s="52"/>
      <c r="I17" s="61"/>
      <c r="J17" s="90" t="str">
        <f t="shared" si="0"/>
        <v>1.2 .7 .XXX.YYY</v>
      </c>
      <c r="K17" s="15"/>
      <c r="L17" s="15"/>
      <c r="M17" s="15"/>
      <c r="R17"/>
    </row>
    <row r="18" spans="1:23">
      <c r="A18" s="30">
        <v>1</v>
      </c>
      <c r="B18" s="118" t="s">
        <v>185</v>
      </c>
      <c r="C18" s="53" t="s">
        <v>77</v>
      </c>
      <c r="D18" s="44" t="s">
        <v>83</v>
      </c>
      <c r="E18" s="23" t="s">
        <v>81</v>
      </c>
      <c r="F18" s="57" t="s">
        <v>63</v>
      </c>
      <c r="G18" s="57" t="s">
        <v>64</v>
      </c>
      <c r="H18" s="52"/>
      <c r="I18" s="61"/>
      <c r="J18" s="90" t="str">
        <f t="shared" si="0"/>
        <v>1.2 .8 .XXX.YYY</v>
      </c>
      <c r="K18" s="15"/>
      <c r="L18" s="15"/>
      <c r="M18" s="15"/>
      <c r="R18"/>
    </row>
    <row r="19" spans="1:23" ht="28.9">
      <c r="A19" s="30">
        <v>1</v>
      </c>
      <c r="B19" s="118" t="s">
        <v>185</v>
      </c>
      <c r="C19" s="53" t="s">
        <v>77</v>
      </c>
      <c r="D19" s="46" t="s">
        <v>84</v>
      </c>
      <c r="E19" s="23" t="s">
        <v>85</v>
      </c>
      <c r="F19" s="57" t="s">
        <v>63</v>
      </c>
      <c r="G19" s="57" t="s">
        <v>64</v>
      </c>
      <c r="H19" s="52"/>
      <c r="I19" s="52"/>
      <c r="J19" s="90" t="str">
        <f t="shared" si="0"/>
        <v>1.2 .9 .XXX.YYY</v>
      </c>
      <c r="K19" s="15"/>
      <c r="L19" s="15"/>
      <c r="M19" s="15"/>
      <c r="R19"/>
    </row>
    <row r="20" spans="1:23" ht="28.9">
      <c r="A20" s="30">
        <v>1</v>
      </c>
      <c r="B20" s="118" t="s">
        <v>185</v>
      </c>
      <c r="C20" s="53" t="s">
        <v>77</v>
      </c>
      <c r="D20" s="46" t="s">
        <v>86</v>
      </c>
      <c r="E20" s="23" t="s">
        <v>87</v>
      </c>
      <c r="F20" s="57" t="s">
        <v>63</v>
      </c>
      <c r="G20" s="57" t="s">
        <v>64</v>
      </c>
      <c r="H20" s="62"/>
      <c r="I20" s="52"/>
      <c r="J20" s="90" t="str">
        <f t="shared" si="0"/>
        <v>1.2 .10.XXX.YYY</v>
      </c>
      <c r="K20" s="15"/>
      <c r="N20" s="1"/>
      <c r="O20" s="1"/>
      <c r="P20"/>
      <c r="Q20"/>
      <c r="R20"/>
    </row>
    <row r="21" spans="1:23" ht="28.9">
      <c r="A21" s="30">
        <v>1</v>
      </c>
      <c r="B21" s="118" t="s">
        <v>185</v>
      </c>
      <c r="C21" s="53" t="s">
        <v>88</v>
      </c>
      <c r="D21" s="53" t="s">
        <v>89</v>
      </c>
      <c r="E21" s="57" t="s">
        <v>90</v>
      </c>
      <c r="F21" s="57" t="s">
        <v>63</v>
      </c>
      <c r="G21" s="57" t="s">
        <v>64</v>
      </c>
      <c r="H21" s="62"/>
      <c r="I21" s="52"/>
      <c r="J21" s="90" t="str">
        <f t="shared" si="0"/>
        <v>1.3 .11.XXX.YYY</v>
      </c>
      <c r="K21" s="15"/>
      <c r="N21" s="1"/>
      <c r="O21" s="1"/>
      <c r="P21"/>
      <c r="Q21"/>
      <c r="R21"/>
    </row>
    <row r="22" spans="1:23" ht="28.9">
      <c r="A22" s="30">
        <v>1</v>
      </c>
      <c r="B22" s="118" t="s">
        <v>185</v>
      </c>
      <c r="C22" s="53" t="s">
        <v>88</v>
      </c>
      <c r="D22" s="53" t="s">
        <v>91</v>
      </c>
      <c r="E22" s="23" t="s">
        <v>92</v>
      </c>
      <c r="F22" s="57" t="s">
        <v>63</v>
      </c>
      <c r="G22" s="57" t="s">
        <v>64</v>
      </c>
      <c r="H22" s="62"/>
      <c r="I22" s="52"/>
      <c r="J22" s="90" t="str">
        <f t="shared" si="0"/>
        <v>1.3 .12.XXX.YYY</v>
      </c>
      <c r="K22" s="15"/>
      <c r="N22" s="1"/>
      <c r="O22" s="1"/>
      <c r="P22"/>
      <c r="Q22"/>
      <c r="R22"/>
    </row>
    <row r="23" spans="1:23" ht="28.9">
      <c r="A23" s="30">
        <v>1</v>
      </c>
      <c r="B23" s="118" t="s">
        <v>185</v>
      </c>
      <c r="C23" s="53" t="s">
        <v>88</v>
      </c>
      <c r="D23" s="53" t="s">
        <v>93</v>
      </c>
      <c r="E23" s="23" t="s">
        <v>94</v>
      </c>
      <c r="F23" s="57" t="s">
        <v>63</v>
      </c>
      <c r="G23" s="57" t="s">
        <v>64</v>
      </c>
      <c r="H23" s="62"/>
      <c r="I23" s="52"/>
      <c r="J23" s="90" t="str">
        <f t="shared" si="0"/>
        <v>1.3 .13.XXX.YYY</v>
      </c>
      <c r="K23" s="15"/>
      <c r="N23" s="1"/>
      <c r="O23" s="1"/>
      <c r="P23"/>
      <c r="R23"/>
    </row>
    <row r="24" spans="1:23" ht="28.9">
      <c r="A24" s="30">
        <v>1</v>
      </c>
      <c r="B24" s="118" t="s">
        <v>185</v>
      </c>
      <c r="C24" s="53" t="s">
        <v>88</v>
      </c>
      <c r="D24" s="53" t="s">
        <v>95</v>
      </c>
      <c r="E24" s="23" t="s">
        <v>96</v>
      </c>
      <c r="F24" s="23" t="s">
        <v>227</v>
      </c>
      <c r="G24" s="23" t="s">
        <v>228</v>
      </c>
      <c r="H24" s="87" t="s">
        <v>234</v>
      </c>
      <c r="I24" s="89" t="s">
        <v>235</v>
      </c>
      <c r="J24" s="90" t="str">
        <f t="shared" si="0"/>
        <v xml:space="preserve">1.3 .14.INV.INT </v>
      </c>
      <c r="K24" s="15"/>
      <c r="L24" s="15" t="s">
        <v>236</v>
      </c>
      <c r="M24" s="15"/>
      <c r="N24" s="15" t="s">
        <v>232</v>
      </c>
      <c r="O24" s="1"/>
      <c r="P24"/>
      <c r="R24"/>
    </row>
    <row r="25" spans="1:23" ht="115.15">
      <c r="A25" s="30">
        <v>1</v>
      </c>
      <c r="B25" s="118" t="s">
        <v>185</v>
      </c>
      <c r="C25" s="53" t="s">
        <v>97</v>
      </c>
      <c r="D25" s="46" t="s">
        <v>98</v>
      </c>
      <c r="E25" s="57" t="s">
        <v>99</v>
      </c>
      <c r="F25" s="23" t="s">
        <v>227</v>
      </c>
      <c r="G25" s="23" t="s">
        <v>228</v>
      </c>
      <c r="H25" s="87" t="s">
        <v>237</v>
      </c>
      <c r="I25" s="88" t="s">
        <v>238</v>
      </c>
      <c r="J25" s="90" t="str">
        <f t="shared" si="0"/>
        <v xml:space="preserve">1.4 .15.INV.INT </v>
      </c>
      <c r="K25" s="15"/>
      <c r="L25" s="25" t="s">
        <v>103</v>
      </c>
      <c r="M25" s="15" t="s">
        <v>104</v>
      </c>
      <c r="N25" s="15" t="s">
        <v>239</v>
      </c>
      <c r="O25" s="15">
        <v>5</v>
      </c>
      <c r="P25" s="1"/>
      <c r="Q25" s="1" t="s">
        <v>240</v>
      </c>
      <c r="R25"/>
    </row>
    <row r="26" spans="1:23" ht="72">
      <c r="A26" s="30">
        <v>1</v>
      </c>
      <c r="B26" s="118" t="s">
        <v>185</v>
      </c>
      <c r="C26" s="53" t="s">
        <v>97</v>
      </c>
      <c r="D26" s="46" t="s">
        <v>100</v>
      </c>
      <c r="E26" s="57"/>
      <c r="F26" s="23" t="s">
        <v>227</v>
      </c>
      <c r="G26" s="23" t="s">
        <v>228</v>
      </c>
      <c r="H26" s="87" t="s">
        <v>241</v>
      </c>
      <c r="I26" s="88" t="s">
        <v>242</v>
      </c>
      <c r="J26" s="90" t="str">
        <f t="shared" si="0"/>
        <v xml:space="preserve">1.4 .16.INV.INT </v>
      </c>
      <c r="K26" s="15"/>
      <c r="L26" s="25" t="s">
        <v>103</v>
      </c>
      <c r="M26" s="15" t="s">
        <v>104</v>
      </c>
      <c r="N26" s="15" t="s">
        <v>243</v>
      </c>
      <c r="O26" s="15">
        <v>5</v>
      </c>
      <c r="Q26" s="1" t="s">
        <v>244</v>
      </c>
      <c r="R26"/>
    </row>
    <row r="27" spans="1:23" ht="34.9" customHeight="1">
      <c r="A27" s="30">
        <v>1</v>
      </c>
      <c r="B27" s="118" t="s">
        <v>185</v>
      </c>
      <c r="C27" s="53" t="s">
        <v>97</v>
      </c>
      <c r="D27" s="46" t="s">
        <v>101</v>
      </c>
      <c r="E27" s="59" t="s">
        <v>102</v>
      </c>
      <c r="F27" s="57" t="s">
        <v>63</v>
      </c>
      <c r="G27" s="57" t="s">
        <v>64</v>
      </c>
      <c r="H27" s="62"/>
      <c r="I27" s="61"/>
      <c r="J27" s="90" t="str">
        <f t="shared" si="0"/>
        <v>1.4 .17.XXX.YYY</v>
      </c>
      <c r="K27" s="15"/>
      <c r="L27" s="15"/>
      <c r="M27" s="15"/>
      <c r="R27"/>
    </row>
    <row r="28" spans="1:23" ht="28.9">
      <c r="A28" s="30">
        <v>1</v>
      </c>
      <c r="B28" s="118" t="s">
        <v>185</v>
      </c>
      <c r="C28" s="53" t="s">
        <v>97</v>
      </c>
      <c r="D28" s="46" t="s">
        <v>106</v>
      </c>
      <c r="E28" s="59" t="s">
        <v>107</v>
      </c>
      <c r="F28" s="57" t="s">
        <v>63</v>
      </c>
      <c r="G28" s="57" t="s">
        <v>64</v>
      </c>
      <c r="H28" s="62"/>
      <c r="I28" s="61"/>
      <c r="J28" s="90" t="str">
        <f t="shared" si="0"/>
        <v>1.4 .18.XXX.YYY</v>
      </c>
      <c r="K28" s="15"/>
      <c r="L28" s="15"/>
      <c r="M28" s="15"/>
      <c r="R28"/>
    </row>
    <row r="29" spans="1:23">
      <c r="A29" s="30"/>
      <c r="B29" s="30"/>
      <c r="C29" s="53" t="s">
        <v>109</v>
      </c>
      <c r="D29" s="53" t="s">
        <v>110</v>
      </c>
      <c r="E29" s="52"/>
      <c r="F29" s="57" t="s">
        <v>63</v>
      </c>
      <c r="G29" s="57" t="s">
        <v>64</v>
      </c>
      <c r="H29" s="15"/>
      <c r="I29" s="15"/>
      <c r="J29" s="90" t="str">
        <f t="shared" si="0"/>
        <v>.5 .19.XXX.YYY</v>
      </c>
      <c r="K29" s="15"/>
      <c r="N29" s="1"/>
      <c r="O29" s="1"/>
      <c r="P29" s="1"/>
      <c r="Q29" s="11"/>
      <c r="R29" s="12"/>
      <c r="S29" s="12"/>
      <c r="T29" s="12"/>
      <c r="U29" s="12"/>
      <c r="V29" s="12"/>
      <c r="W29" s="12"/>
    </row>
    <row r="30" spans="1:23" ht="34.15" customHeight="1">
      <c r="A30" s="30"/>
      <c r="B30" s="30"/>
      <c r="C30" s="53" t="s">
        <v>109</v>
      </c>
      <c r="D30" s="53" t="s">
        <v>111</v>
      </c>
      <c r="E30" s="52"/>
      <c r="F30" s="57" t="s">
        <v>63</v>
      </c>
      <c r="G30" s="57" t="s">
        <v>64</v>
      </c>
      <c r="H30" s="15"/>
      <c r="I30" s="15"/>
      <c r="J30" s="90" t="str">
        <f t="shared" si="0"/>
        <v>.5 .20.XXX.YYY</v>
      </c>
      <c r="K30" s="15"/>
      <c r="L30" s="11"/>
      <c r="M30" s="11"/>
      <c r="N30" s="11"/>
      <c r="O30" s="11"/>
      <c r="P30" s="12"/>
      <c r="Q30" s="12"/>
      <c r="R30" s="12"/>
      <c r="S30" s="12"/>
      <c r="T30" s="12"/>
      <c r="U30" s="12"/>
      <c r="V30" s="12"/>
      <c r="W30" s="12"/>
    </row>
    <row r="31" spans="1:23" ht="27" customHeight="1">
      <c r="A31" s="30"/>
      <c r="B31" s="30"/>
      <c r="C31" s="53" t="s">
        <v>109</v>
      </c>
      <c r="D31" s="46" t="s">
        <v>112</v>
      </c>
      <c r="E31" s="52"/>
      <c r="F31" s="57" t="s">
        <v>63</v>
      </c>
      <c r="G31" s="57" t="s">
        <v>64</v>
      </c>
      <c r="H31" s="15"/>
      <c r="I31" s="15"/>
      <c r="J31" s="90" t="str">
        <f t="shared" si="0"/>
        <v>.5 .21.XXX.YYY</v>
      </c>
      <c r="K31" s="15"/>
      <c r="N31" s="1"/>
      <c r="O31" s="1"/>
      <c r="R31"/>
    </row>
    <row r="32" spans="1:23" ht="36" customHeight="1">
      <c r="A32" s="30"/>
      <c r="B32" s="30"/>
      <c r="C32" s="53" t="s">
        <v>109</v>
      </c>
      <c r="D32" s="46" t="s">
        <v>113</v>
      </c>
      <c r="E32" s="52"/>
      <c r="F32" s="57" t="s">
        <v>63</v>
      </c>
      <c r="G32" s="57" t="s">
        <v>64</v>
      </c>
      <c r="H32" s="15"/>
      <c r="I32" s="15"/>
      <c r="J32" s="90" t="str">
        <f t="shared" si="0"/>
        <v>.5 .22.XXX.YYY</v>
      </c>
      <c r="K32" s="15"/>
      <c r="N32" s="1"/>
      <c r="O32" s="1"/>
      <c r="P32"/>
      <c r="Q32"/>
      <c r="R32"/>
    </row>
    <row r="33" spans="11:11">
      <c r="K33" s="1"/>
    </row>
    <row r="34" spans="11:11">
      <c r="K34" s="1"/>
    </row>
    <row r="35" spans="11:11">
      <c r="K35" s="1"/>
    </row>
    <row r="36" spans="11:11">
      <c r="K36" s="1"/>
    </row>
    <row r="37" spans="11:11">
      <c r="K37" s="1"/>
    </row>
    <row r="38" spans="11:11">
      <c r="K38" s="1"/>
    </row>
    <row r="39" spans="11:11">
      <c r="K39" s="1"/>
    </row>
    <row r="40" spans="11:11">
      <c r="K40" s="1"/>
    </row>
    <row r="41" spans="11:11">
      <c r="K41" s="1"/>
    </row>
    <row r="42" spans="11:11">
      <c r="K42" s="1"/>
    </row>
    <row r="43" spans="11:11">
      <c r="K43" s="1"/>
    </row>
    <row r="44" spans="11:11">
      <c r="K44" s="1"/>
    </row>
    <row r="45" spans="11:11">
      <c r="K45" s="1"/>
    </row>
    <row r="46" spans="11:11">
      <c r="K46" s="1"/>
    </row>
    <row r="47" spans="11:11">
      <c r="K47" s="1"/>
    </row>
    <row r="48" spans="11:11">
      <c r="K48" s="1"/>
    </row>
    <row r="49" spans="11:11">
      <c r="K49" s="1"/>
    </row>
    <row r="50" spans="11:11">
      <c r="K50" s="1"/>
    </row>
    <row r="51" spans="11:11">
      <c r="K51" s="1"/>
    </row>
  </sheetData>
  <phoneticPr fontId="6" type="noConversion"/>
  <pageMargins left="0.7" right="0.7" top="0.75" bottom="0.75" header="0.3" footer="0.3"/>
  <pageSetup paperSize="9"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0B5BF-85D4-414B-9392-21133E6BCC32}">
  <dimension ref="A1:K5"/>
  <sheetViews>
    <sheetView workbookViewId="0">
      <selection activeCell="A4" sqref="A4:XFD4"/>
    </sheetView>
  </sheetViews>
  <sheetFormatPr defaultColWidth="8.7109375" defaultRowHeight="14.45"/>
  <cols>
    <col min="1" max="1" width="13.140625" customWidth="1"/>
    <col min="2" max="2" width="19.28515625" bestFit="1" customWidth="1"/>
    <col min="3" max="3" width="42.28515625" style="15" customWidth="1"/>
    <col min="4" max="4" width="18.140625" style="15" bestFit="1" customWidth="1"/>
    <col min="5" max="5" width="30.85546875" style="1" customWidth="1"/>
    <col min="6" max="6" width="26.7109375" style="1" bestFit="1" customWidth="1"/>
    <col min="7" max="7" width="46.42578125" style="1" customWidth="1"/>
    <col min="8" max="9" width="36" style="1" customWidth="1"/>
    <col min="10" max="10" width="10.140625" style="1" bestFit="1" customWidth="1"/>
    <col min="11" max="11" width="23.7109375" style="41" customWidth="1"/>
  </cols>
  <sheetData>
    <row r="1" spans="1:11" ht="43.15">
      <c r="A1" t="s">
        <v>245</v>
      </c>
      <c r="B1" t="s">
        <v>24</v>
      </c>
      <c r="C1" s="24" t="s">
        <v>51</v>
      </c>
      <c r="D1" s="24" t="s">
        <v>246</v>
      </c>
      <c r="E1" s="2" t="s">
        <v>148</v>
      </c>
      <c r="F1" s="2" t="s">
        <v>149</v>
      </c>
      <c r="G1" s="2" t="s">
        <v>150</v>
      </c>
      <c r="H1" s="2" t="s">
        <v>151</v>
      </c>
      <c r="I1" s="28" t="s">
        <v>247</v>
      </c>
      <c r="J1" s="28" t="s">
        <v>178</v>
      </c>
      <c r="K1" s="67" t="s">
        <v>248</v>
      </c>
    </row>
    <row r="2" spans="1:11" ht="30.75">
      <c r="A2" s="30">
        <v>1</v>
      </c>
      <c r="B2" s="30" t="s">
        <v>249</v>
      </c>
      <c r="C2" s="83" t="s">
        <v>230</v>
      </c>
      <c r="D2" s="25" t="s">
        <v>250</v>
      </c>
      <c r="E2" s="1" t="s">
        <v>251</v>
      </c>
      <c r="F2" s="1" t="s">
        <v>252</v>
      </c>
      <c r="G2" s="1" t="s">
        <v>253</v>
      </c>
      <c r="H2" s="1" t="s">
        <v>254</v>
      </c>
      <c r="K2" s="42"/>
    </row>
    <row r="3" spans="1:11" ht="30.75">
      <c r="A3" s="30">
        <v>1</v>
      </c>
      <c r="B3" s="30" t="s">
        <v>249</v>
      </c>
      <c r="C3" s="84" t="s">
        <v>235</v>
      </c>
      <c r="D3" s="25" t="s">
        <v>255</v>
      </c>
      <c r="E3" s="1" t="s">
        <v>251</v>
      </c>
      <c r="F3" s="1" t="s">
        <v>252</v>
      </c>
      <c r="G3" s="1" t="s">
        <v>253</v>
      </c>
      <c r="H3" s="1" t="s">
        <v>254</v>
      </c>
    </row>
    <row r="4" spans="1:11" ht="30.75">
      <c r="A4" s="30">
        <v>1</v>
      </c>
      <c r="B4" s="30" t="s">
        <v>249</v>
      </c>
      <c r="C4" s="83" t="s">
        <v>238</v>
      </c>
      <c r="D4" s="25" t="s">
        <v>256</v>
      </c>
      <c r="E4" s="1" t="s">
        <v>251</v>
      </c>
      <c r="F4" s="1" t="s">
        <v>252</v>
      </c>
      <c r="G4" s="1" t="s">
        <v>253</v>
      </c>
      <c r="H4" s="1" t="s">
        <v>254</v>
      </c>
    </row>
    <row r="5" spans="1:11">
      <c r="A5" s="30">
        <v>1</v>
      </c>
      <c r="B5" s="30" t="s">
        <v>249</v>
      </c>
      <c r="C5" s="83" t="s">
        <v>257</v>
      </c>
      <c r="D5" s="25" t="s">
        <v>258</v>
      </c>
      <c r="E5" s="1" t="s">
        <v>251</v>
      </c>
      <c r="F5" s="1" t="s">
        <v>252</v>
      </c>
      <c r="G5" s="1" t="s">
        <v>253</v>
      </c>
      <c r="H5" s="1" t="s">
        <v>254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E6C05-3820-48F9-A4FB-5B1EDB78C7EF}">
  <dimension ref="A1:M3"/>
  <sheetViews>
    <sheetView zoomScale="80" zoomScaleNormal="80" workbookViewId="0">
      <pane ySplit="1" topLeftCell="I2" activePane="bottomLeft" state="frozen"/>
      <selection pane="bottomLeft" activeCell="J3" sqref="J3"/>
    </sheetView>
  </sheetViews>
  <sheetFormatPr defaultColWidth="8.7109375" defaultRowHeight="14.45"/>
  <cols>
    <col min="1" max="1" width="14.85546875" style="9" customWidth="1"/>
    <col min="2" max="2" width="18.7109375" bestFit="1" customWidth="1"/>
    <col min="3" max="3" width="27.140625" style="15" bestFit="1" customWidth="1"/>
    <col min="4" max="4" width="18.140625" style="15" bestFit="1" customWidth="1"/>
    <col min="5" max="5" width="19.5703125" style="12" bestFit="1" customWidth="1"/>
    <col min="6" max="6" width="77.140625" customWidth="1"/>
    <col min="7" max="11" width="25.7109375" style="1" customWidth="1"/>
    <col min="12" max="12" width="25.7109375" bestFit="1" customWidth="1"/>
    <col min="13" max="13" width="27.7109375" customWidth="1"/>
  </cols>
  <sheetData>
    <row r="1" spans="1:13" ht="36">
      <c r="A1" t="s">
        <v>245</v>
      </c>
      <c r="B1" t="s">
        <v>24</v>
      </c>
      <c r="C1" s="24" t="s">
        <v>51</v>
      </c>
      <c r="D1" s="24" t="s">
        <v>246</v>
      </c>
      <c r="E1" s="66" t="s">
        <v>154</v>
      </c>
      <c r="F1" s="7" t="s">
        <v>155</v>
      </c>
      <c r="G1" s="6" t="s">
        <v>156</v>
      </c>
      <c r="H1" s="2" t="s">
        <v>157</v>
      </c>
      <c r="I1" s="6" t="s">
        <v>158</v>
      </c>
      <c r="J1" s="6" t="s">
        <v>159</v>
      </c>
      <c r="K1" s="6" t="s">
        <v>160</v>
      </c>
      <c r="L1" s="8" t="s">
        <v>259</v>
      </c>
      <c r="M1" s="8"/>
    </row>
    <row r="2" spans="1:13" ht="28.9">
      <c r="A2" s="9">
        <v>1</v>
      </c>
      <c r="B2" t="s">
        <v>260</v>
      </c>
      <c r="C2" s="83" t="s">
        <v>261</v>
      </c>
      <c r="D2" s="19" t="s">
        <v>250</v>
      </c>
      <c r="E2" t="s">
        <v>262</v>
      </c>
      <c r="F2" t="s">
        <v>263</v>
      </c>
      <c r="G2" s="1" t="s">
        <v>264</v>
      </c>
      <c r="H2" s="1" t="s">
        <v>265</v>
      </c>
      <c r="I2" s="1" t="s">
        <v>266</v>
      </c>
      <c r="J2" s="1" t="s">
        <v>267</v>
      </c>
      <c r="K2" s="1" t="s">
        <v>268</v>
      </c>
      <c r="L2" s="1" t="s">
        <v>269</v>
      </c>
    </row>
    <row r="3" spans="1:13" ht="28.9">
      <c r="A3" s="9">
        <v>1</v>
      </c>
      <c r="B3" t="s">
        <v>260</v>
      </c>
      <c r="C3" s="84" t="s">
        <v>235</v>
      </c>
      <c r="D3" s="19" t="s">
        <v>255</v>
      </c>
      <c r="E3" t="s">
        <v>262</v>
      </c>
      <c r="F3" t="s">
        <v>263</v>
      </c>
      <c r="G3" s="1" t="s">
        <v>264</v>
      </c>
      <c r="H3" s="1" t="s">
        <v>265</v>
      </c>
      <c r="I3" s="1" t="s">
        <v>266</v>
      </c>
      <c r="J3" s="1" t="s">
        <v>270</v>
      </c>
      <c r="K3" s="1" t="s">
        <v>271</v>
      </c>
      <c r="L3" s="1" t="s">
        <v>269</v>
      </c>
    </row>
  </sheetData>
  <pageMargins left="0.7" right="0.7" top="0.75" bottom="0.75" header="0.3" footer="0.3"/>
  <pageSetup paperSize="9"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1E8FD-3542-433A-AF74-E8FABC65B765}">
  <dimension ref="A1:G15"/>
  <sheetViews>
    <sheetView workbookViewId="0">
      <selection activeCell="B11" sqref="B11"/>
    </sheetView>
  </sheetViews>
  <sheetFormatPr defaultColWidth="8.7109375" defaultRowHeight="19.149999999999999" customHeight="1"/>
  <cols>
    <col min="1" max="1" width="9.140625" style="13" bestFit="1" customWidth="1"/>
    <col min="2" max="2" width="77.7109375" style="15" customWidth="1"/>
    <col min="3" max="3" width="29.140625" bestFit="1" customWidth="1"/>
    <col min="4" max="4" width="40.5703125" bestFit="1" customWidth="1"/>
    <col min="5" max="5" width="32.7109375" customWidth="1"/>
    <col min="6" max="6" width="50.28515625" bestFit="1" customWidth="1"/>
    <col min="7" max="7" width="22.28515625" customWidth="1"/>
    <col min="8" max="8" width="14.140625" bestFit="1" customWidth="1"/>
  </cols>
  <sheetData>
    <row r="1" spans="1:7" ht="36">
      <c r="A1" s="13" t="s">
        <v>272</v>
      </c>
      <c r="B1" s="91" t="s">
        <v>176</v>
      </c>
      <c r="C1" s="107" t="s">
        <v>273</v>
      </c>
      <c r="D1" s="107" t="s">
        <v>274</v>
      </c>
      <c r="E1" s="109" t="s">
        <v>164</v>
      </c>
      <c r="F1" s="106" t="s">
        <v>275</v>
      </c>
    </row>
    <row r="2" spans="1:7" ht="28.9">
      <c r="A2" s="82" t="s">
        <v>276</v>
      </c>
      <c r="B2" s="91" t="s">
        <v>193</v>
      </c>
      <c r="C2" s="105">
        <v>1.5</v>
      </c>
      <c r="D2" s="105" t="s">
        <v>230</v>
      </c>
      <c r="E2" s="105" t="s">
        <v>277</v>
      </c>
      <c r="F2" s="108" t="s">
        <v>278</v>
      </c>
    </row>
    <row r="3" spans="1:7" ht="38.25" customHeight="1">
      <c r="A3" s="82" t="s">
        <v>276</v>
      </c>
      <c r="B3" s="91" t="s">
        <v>193</v>
      </c>
      <c r="C3" s="105">
        <v>1.5</v>
      </c>
      <c r="D3" s="105" t="s">
        <v>235</v>
      </c>
      <c r="E3" s="105" t="s">
        <v>255</v>
      </c>
      <c r="F3" s="92" t="s">
        <v>209</v>
      </c>
    </row>
    <row r="4" spans="1:7" ht="30" customHeight="1">
      <c r="A4" s="82" t="s">
        <v>276</v>
      </c>
      <c r="B4" s="91" t="s">
        <v>193</v>
      </c>
      <c r="C4" s="105">
        <v>1.5</v>
      </c>
      <c r="D4" s="105" t="s">
        <v>238</v>
      </c>
      <c r="E4" s="105" t="s">
        <v>256</v>
      </c>
      <c r="F4" s="92" t="s">
        <v>278</v>
      </c>
    </row>
    <row r="5" spans="1:7" ht="35.25" customHeight="1">
      <c r="A5" s="82" t="s">
        <v>276</v>
      </c>
      <c r="B5" s="91" t="s">
        <v>193</v>
      </c>
      <c r="C5" s="105">
        <v>1.5</v>
      </c>
      <c r="D5" s="105" t="s">
        <v>257</v>
      </c>
      <c r="E5" s="105" t="s">
        <v>258</v>
      </c>
      <c r="F5" s="92" t="s">
        <v>209</v>
      </c>
    </row>
    <row r="6" spans="1:7" ht="32.25" customHeight="1"/>
    <row r="8" spans="1:7" ht="19.149999999999999" customHeight="1">
      <c r="A8"/>
      <c r="B8" s="28"/>
      <c r="C8" s="57"/>
      <c r="D8" s="65"/>
      <c r="E8" s="11"/>
    </row>
    <row r="9" spans="1:7" ht="19.149999999999999" customHeight="1">
      <c r="C9" s="57"/>
      <c r="D9" s="65"/>
    </row>
    <row r="10" spans="1:7" ht="19.149999999999999" customHeight="1">
      <c r="E10" s="11"/>
    </row>
    <row r="11" spans="1:7" ht="14.45"/>
    <row r="12" spans="1:7" ht="14.45"/>
    <row r="13" spans="1:7" ht="14.45">
      <c r="E13" s="15"/>
    </row>
    <row r="14" spans="1:7" s="34" customFormat="1" ht="15.6">
      <c r="A14" s="32"/>
      <c r="B14" s="15"/>
      <c r="E14" s="15"/>
      <c r="F14"/>
      <c r="G14"/>
    </row>
    <row r="15" spans="1:7" s="34" customFormat="1" ht="19.149999999999999" customHeight="1">
      <c r="A15" s="32"/>
      <c r="B15" s="33"/>
    </row>
  </sheetData>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BC7DE-E9E5-4FE7-A9E5-5C68758652E6}">
  <dimension ref="A1:E3"/>
  <sheetViews>
    <sheetView topLeftCell="C1" workbookViewId="0">
      <selection activeCell="D1" sqref="D1"/>
    </sheetView>
  </sheetViews>
  <sheetFormatPr defaultRowHeight="14.45"/>
  <cols>
    <col min="2" max="2" width="67.28515625" customWidth="1"/>
    <col min="3" max="3" width="40.42578125" customWidth="1"/>
    <col min="4" max="4" width="27.5703125" customWidth="1"/>
    <col min="5" max="5" width="25.28515625" customWidth="1"/>
  </cols>
  <sheetData>
    <row r="1" spans="1:5" s="1" customFormat="1" ht="18">
      <c r="A1" s="110" t="s">
        <v>272</v>
      </c>
      <c r="B1" s="112" t="s">
        <v>176</v>
      </c>
      <c r="C1" s="114" t="s">
        <v>279</v>
      </c>
      <c r="D1" s="114" t="s">
        <v>275</v>
      </c>
      <c r="E1" s="113" t="s">
        <v>280</v>
      </c>
    </row>
    <row r="2" spans="1:5" ht="43.15">
      <c r="A2" s="111">
        <v>3</v>
      </c>
      <c r="B2" s="99" t="s">
        <v>197</v>
      </c>
      <c r="C2" s="111">
        <v>2.6</v>
      </c>
      <c r="D2" s="108" t="s">
        <v>198</v>
      </c>
      <c r="E2" s="115" t="s">
        <v>281</v>
      </c>
    </row>
    <row r="3" spans="1:5" ht="57.6">
      <c r="A3" s="101">
        <v>4</v>
      </c>
      <c r="B3" s="99" t="s">
        <v>200</v>
      </c>
      <c r="C3" s="101">
        <v>2.6</v>
      </c>
      <c r="D3" s="99" t="s">
        <v>201</v>
      </c>
      <c r="E3" s="103" t="s">
        <v>281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08CF3-4E69-4AE7-B3A6-DFDFD19C6117}">
  <dimension ref="A1:A4"/>
  <sheetViews>
    <sheetView workbookViewId="0">
      <selection activeCell="H3" sqref="H3"/>
    </sheetView>
  </sheetViews>
  <sheetFormatPr defaultColWidth="8.7109375" defaultRowHeight="14.45"/>
  <cols>
    <col min="1" max="1" width="78.42578125" customWidth="1"/>
  </cols>
  <sheetData>
    <row r="1" spans="1:1" s="1" customFormat="1" ht="57.6">
      <c r="A1" s="10" t="s">
        <v>282</v>
      </c>
    </row>
    <row r="2" spans="1:1" s="1" customFormat="1" ht="57.6">
      <c r="A2" s="10" t="s">
        <v>282</v>
      </c>
    </row>
    <row r="3" spans="1:1" s="1" customFormat="1" ht="57.6">
      <c r="A3" s="10" t="s">
        <v>282</v>
      </c>
    </row>
    <row r="4" spans="1:1" s="1" customFormat="1" ht="28.9">
      <c r="A4" s="1" t="s">
        <v>283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30CD9BF0C2F534AAB3D40AB6E0E4C3D" ma:contentTypeVersion="16" ma:contentTypeDescription="Create a new document." ma:contentTypeScope="" ma:versionID="68d5889c77b9ece6e41234d0f75077c8">
  <xsd:schema xmlns:xsd="http://www.w3.org/2001/XMLSchema" xmlns:xs="http://www.w3.org/2001/XMLSchema" xmlns:p="http://schemas.microsoft.com/office/2006/metadata/properties" xmlns:ns2="d298337b-000c-4adb-8cc7-8a0ee239c108" xmlns:ns3="20e4f7c7-0b41-42f5-abc0-00d5b4fcd6bf" targetNamespace="http://schemas.microsoft.com/office/2006/metadata/properties" ma:root="true" ma:fieldsID="65412543ab1f05ba1c2a4be9301687a6" ns2:_="" ns3:_="">
    <xsd:import namespace="d298337b-000c-4adb-8cc7-8a0ee239c108"/>
    <xsd:import namespace="20e4f7c7-0b41-42f5-abc0-00d5b4fcd6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98337b-000c-4adb-8cc7-8a0ee239c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e7cb688-3852-4548-9408-88b293ba726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0e4f7c7-0b41-42f5-abc0-00d5b4fcd6b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94d3b24-0f95-4f89-8177-d2ab9eca85e1}" ma:internalName="TaxCatchAll" ma:showField="CatchAllData" ma:web="20e4f7c7-0b41-42f5-abc0-00d5b4fcd6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e4f7c7-0b41-42f5-abc0-00d5b4fcd6bf">
      <UserInfo>
        <DisplayName>ESA-BIODIVERSITY Members</DisplayName>
        <AccountId>7</AccountId>
        <AccountType/>
      </UserInfo>
    </SharedWithUsers>
    <lcf76f155ced4ddcb4097134ff3c332f xmlns="d298337b-000c-4adb-8cc7-8a0ee239c108">
      <Terms xmlns="http://schemas.microsoft.com/office/infopath/2007/PartnerControls"/>
    </lcf76f155ced4ddcb4097134ff3c332f>
    <TaxCatchAll xmlns="20e4f7c7-0b41-42f5-abc0-00d5b4fcd6bf" xsi:nil="true"/>
  </documentManagement>
</p:properties>
</file>

<file path=customXml/itemProps1.xml><?xml version="1.0" encoding="utf-8"?>
<ds:datastoreItem xmlns:ds="http://schemas.openxmlformats.org/officeDocument/2006/customXml" ds:itemID="{5810ABAE-FE20-46BD-83CF-0E5877877B4F}"/>
</file>

<file path=customXml/itemProps2.xml><?xml version="1.0" encoding="utf-8"?>
<ds:datastoreItem xmlns:ds="http://schemas.openxmlformats.org/officeDocument/2006/customXml" ds:itemID="{55D9D3C3-CC40-46D0-B588-1A72C9D5C231}"/>
</file>

<file path=customXml/itemProps3.xml><?xml version="1.0" encoding="utf-8"?>
<ds:datastoreItem xmlns:ds="http://schemas.openxmlformats.org/officeDocument/2006/customXml" ds:itemID="{15DF5F89-38B7-436A-9AE5-AE563F9C67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Martinez Vicente</dc:creator>
  <cp:keywords/>
  <dc:description/>
  <cp:lastModifiedBy>pierre.gernez</cp:lastModifiedBy>
  <cp:revision/>
  <dcterms:created xsi:type="dcterms:W3CDTF">2022-01-11T14:36:23Z</dcterms:created>
  <dcterms:modified xsi:type="dcterms:W3CDTF">2022-10-11T15:33:47Z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0x010100230CD9BF0C2F534AAB3D40AB6E0E4C3D</vt:lpwstr>
  </property>
  <property fmtid="{D5CDD505-2E9C-101B-9397-08002B2CF9AE}" pid="3" name="MediaServiceImageTags">
    <vt:lpwstr/>
  </property>
</Properties>
</file>