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pmlacuk.sharepoint.com/sites/ESA-BIODIVERSITY/Shared Documents/WP1-Requirements Baseline/D1.1_requirements baseline/202209_v5.0_submission_to_ESA/"/>
    </mc:Choice>
  </mc:AlternateContent>
  <xr:revisionPtr revIDLastSave="23" documentId="13_ncr:1_{99D7D192-28C4-435C-82B0-31E3E2869635}" xr6:coauthVersionLast="47" xr6:coauthVersionMax="47" xr10:uidLastSave="{6320DA57-6634-47D1-9144-A53BBB631269}"/>
  <bookViews>
    <workbookView minimized="1" xWindow="915" yWindow="915" windowWidth="21600" windowHeight="11325" tabRatio="841" firstSheet="5" activeTab="6" xr2:uid="{00000000-000D-0000-FFFF-FFFF00000000}"/>
  </bookViews>
  <sheets>
    <sheet name="version" sheetId="6" r:id="rId1"/>
    <sheet name="EOV_EBV_STATUS_TEMPLATE" sheetId="19" r:id="rId2"/>
    <sheet name="Instructions_notes" sheetId="12" r:id="rId3"/>
    <sheet name="references" sheetId="20" r:id="rId4"/>
    <sheet name="1_Scientific questions policy" sheetId="17" r:id="rId5"/>
    <sheet name="2.1_EOV_EBV_STATUS" sheetId="16" r:id="rId6"/>
    <sheet name="2.2_RS_Product_Requirements" sheetId="11" r:id="rId7"/>
    <sheet name="2.3_Algorithm_req_in_val" sheetId="8" r:id="rId8"/>
    <sheet name="3.1_change" sheetId="10" r:id="rId9"/>
    <sheet name="3.2_direct drivers" sheetId="18" r:id="rId10"/>
    <sheet name="notes" sheetId="15" r:id="rId11"/>
  </sheets>
  <definedNames>
    <definedName name="_xlnm._FilterDatabase" localSheetId="6" hidden="1">'2.2_RS_Product_Requirements'!$A$1:$H$2</definedName>
    <definedName name="_xlnm._FilterDatabase" localSheetId="7" hidden="1">'2.3_Algorithm_req_in_val'!$A$1:$L$3</definedName>
    <definedName name="_xlnm._FilterDatabase" localSheetId="8" hidden="1">'3.1_change'!$A$1:$G$8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10" l="1"/>
  <c r="E3" i="10"/>
  <c r="D2" i="10"/>
  <c r="E2" i="10"/>
  <c r="A3" i="8"/>
  <c r="B3" i="8"/>
  <c r="C3" i="8"/>
  <c r="D3" i="8"/>
  <c r="B2" i="8"/>
  <c r="C2" i="8"/>
  <c r="D2" i="8"/>
  <c r="A2" i="8"/>
  <c r="C3" i="11"/>
  <c r="D3" i="11"/>
  <c r="C2" i="11"/>
  <c r="D2" i="11"/>
  <c r="J21" i="16" l="1"/>
  <c r="J20" i="16"/>
  <c r="J19" i="16"/>
  <c r="J18" i="16"/>
  <c r="J17" i="16"/>
  <c r="J16" i="16"/>
  <c r="J15" i="16"/>
  <c r="J14" i="16"/>
  <c r="J13" i="16"/>
  <c r="J12" i="16"/>
  <c r="J11" i="16"/>
  <c r="J42" i="16"/>
  <c r="J41" i="16"/>
  <c r="J40" i="16"/>
  <c r="J39" i="16"/>
  <c r="J38" i="16"/>
  <c r="J37" i="16"/>
  <c r="J36" i="16"/>
  <c r="J35" i="16"/>
  <c r="J34" i="16"/>
  <c r="J33" i="16"/>
  <c r="J32" i="16"/>
  <c r="J31" i="16"/>
  <c r="J30" i="16"/>
  <c r="J29" i="16"/>
  <c r="J28" i="16"/>
  <c r="J27" i="16"/>
  <c r="J26" i="16"/>
  <c r="J25" i="16"/>
  <c r="J24" i="16"/>
  <c r="J23" i="16"/>
  <c r="J22" i="16"/>
  <c r="J32" i="19"/>
  <c r="J31" i="19"/>
  <c r="J30" i="19"/>
  <c r="J29" i="19"/>
  <c r="J28" i="19"/>
  <c r="J27" i="19"/>
  <c r="J26" i="19"/>
  <c r="J25" i="19"/>
  <c r="J24" i="19"/>
  <c r="J23" i="19"/>
  <c r="J22" i="19"/>
  <c r="J21" i="19"/>
  <c r="J20" i="19"/>
  <c r="J19" i="19"/>
  <c r="J18" i="19"/>
  <c r="J17" i="19"/>
  <c r="J16" i="19"/>
  <c r="J15" i="19"/>
  <c r="J14" i="19"/>
  <c r="J13" i="19"/>
  <c r="J12" i="19"/>
  <c r="J11"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tc={3B36462D-93B5-4A1A-B8E1-E41AA9D588FC}</author>
    <author>tc={1F9CC21E-B391-4BB1-BEA5-AE788C6CDFCA}</author>
    <author>tc={CCAD584B-8934-4B9B-8DCB-177DB1EFAA92}</author>
    <author>tc={66239E6F-8421-4460-A90C-BB4321D4C4AD}</author>
    <author>tc={1AA8D2A1-5D34-4C38-AC76-47EA80707C99}</author>
    <author>tc={A4E7DE23-D39B-4B72-AD70-22CBF97602A9}</author>
    <author>tc={9DF5EA57-BC4C-4C08-987B-63B541EB273B}</author>
    <author>tc={3FD3AAA3-7977-4E43-92DC-C426BEABFE65}</author>
    <author>tc={44DB78C6-BF58-4B98-A2AE-3487B91A3DE9}</author>
    <author>tc={78D1DB93-1AA6-4658-9A21-D49F73812565}</author>
    <author>tc={BAE3EA36-8CB8-4176-A4B8-E8A4610B75A9}</author>
    <author>tc={FC19B8AD-54F5-4261-9398-1D961086A8F6}</author>
  </authors>
  <commentList>
    <comment ref="L10" authorId="0" shapeId="0" xr:uid="{9D544579-5815-42B4-967F-9EF6CC0384B4}">
      <text>
        <r>
          <rPr>
            <b/>
            <sz val="9"/>
            <color indexed="81"/>
            <rFont val="Tahoma"/>
            <family val="2"/>
          </rPr>
          <t>Victor Martinez Vicente:</t>
        </r>
        <r>
          <rPr>
            <sz val="9"/>
            <color indexed="81"/>
            <rFont val="Tahoma"/>
            <family val="2"/>
          </rPr>
          <t xml:space="preserve">
get from miloanchovich
</t>
        </r>
      </text>
    </comment>
    <comment ref="M10" authorId="0" shapeId="0" xr:uid="{0B39C0BF-3B76-4D7B-AE04-DDF18EE220F0}">
      <text>
        <r>
          <rPr>
            <b/>
            <sz val="9"/>
            <color indexed="81"/>
            <rFont val="Tahoma"/>
            <family val="2"/>
          </rPr>
          <t>Victor Martinez Vicente:</t>
        </r>
        <r>
          <rPr>
            <sz val="9"/>
            <color indexed="81"/>
            <rFont val="Tahoma"/>
            <family val="2"/>
          </rPr>
          <t xml:space="preserve">
get from miloanchovich
</t>
        </r>
      </text>
    </comment>
    <comment ref="D12" authorId="1" shapeId="0" xr:uid="{3B36462D-93B5-4A1A-B8E1-E41AA9D588FC}">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H13" authorId="2" shapeId="0" xr:uid="{1F9CC21E-B391-4BB1-BEA5-AE788C6CDFCA}">
      <text>
        <t>[Threaded comment]
Your version of Excel allows you to read this threaded comment; however, any edits to it will get removed if the file is opened in a newer version of Excel. Learn more: https://go.microsoft.com/fwlink/?linkid=870924
Comment:
    @PML team to complete</t>
      </text>
    </comment>
    <comment ref="C14" authorId="3" shapeId="0" xr:uid="{CCAD584B-8934-4B9B-8DCB-177DB1EFAA92}">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4" shapeId="0" xr:uid="{66239E6F-8421-4460-A90C-BB4321D4C4AD}">
      <text>
        <t>[Threaded comment]
Your version of Excel allows you to read this threaded comment; however, any edits to it will get removed if the file is opened in a newer version of Excel. Learn more: https://go.microsoft.com/fwlink/?linkid=870924
Comment:
    not in EBV website</t>
      </text>
    </comment>
    <comment ref="H15" authorId="5" shapeId="0" xr:uid="{1AA8D2A1-5D34-4C38-AC76-47EA80707C99}">
      <text>
        <t>[Threaded comment]
Your version of Excel allows you to read this threaded comment; however, any edits to it will get removed if the file is opened in a newer version of Excel. Learn more: https://go.microsoft.com/fwlink/?linkid=870924
Comment:
    TJ : does this exist?</t>
      </text>
    </comment>
    <comment ref="D16" authorId="6" shapeId="0" xr:uid="{A4E7DE23-D39B-4B72-AD70-22CBF97602A9}">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7" shapeId="0" xr:uid="{9DF5EA57-BC4C-4C08-987B-63B541EB273B}">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8" shapeId="0" xr:uid="{3FD3AAA3-7977-4E43-92DC-C426BEABFE65}">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9" shapeId="0" xr:uid="{44DB78C6-BF58-4B98-A2AE-3487B91A3DE9}">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O23" authorId="10" shapeId="0" xr:uid="{78D1DB93-1AA6-4658-9A21-D49F73812565}">
      <text>
        <t xml:space="preserve">[Threaded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t>
      </text>
    </comment>
    <comment ref="I32" authorId="11" shapeId="0" xr:uid="{BAE3EA36-8CB8-4176-A4B8-E8A4610B75A9}">
      <text>
        <t>[Threaded comment]
Your version of Excel allows you to read this threaded comment; however, any edits to it will get removed if the file is opened in a newer version of Excel. Learn more: https://go.microsoft.com/fwlink/?linkid=870924
Comment:
    existing data: https://eutrophicationwatch.users.earthengine.app/view/globaleutrophication-watch</t>
      </text>
    </comment>
    <comment ref="I33" authorId="12" shapeId="0" xr:uid="{FC19B8AD-54F5-4261-9398-1D961086A8F6}">
      <text>
        <t>[Threaded comment]
Your version of Excel allows you to read this threaded comment; however, any edits to it will get removed if the file is opened in a newer version of Excel. Learn more: https://go.microsoft.com/fwlink/?linkid=870924
Comment:
    existing data: https://onlinelibrary.wiley.com/doi/10.1111/geb.12693</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B21" authorId="0" shapeId="0" xr:uid="{B737DF38-8362-4DAD-8CAA-3178C070F485}">
      <text>
        <r>
          <rPr>
            <b/>
            <sz val="9"/>
            <color indexed="81"/>
            <rFont val="Tahoma"/>
            <family val="2"/>
          </rPr>
          <t>Victor Martinez Vicente:</t>
        </r>
        <r>
          <rPr>
            <sz val="9"/>
            <color indexed="81"/>
            <rFont val="Tahoma"/>
            <family val="2"/>
          </rPr>
          <t xml:space="preserve">
Add details (which wavleenghts specifically, units for variables,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tc={8C1FB793-59FE-4049-9176-A1D4356356C3}</author>
    <author>tc={5BD62738-DECE-4467-B280-FF31EC8A2B59}</author>
    <author>tc={1E336C4F-FD23-402F-815C-E0C539655FF6}</author>
    <author>tc={9E3218BA-862D-4A5A-883B-605595612553}</author>
    <author>tc={BC8CBCBA-14A3-47F0-9D95-FE96EBBA6CC2}</author>
    <author>tc={04F227D5-7D5F-42E9-928F-AA35E08AD4B5}</author>
    <author>tc={57CA06BE-3BAA-4B1C-ABAB-AD1CA6B80B1A}</author>
    <author>tc={6818060F-489B-4CD7-ADBD-EA5AC828E405}</author>
    <author>tc={4E26333A-5F35-4AC4-ADBA-B4310F357C22}</author>
    <author>tc={2F1C644F-2FA7-40D9-AE5B-799B12A1F851}</author>
  </authors>
  <commentList>
    <comment ref="M10" authorId="0" shapeId="0" xr:uid="{EF49163B-7DD8-40B6-A9B2-E1460891D7B5}">
      <text>
        <r>
          <rPr>
            <b/>
            <sz val="9"/>
            <color indexed="81"/>
            <rFont val="Tahoma"/>
            <family val="2"/>
          </rPr>
          <t>Victor Martinez Vicente:</t>
        </r>
        <r>
          <rPr>
            <sz val="9"/>
            <color indexed="81"/>
            <rFont val="Tahoma"/>
            <family val="2"/>
          </rPr>
          <t xml:space="preserve">
get from miloanchovich
</t>
        </r>
      </text>
    </comment>
    <comment ref="N10" authorId="0" shapeId="0" xr:uid="{B30C7609-BE0A-45F5-B9FF-6224639BC825}">
      <text>
        <r>
          <rPr>
            <b/>
            <sz val="9"/>
            <color indexed="81"/>
            <rFont val="Tahoma"/>
            <family val="2"/>
          </rPr>
          <t>Victor Martinez Vicente:</t>
        </r>
        <r>
          <rPr>
            <sz val="9"/>
            <color indexed="81"/>
            <rFont val="Tahoma"/>
            <family val="2"/>
          </rPr>
          <t xml:space="preserve">
get from miloanchovich
</t>
        </r>
      </text>
    </comment>
    <comment ref="D12" authorId="1" shapeId="0" xr:uid="{8C1FB793-59FE-4049-9176-A1D4356356C3}">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H13" authorId="2" shapeId="0" xr:uid="{5BD62738-DECE-4467-B280-FF31EC8A2B59}">
      <text>
        <t>[Threaded comment]
Your version of Excel allows you to read this threaded comment; however, any edits to it will get removed if the file is opened in a newer version of Excel. Learn more: https://go.microsoft.com/fwlink/?linkid=870924
Comment:
    @PML team to complete</t>
      </text>
    </comment>
    <comment ref="C14" authorId="3" shapeId="0" xr:uid="{1E336C4F-FD23-402F-815C-E0C539655FF6}">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4" shapeId="0" xr:uid="{9E3218BA-862D-4A5A-883B-605595612553}">
      <text>
        <t>[Threaded comment]
Your version of Excel allows you to read this threaded comment; however, any edits to it will get removed if the file is opened in a newer version of Excel. Learn more: https://go.microsoft.com/fwlink/?linkid=870924
Comment:
    not in EBV website</t>
      </text>
    </comment>
    <comment ref="H15" authorId="5" shapeId="0" xr:uid="{BC8CBCBA-14A3-47F0-9D95-FE96EBBA6CC2}">
      <text>
        <t>[Threaded comment]
Your version of Excel allows you to read this threaded comment; however, any edits to it will get removed if the file is opened in a newer version of Excel. Learn more: https://go.microsoft.com/fwlink/?linkid=870924
Comment:
    TJ : does this exist?</t>
      </text>
    </comment>
    <comment ref="D16" authorId="6" shapeId="0" xr:uid="{04F227D5-7D5F-42E9-928F-AA35E08AD4B5}">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7" shapeId="0" xr:uid="{57CA06BE-3BAA-4B1C-ABAB-AD1CA6B80B1A}">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8" shapeId="0" xr:uid="{6818060F-489B-4CD7-ADBD-EA5AC828E405}">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9" shapeId="0" xr:uid="{4E26333A-5F35-4AC4-ADBA-B4310F357C22}">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P23" authorId="10" shapeId="0" xr:uid="{2F1C644F-2FA7-40D9-AE5B-799B12A1F851}">
      <text>
        <t xml:space="preserve">[Threaded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G1" authorId="0" shapeId="0" xr:uid="{B0B91C85-9C9E-45E0-81B7-EE7457D92BA6}">
      <text>
        <r>
          <rPr>
            <b/>
            <sz val="9"/>
            <color indexed="81"/>
            <rFont val="Tahoma"/>
            <family val="2"/>
          </rPr>
          <t>Victor Martinez Vicente:</t>
        </r>
        <r>
          <rPr>
            <sz val="9"/>
            <color indexed="81"/>
            <rFont val="Tahoma"/>
            <family val="2"/>
          </rPr>
          <t xml:space="preserve">
Add details (which wavleenghts specifically, units for variables, )</t>
        </r>
      </text>
    </comment>
    <comment ref="H2" authorId="0" shapeId="0" xr:uid="{4C8E71AB-B044-4F7A-8989-E472EE1CBA43}">
      <text>
        <r>
          <rPr>
            <b/>
            <sz val="9"/>
            <color indexed="81"/>
            <rFont val="Tahoma"/>
            <family val="2"/>
          </rPr>
          <t>Victor Martinez Vicente:</t>
        </r>
        <r>
          <rPr>
            <sz val="9"/>
            <color indexed="81"/>
            <rFont val="Tahoma"/>
            <family val="2"/>
          </rPr>
          <t xml:space="preserve">
add ref if possible
</t>
        </r>
      </text>
    </comment>
  </commentList>
</comments>
</file>

<file path=xl/sharedStrings.xml><?xml version="1.0" encoding="utf-8"?>
<sst xmlns="http://schemas.openxmlformats.org/spreadsheetml/2006/main" count="651" uniqueCount="272">
  <si>
    <t>Version n</t>
  </si>
  <si>
    <t>date</t>
  </si>
  <si>
    <t>Description</t>
  </si>
  <si>
    <t>no version</t>
  </si>
  <si>
    <t>Initial by vmv</t>
  </si>
  <si>
    <t>v2</t>
  </si>
  <si>
    <t>Post wp1 discussion</t>
  </si>
  <si>
    <t>v2.1</t>
  </si>
  <si>
    <t>revision vmv</t>
  </si>
  <si>
    <t>v2.2</t>
  </si>
  <si>
    <t>revision vmv with comments from group meeting 20/01</t>
  </si>
  <si>
    <t>v2.2_template_phyto</t>
  </si>
  <si>
    <t>template for partners</t>
  </si>
  <si>
    <t>v3</t>
  </si>
  <si>
    <t>renamed as SPTM_template</t>
  </si>
  <si>
    <t>v3.1</t>
  </si>
  <si>
    <t>after chat with stefanie</t>
  </si>
  <si>
    <t>v3.2</t>
  </si>
  <si>
    <t>after meetign with Nantes and PML - final version from Biicome</t>
  </si>
  <si>
    <t>v3.3</t>
  </si>
  <si>
    <t>comments from shubha</t>
  </si>
  <si>
    <t>v3.4</t>
  </si>
  <si>
    <t>comments from ESA, separating EOV</t>
  </si>
  <si>
    <t>Spreadsheet</t>
  </si>
  <si>
    <t>0_Scientific questions</t>
  </si>
  <si>
    <t>1_1_EOV_Status</t>
  </si>
  <si>
    <t>Column name</t>
  </si>
  <si>
    <t>Definition</t>
  </si>
  <si>
    <t>sources</t>
  </si>
  <si>
    <t>column</t>
  </si>
  <si>
    <t>Scientific questions</t>
  </si>
  <si>
    <t>Adapted broad scientific questions related to EOV</t>
  </si>
  <si>
    <t>miloslavich et al 2018</t>
  </si>
  <si>
    <t>IPBES 2019</t>
  </si>
  <si>
    <t>BiCOME proposal</t>
  </si>
  <si>
    <t>EBV class</t>
  </si>
  <si>
    <t>Essential biodiversity variable class</t>
  </si>
  <si>
    <t>GEO BON Strategy for development of Essential Biodiversity Variables Version 2.0 Produced by
GEO BON Management Committee Jan 2017</t>
  </si>
  <si>
    <t>Pereira et al 2013</t>
  </si>
  <si>
    <t>EBV</t>
  </si>
  <si>
    <t xml:space="preserve">Essential biodiversity variables </t>
  </si>
  <si>
    <t>* is from Muller karger et al 2018</t>
  </si>
  <si>
    <t>** is from skidmore et al 2021</t>
  </si>
  <si>
    <t>https://geobon.org/ebvs/what-are-ebvs/</t>
  </si>
  <si>
    <t xml:space="preserve">Examples of Observables </t>
  </si>
  <si>
    <t>Examples of observables EBV from in situ observations</t>
  </si>
  <si>
    <t>skidmore et al 2021 for some examples supplementary Table 1</t>
  </si>
  <si>
    <t>Typical remote sensing enabled biodiversity variable name</t>
  </si>
  <si>
    <t>according to skidmore et al 2021</t>
  </si>
  <si>
    <t>Remote sensing biodiversity products</t>
  </si>
  <si>
    <t>Product obtained from remote sensing (with units)</t>
  </si>
  <si>
    <t>Muller-karger et al 2018</t>
  </si>
  <si>
    <t>Dierssen et al 2021</t>
  </si>
  <si>
    <t>Policy relevant (CBD post 2020?)#</t>
  </si>
  <si>
    <t># CBD (2020) POST-2020 GLOBAL BIODIVERSITY FRAMEWORK: SCIENTIFIC AND TECHNICAL
INFORMATION TO SUPPORT THE REVIEW OF THE UPDATED GOALS AND TARGETS,
AND RELATED INDICATORS AND BASELINES
PROPOSED INDICATORS AND MONITORING APPROACH FOR THE POST-2020
GLOBAL BIODIVERSITY FRAMEWORK</t>
  </si>
  <si>
    <t>Policy relevant (MSFD)##</t>
  </si>
  <si>
    <t>## European Commission (2017) COMMISSION DECISION (EU) 2017/848, https://eur-lex.europa.eu/legal-content/en/ALL/?uri=CELEX:32017D0848</t>
  </si>
  <si>
    <t>1_2_RS_Requiremnets</t>
  </si>
  <si>
    <t>Requirements for EOV status products</t>
  </si>
  <si>
    <t>Spatial coverage (thres/ideal)</t>
  </si>
  <si>
    <t>Spatial resolution, GSD, m/pixel (Thres/ideal)</t>
  </si>
  <si>
    <t>Temporal coverage (threshold/ideal)</t>
  </si>
  <si>
    <t>Temporal frequency , frequency of observations (e.g. daily, weekly, biweekly, monthly) (thres/ideal)</t>
  </si>
  <si>
    <t>1_3_Algorithm_req_in_val</t>
  </si>
  <si>
    <t>Input and validation requirements for EOV status products</t>
  </si>
  <si>
    <t>Algorithm references</t>
  </si>
  <si>
    <t>Simple algorithm description</t>
  </si>
  <si>
    <t>Input for algorithm (RS)</t>
  </si>
  <si>
    <t>spectral resolution requirements (thres/ideal)</t>
  </si>
  <si>
    <t>Input for algorithm (non-RS)</t>
  </si>
  <si>
    <t>Algorithm Output</t>
  </si>
  <si>
    <t>Validation dataset requirements</t>
  </si>
  <si>
    <t>Validation datasets</t>
  </si>
  <si>
    <t>2_1_change_and_pressures</t>
  </si>
  <si>
    <t>changes and pressures questions</t>
  </si>
  <si>
    <t>EOV</t>
  </si>
  <si>
    <t>Environment</t>
  </si>
  <si>
    <t>Status Remote sensing product N</t>
  </si>
  <si>
    <t>Pilot study</t>
  </si>
  <si>
    <t>Pressure variable</t>
  </si>
  <si>
    <t xml:space="preserve">Presure product </t>
  </si>
  <si>
    <t>Number</t>
  </si>
  <si>
    <t>Questions</t>
  </si>
  <si>
    <t>Category</t>
  </si>
  <si>
    <t>References</t>
  </si>
  <si>
    <t>What is the status of biodiversity in the open ocean?</t>
  </si>
  <si>
    <t>Status</t>
  </si>
  <si>
    <t>Change</t>
  </si>
  <si>
    <t>Please add bibiliography references as notes</t>
  </si>
  <si>
    <t>PHY-Phytoplankton</t>
  </si>
  <si>
    <t>INT-intertidal</t>
  </si>
  <si>
    <t xml:space="preserve">Please colour </t>
  </si>
  <si>
    <t>microphytobenthos* and benthic invertebrates* are emerging EOV, labelled as "Microbe biomass and diversity" (for microphytobenthos) and "Invertebrate abundance and distribution" in Miloslavich et al (2018)</t>
  </si>
  <si>
    <t>SEA-seagrass</t>
  </si>
  <si>
    <t>SUB-subtidal</t>
  </si>
  <si>
    <t>routine</t>
  </si>
  <si>
    <t>ZOO-sooplankton</t>
  </si>
  <si>
    <t>PEL-pelagic</t>
  </si>
  <si>
    <t>FIS-Fish</t>
  </si>
  <si>
    <t>EPI-Epipelagic</t>
  </si>
  <si>
    <t>TBM-Turtles, birds &amp; mammals</t>
  </si>
  <si>
    <t>MES-Mesopelagic</t>
  </si>
  <si>
    <t>demonstrated in some limited cases</t>
  </si>
  <si>
    <t>MAC-Macroalgae</t>
  </si>
  <si>
    <t xml:space="preserve">not yet proven </t>
  </si>
  <si>
    <t>MPB-Microphytobentos</t>
  </si>
  <si>
    <t>from combining satellite with modelling</t>
  </si>
  <si>
    <t>Q</t>
  </si>
  <si>
    <t xml:space="preserve">Scientific questions </t>
  </si>
  <si>
    <t>EBV  candidates</t>
  </si>
  <si>
    <t>Examples of Observable EBV</t>
  </si>
  <si>
    <t>Remote sensing product N (Q.EBVClass.EBV.EOV.Env)</t>
  </si>
  <si>
    <t>Drivers (from Miloslavich et al., 2018; CBD, MSFD)</t>
  </si>
  <si>
    <r>
      <t>Policy relevant (MSFD)</t>
    </r>
    <r>
      <rPr>
        <b/>
        <vertAlign val="superscript"/>
        <sz val="14"/>
        <color theme="1"/>
        <rFont val="Calibri"/>
        <family val="2"/>
        <scheme val="minor"/>
      </rPr>
      <t>##</t>
    </r>
  </si>
  <si>
    <t>Aichi targets</t>
  </si>
  <si>
    <t>SDG</t>
  </si>
  <si>
    <t>1 Species population</t>
  </si>
  <si>
    <t>1 Species distribution</t>
  </si>
  <si>
    <t>Species presence-absence</t>
  </si>
  <si>
    <t>Sustainable use of biodiversity</t>
  </si>
  <si>
    <t>5.0.1 Rate of invasive alien species spread*</t>
  </si>
  <si>
    <t>Aichi Target 9: By 2020, invasive alien species and pathways are identified and prioritized, priority species are controlled or eradicated and measures are in place to manage pathways to prevent their introduction and establishment</t>
  </si>
  <si>
    <t>14.1.1 Index of coastal eutrophication (i) and (ii) floating plastic debris density</t>
  </si>
  <si>
    <t>2 Species (population) abundance</t>
  </si>
  <si>
    <t>Number of individuals of single taxa</t>
  </si>
  <si>
    <t>Biomass per taxonomic group</t>
  </si>
  <si>
    <t>Ecosystem based management</t>
  </si>
  <si>
    <t>D5C2 — Primary: Chlorophyll a concentrations are not at levels that indicate adverse effects of nutrient enrichment.</t>
  </si>
  <si>
    <t>?</t>
  </si>
  <si>
    <t>2 Species traits</t>
  </si>
  <si>
    <t>Timing, such as day of year of flowering, leaf sprouting, egg laying, etc. OF a SPECIES</t>
  </si>
  <si>
    <t>NA</t>
  </si>
  <si>
    <t>Variation in physical attributes of organisms as body mass, of the same SPECIES</t>
  </si>
  <si>
    <t>Chemical concentrations, such as leaf nitrogen or phosphorus concentrations.</t>
  </si>
  <si>
    <t>3 Community Composition</t>
  </si>
  <si>
    <t>The diversity of species identities, and/or phylogenetic positions, of organisms in ecological assemblages.</t>
  </si>
  <si>
    <t>The diversity of functional traits of organisms in ecological assemblages.</t>
  </si>
  <si>
    <t>The diversity and structure of multi-trophic interactions between organisms in ecological assemblages.</t>
  </si>
  <si>
    <t>4 Ecosystem structure</t>
  </si>
  <si>
    <t>15 Live cover fraction</t>
  </si>
  <si>
    <t>The horizontal (or projected) fraction of area covered by living organisms, such as vegetation, macroalgae or live hard coral.</t>
  </si>
  <si>
    <t xml:space="preserve">16 Ecosystem extent and fragmentation </t>
  </si>
  <si>
    <t>17 Ecosystem distribution</t>
  </si>
  <si>
    <t>horizontal distribution of discrete ecosystem units</t>
  </si>
  <si>
    <t>Sustainable use of biodiversity, threat prevention, ecosystem based management</t>
  </si>
  <si>
    <t>A.0.4 Species habitat index / 10.0.2 Ecosystems providing reduced coastal erosion, flood protection and other services)</t>
  </si>
  <si>
    <t>D1C6 — Primary: The condition of the habitat type, including its biotic and abiotic structure and its functions (e.g. its typical species composition and their relative abundance, absence of particularly sensitive or fragile species or species providing a key function, size structure of species), is not adversely affected due to anthropogenic pressures.</t>
  </si>
  <si>
    <t>18 Ecosystem vertical profile</t>
  </si>
  <si>
    <t>The vertical distribution of biomass in ecosystems, above and below the sea surface.</t>
  </si>
  <si>
    <t>What is their role in modulating carbon storage in the open ocean?</t>
  </si>
  <si>
    <t>5 Ecosystem functioning</t>
  </si>
  <si>
    <t>19 Ecosystem phenology</t>
  </si>
  <si>
    <t>20 Primary Productivity</t>
  </si>
  <si>
    <t>21 Net ecosystem production*</t>
  </si>
  <si>
    <t>22 Ecosystem disturbances</t>
  </si>
  <si>
    <t>5.0.1 Rate of invasive alien species spread</t>
  </si>
  <si>
    <t>D2C2 — Secondary: Abundance and spatial distribution of established non-indigenous species, particularly of invasive species, contributing significantly to adverse effects on particular species groups or broad habitat types.</t>
  </si>
  <si>
    <t>Question N</t>
  </si>
  <si>
    <t>Remote sensing product N</t>
  </si>
  <si>
    <t>Region of interest for Pilot study</t>
  </si>
  <si>
    <t>regional/global</t>
  </si>
  <si>
    <t>from 2015 to present/ from 1998-present</t>
  </si>
  <si>
    <t>weekly/daily or greater</t>
  </si>
  <si>
    <t>Validation datasets baseline</t>
  </si>
  <si>
    <t>% Coverage by mixed species (threshold) including vertical and horizontal distribution and depth coverage of community change with=&gt; slope of %coveage etc.. up to now (1998-2022, our baseline trend) and change in slope between (2022-2030 ) i.e. has biodiversity decline trend flattend or increased with time.</t>
  </si>
  <si>
    <t>% cover by mixed community phenology change in trend over 1998-2022 period (as a whole or as 10y parts..)</t>
  </si>
  <si>
    <t>What is the biogeography in phytoplankton communities?</t>
  </si>
  <si>
    <t>What is the role of phytoplankton communities in modulating carbon storage in the oceans?</t>
  </si>
  <si>
    <t>What is the status of phytoplankton diversity in the (coastal) ocean?</t>
  </si>
  <si>
    <t>INV-Invertebrate</t>
  </si>
  <si>
    <t>Direct drivers</t>
  </si>
  <si>
    <t>10 Regulation of detrimental
organisms and biological
processes</t>
  </si>
  <si>
    <t>7 Regulation of coastal water quality</t>
  </si>
  <si>
    <t xml:space="preserve">Changes in land use
</t>
  </si>
  <si>
    <t>Climate change</t>
  </si>
  <si>
    <t xml:space="preserve">Data from monitoring of ecosystem condition in coastal waters
</t>
  </si>
  <si>
    <t>More comprehensive understanding of how human-caused changes to any Essential Biodiversity Variable class (e.g., ecosystem structure) have impacts on others (e.g., community composition) and on nature’s contributions to people</t>
  </si>
  <si>
    <t>Number or density of organisms within a given taxonomic or functional group</t>
  </si>
  <si>
    <t>Ref number</t>
  </si>
  <si>
    <t>Miloslavich, P., Bax, N. J., Simmons, S. E., Klein, E., Appeltans, W., Aburto-Oropeza, O., Andersen Garcia, M., Batten, S. D., Benedetti-Cecchi, L., Checkley Jr., D. M., Chiba, S., Duffy, J. E., Dunn, D. C., Fischer, A., Gunn, J., Kudela, R., Marsac, F., Muller-Karger, F. E., Obura, D., &amp; Shin, Y.-J. (2018). Essential ocean variables for global sustained observations of biodiversity and ecosystem changes. Global Change Biology, 24(6), 2416–2433. https://doi.org/10.1111/gcb.14108</t>
  </si>
  <si>
    <t>Ref citation in american physicological association 7th edition format</t>
  </si>
  <si>
    <t>XXX</t>
  </si>
  <si>
    <t>YYY</t>
  </si>
  <si>
    <t>EPI</t>
  </si>
  <si>
    <t>3 Species (population) biomass</t>
  </si>
  <si>
    <t>4 Species (population) structure (Size/vertical distribution)</t>
  </si>
  <si>
    <t>5 Phenology</t>
  </si>
  <si>
    <t>6 Natal dispersion distance</t>
  </si>
  <si>
    <t>7 Movement</t>
  </si>
  <si>
    <t>8 Demographic traits</t>
  </si>
  <si>
    <t>9 Morphology traits**</t>
  </si>
  <si>
    <t>10 Physiological traits**</t>
  </si>
  <si>
    <t>11 Taxonomic and phylogenetic diversity</t>
  </si>
  <si>
    <t>12 Trait diversity**</t>
  </si>
  <si>
    <t>13 Community abundance</t>
  </si>
  <si>
    <t>14 Species interactions//interaction diversity</t>
  </si>
  <si>
    <t>3 Species (population) abundance</t>
  </si>
  <si>
    <t>Specific questions for BiCOME</t>
  </si>
  <si>
    <t>Timing, such as day of year of onset of  blooms</t>
  </si>
  <si>
    <t>Presence–absence of ecosystem types</t>
  </si>
  <si>
    <t>vertical distribution of discrete ecosystem units</t>
  </si>
  <si>
    <t>Pulse rate, recovery rate,  pulse magnitude</t>
  </si>
  <si>
    <t>Accuracy (thres/ideal)</t>
  </si>
  <si>
    <t>Related to status question</t>
  </si>
  <si>
    <t>N</t>
  </si>
  <si>
    <t>Related to change question</t>
  </si>
  <si>
    <t>Status remote sensing product name</t>
  </si>
  <si>
    <t>Pilot study specific questions</t>
  </si>
  <si>
    <t>Please add bibiliography references in the corresponding tab, here only numbers</t>
  </si>
  <si>
    <t>Pilot study question</t>
  </si>
  <si>
    <t>Driver data</t>
  </si>
  <si>
    <t>Other data</t>
  </si>
  <si>
    <t>What is the extent of coverage of macroalgal and floating vegetation in coastal waters</t>
  </si>
  <si>
    <t>What is the diversity of macroalgal vegetation and floating vegetation in coastal waters?</t>
  </si>
  <si>
    <t xml:space="preserve">What is the change in macroalgal and floating vegetation cover? </t>
  </si>
  <si>
    <t>How is the proportion of macroalgal vs floating vegetation changing in the coastal environment?</t>
  </si>
  <si>
    <t xml:space="preserve">How will the diversity of life in coastal zones change with climate?  Studying the seasonal and interannual (2015-2022) variability of pelagic biodiversity in response to climate change-induced floods and cyclones  </t>
  </si>
  <si>
    <t>How will change in diversity affect ecology and biogeochemistry in coastal areas? Studying change in river turbidity effects on spectral water quality hotspots locations and associated biodiversity  - stable areas might be suitable to design MPA.</t>
  </si>
  <si>
    <t>MAC</t>
  </si>
  <si>
    <t>Macroalgal cover</t>
  </si>
  <si>
    <t>Floating algal index</t>
  </si>
  <si>
    <t>Hu, C. (2009). A novel ocean color index to detect floating algae in the global oceans. Remote Sensing of Environment, 113(10), 2118–2129. https://doi.org/10.1016/j.rse.2009.05.012</t>
  </si>
  <si>
    <t xml:space="preserve"> What is the status of macroalgal diversity?</t>
  </si>
  <si>
    <t>What is the status of macroalgal canopy cover?</t>
  </si>
  <si>
    <t>What is the change in macroalgal canopy cover?</t>
  </si>
  <si>
    <t>What is the change of macroalgal diversity in the (coastal) ocean?</t>
  </si>
  <si>
    <t>How are macroalgal communities affected by severe events?</t>
  </si>
  <si>
    <t>Are changes in macroalgal extent and condition affecting fishes or other important species?</t>
  </si>
  <si>
    <t>What is the status of macroalgal diversity?</t>
  </si>
  <si>
    <t>Macroalgal vs plant cover</t>
  </si>
  <si>
    <t>Specific floating algal index</t>
  </si>
  <si>
    <t>Dogliotti, A. I., Gossn, J. I., Vanhellemont, Q., &amp; Ruddick, K. G. (2018). Detecting and Quantifying a Massive Invasion of Floating Aquatic Plants in the Río de la Plata Turbid Waters Using High Spatial Resolution Ocean Color Imagery. Remote Sensing, 10(7), 1140. https://doi.org/10.3390/rs10071140</t>
  </si>
  <si>
    <t>20 m/greater than 20 m</t>
  </si>
  <si>
    <t>Martinique and Vembenard</t>
  </si>
  <si>
    <t>Vembenard</t>
  </si>
  <si>
    <t>3,4</t>
  </si>
  <si>
    <t>IPBES Knowledge Gaps addressed</t>
  </si>
  <si>
    <t>Data and information on NCP 10: regulation of detrimental organisms and biological processes (populations of vectors and vector-borne diseases) and overlaps with vulnerable human populations and ecosystem interactions</t>
  </si>
  <si>
    <t>Both</t>
  </si>
  <si>
    <t>Floating macroalgae</t>
  </si>
  <si>
    <t>What is the extent of coverage of macroalgal and floating vegetation in coastal waters?</t>
  </si>
  <si>
    <r>
      <t>Changes in land use (</t>
    </r>
    <r>
      <rPr>
        <sz val="11"/>
        <color rgb="FFFF0000"/>
        <rFont val="Calibri"/>
        <family val="2"/>
        <scheme val="minor"/>
      </rPr>
      <t>not sure we know for Martinique? I think it comes from the open Atlantic)</t>
    </r>
    <r>
      <rPr>
        <sz val="11"/>
        <color theme="1"/>
        <rFont val="Calibri"/>
        <family val="2"/>
        <scheme val="minor"/>
      </rPr>
      <t xml:space="preserve">
</t>
    </r>
  </si>
  <si>
    <t xml:space="preserve">What is the status (extent, depth, volume) of floating algae/water hyacinth? - </t>
  </si>
  <si>
    <r>
      <t xml:space="preserve">How and when does the floating algae carpet change dimension? </t>
    </r>
    <r>
      <rPr>
        <sz val="11"/>
        <color rgb="FFFF0000"/>
        <rFont val="Calibri"/>
        <family val="2"/>
        <scheme val="minor"/>
      </rPr>
      <t>- though we are not really looking at the physiology and therefore the question 'How'</t>
    </r>
  </si>
  <si>
    <t>Short term Change, seasonal cycle</t>
  </si>
  <si>
    <t>What is the change of floating algae due to changing weather and climate?</t>
  </si>
  <si>
    <t>Longterm change</t>
  </si>
  <si>
    <t>IPBES Nature's contribution to people</t>
  </si>
  <si>
    <t>CBD Targets</t>
  </si>
  <si>
    <t>Target 6. Manage pathways for the introduction of invasive alien species, preventing, or reducing their rate of introduction and establishment by at least 50 per cent, and control or eradicate invasive alien species to eliminate or reduce their impacts, focusing on priority species and priority sites.</t>
  </si>
  <si>
    <t>Target 7. Reduce pollution from all sources to levels that are not harmful to biodiversity and ecosystem functions and human health, including by reducing nutrients lost to the environment by at least half, and pesticides by at least two thirds and eliminating the discharge of plastic waste.</t>
  </si>
  <si>
    <t>Kleinschroth, F., et al. (2021). "Living with floating vegetation invasions." Ambio 50(1): 125-137.</t>
  </si>
  <si>
    <t>Invasions of water bodies by floating vegetation, including water hyacinth (Eichhornia crassipes), are a huge global problem for fisheries, hydropower generation, and transportation. We analyzed floating plant coverage on 20 reservoirs across the world’s tropics and subtropics, using &gt; 30 year time-series of LANDSAT remote-sensing imagery. Despite decades of costly weed control, floating invasion severity is increasing. Floating plant coverage correlates with expanding urban land cover in catchments, implicating urban nutrient sources as plausible drivers. Floating vegetation invasions have undeniable societal costs, but also provide benefits. Water hyacinths efficiently absorb nutrients from eutrophic waters, mitigating nutrient pollution problems. When washed up on shores, plants may become compost, increasing soil fertility. The biomass is increasingly used as a renewable biofuel. We propose a more nuanced perspective on these invasions moving away from futile eradication attempts towards an ecosystem management strategy that minimizes negative impacts while integrating potential social and environmental benefits.</t>
  </si>
  <si>
    <t>How do nutrients in the water column affect algal float development</t>
  </si>
  <si>
    <t>Direct drivesrs</t>
  </si>
  <si>
    <t xml:space="preserve">Changes in land use, eutrophication
</t>
  </si>
  <si>
    <t>Policy questions</t>
  </si>
  <si>
    <t>Does eutrophication increase the likelihood of algal raft development</t>
  </si>
  <si>
    <t>When do algal rafts arrive on shore?</t>
  </si>
  <si>
    <t>Vembanad &amp; Martinique</t>
  </si>
  <si>
    <t>Floating algal index tuned to macrophytes</t>
  </si>
  <si>
    <t>Sentinel 2 bands</t>
  </si>
  <si>
    <t>FAI</t>
  </si>
  <si>
    <t>Modified FAI</t>
  </si>
  <si>
    <t>2 and unpublished PML work</t>
  </si>
  <si>
    <t>In situ polygons</t>
  </si>
  <si>
    <t>In situ polygons of specific types</t>
  </si>
  <si>
    <t>in situ photographs</t>
  </si>
  <si>
    <t>Ody, A., Thibaut, T., Berline, L., Changeux, T., André, J.-M., Chevalier, C., Blanfuné, A., Blanchot, J., Ruitton, S., Stiger-Pouvreau, V., Connan, S., Grelet, J., Aurelle, D., Guéné, M., Bataille, H., Bachelier, C., Guillemain, D., Schmidt, N., Fauvelle, V., … Ménard, F. (2019). From In Situ to satellite observations of pelagic Sargassum distribution and aggregation in the Tropical North Atlantic Ocean. PLOS ONE, 14(9), e0222584. https://doi.org/10.1371/journal.pone.0222584</t>
  </si>
  <si>
    <t>in situ photographs; ref 5</t>
  </si>
  <si>
    <t>Marine protected areas maps from https://jncc.gov.uk/mpa-mapper/</t>
  </si>
  <si>
    <t>ERA5 monthly averaged data on single levels from 1959 to present: https://cds.climate.copernicus.eu/cdsapp#!/dataset/reanalysis-era5-single-levels-monthly-means?tab=overview
Also including HeatWaves from CareHeat dataset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</si>
</sst>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9"/>
      <color indexed="81"/>
      <name val="Tahoma"/>
      <family val="2"/>
    </font>
    <font>
      <b/>
      <sz val="9"/>
      <color indexed="81"/>
      <name val="Tahoma"/>
      <family val="2"/>
    </font>
    <font>
      <b/>
      <sz val="14"/>
      <color theme="1"/>
      <name val="Calibri"/>
      <family val="2"/>
      <scheme val="minor"/>
    </font>
    <font>
      <u/>
      <sz val="11"/>
      <color theme="10"/>
      <name val="Calibri"/>
      <family val="2"/>
      <scheme val="minor"/>
    </font>
    <font>
      <i/>
      <sz val="11"/>
      <color theme="1"/>
      <name val="Calibri"/>
      <family val="2"/>
      <scheme val="minor"/>
    </font>
    <font>
      <sz val="8"/>
      <name val="Calibri"/>
      <family val="2"/>
      <scheme val="minor"/>
    </font>
    <font>
      <sz val="12"/>
      <color theme="1"/>
      <name val="Calibri"/>
      <family val="2"/>
      <scheme val="minor"/>
    </font>
    <font>
      <sz val="11"/>
      <color rgb="FF000000"/>
      <name val="Calibri"/>
      <family val="2"/>
    </font>
    <font>
      <b/>
      <vertAlign val="superscript"/>
      <sz val="14"/>
      <color theme="1"/>
      <name val="Calibri"/>
      <family val="2"/>
      <scheme val="minor"/>
    </font>
    <font>
      <sz val="11"/>
      <color rgb="FF000000"/>
      <name val="Calibri"/>
    </font>
    <font>
      <sz val="11"/>
      <color rgb="FF444444"/>
      <name val="Calibri"/>
      <family val="2"/>
      <charset val="1"/>
    </font>
    <font>
      <b/>
      <sz val="11"/>
      <color theme="1"/>
      <name val="Calibri"/>
      <family val="2"/>
      <scheme val="minor"/>
    </font>
    <font>
      <b/>
      <i/>
      <sz val="11"/>
      <color theme="1"/>
      <name val="Calibri"/>
      <family val="2"/>
      <scheme val="minor"/>
    </font>
    <font>
      <b/>
      <sz val="11"/>
      <color rgb="FF000000"/>
      <name val="Calibri"/>
      <family val="2"/>
    </font>
    <font>
      <sz val="11"/>
      <color rgb="FF000000"/>
      <name val="Calibri"/>
      <family val="2"/>
      <scheme val="minor"/>
    </font>
    <font>
      <sz val="9"/>
      <color theme="1"/>
      <name val="Calibri"/>
      <family val="2"/>
      <scheme val="minor"/>
    </font>
    <font>
      <b/>
      <sz val="9"/>
      <color theme="1"/>
      <name val="Calibri"/>
      <family val="2"/>
      <scheme val="minor"/>
    </font>
    <font>
      <sz val="9"/>
      <color rgb="FF000000"/>
      <name val="Calibri"/>
      <family val="2"/>
      <scheme val="minor"/>
    </font>
    <font>
      <sz val="11"/>
      <color rgb="FFFF0000"/>
      <name val="Calibri"/>
      <family val="2"/>
      <scheme val="minor"/>
    </font>
  </fonts>
  <fills count="14">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
      <patternFill patternType="solid">
        <fgColor theme="4" tint="0.59999389629810485"/>
        <bgColor indexed="64"/>
      </patternFill>
    </fill>
    <fill>
      <patternFill patternType="solid">
        <fgColor rgb="FFE7E6E6"/>
        <bgColor indexed="64"/>
      </patternFill>
    </fill>
    <fill>
      <patternFill patternType="solid">
        <fgColor rgb="FFFFFFFF"/>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2F2F2"/>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s>
  <cellStyleXfs count="2">
    <xf numFmtId="0" fontId="0" fillId="0" borderId="0"/>
    <xf numFmtId="0" fontId="4" fillId="0" borderId="0" applyNumberFormat="0" applyFill="0" applyBorder="0" applyAlignment="0" applyProtection="0"/>
  </cellStyleXfs>
  <cellXfs count="154">
    <xf numFmtId="0" fontId="0" fillId="0" borderId="0" xfId="0"/>
    <xf numFmtId="0" fontId="0" fillId="0" borderId="0" xfId="0" applyAlignment="1">
      <alignment wrapText="1"/>
    </xf>
    <xf numFmtId="0" fontId="0" fillId="0" borderId="1" xfId="0" applyBorder="1" applyAlignment="1">
      <alignment wrapText="1"/>
    </xf>
    <xf numFmtId="0" fontId="0" fillId="4" borderId="0" xfId="0" applyFill="1"/>
    <xf numFmtId="14" fontId="0" fillId="0" borderId="0" xfId="0" applyNumberFormat="1"/>
    <xf numFmtId="15" fontId="0" fillId="0" borderId="0" xfId="0" applyNumberFormat="1"/>
    <xf numFmtId="0" fontId="0" fillId="5" borderId="1" xfId="0" applyFill="1" applyBorder="1" applyAlignment="1">
      <alignment wrapText="1"/>
    </xf>
    <xf numFmtId="0" fontId="0" fillId="5" borderId="1" xfId="0" applyFill="1" applyBorder="1"/>
    <xf numFmtId="0" fontId="0" fillId="5" borderId="0" xfId="0" applyFill="1"/>
    <xf numFmtId="0" fontId="0" fillId="0" borderId="0" xfId="0" applyAlignment="1">
      <alignment horizontal="center"/>
    </xf>
    <xf numFmtId="0" fontId="0" fillId="6" borderId="0" xfId="0" applyFill="1"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7" borderId="0" xfId="0" applyFill="1" applyAlignment="1">
      <alignment horizontal="left" vertical="center"/>
    </xf>
    <xf numFmtId="0" fontId="0" fillId="0" borderId="0" xfId="0" applyAlignment="1">
      <alignment horizontal="left" vertical="center" wrapText="1"/>
    </xf>
    <xf numFmtId="0" fontId="0" fillId="0" borderId="0" xfId="0" applyAlignment="1">
      <alignment horizontal="left" wrapText="1"/>
    </xf>
    <xf numFmtId="0" fontId="3" fillId="8" borderId="1" xfId="0" applyFont="1" applyFill="1" applyBorder="1" applyAlignment="1">
      <alignment horizontal="center" vertical="center" wrapText="1"/>
    </xf>
    <xf numFmtId="0" fontId="0" fillId="6" borderId="0" xfId="0" applyFill="1" applyAlignment="1">
      <alignment horizontal="left" vertical="center" wrapText="1"/>
    </xf>
    <xf numFmtId="0" fontId="0" fillId="3" borderId="0" xfId="0" applyFill="1" applyAlignment="1">
      <alignment horizontal="left" vertical="center" wrapText="1"/>
    </xf>
    <xf numFmtId="0" fontId="0" fillId="2" borderId="0" xfId="0" applyFill="1" applyAlignment="1">
      <alignment horizontal="left" vertical="center" wrapText="1"/>
    </xf>
    <xf numFmtId="0" fontId="0" fillId="7" borderId="0" xfId="0" applyFill="1" applyAlignment="1">
      <alignment horizontal="left" vertical="center" wrapText="1"/>
    </xf>
    <xf numFmtId="0" fontId="0" fillId="4" borderId="0" xfId="0" applyFill="1" applyAlignment="1">
      <alignment wrapText="1"/>
    </xf>
    <xf numFmtId="0" fontId="5" fillId="0" borderId="2" xfId="0" applyFont="1" applyBorder="1" applyAlignment="1">
      <alignment horizontal="left" vertical="center" wrapText="1"/>
    </xf>
    <xf numFmtId="0" fontId="3" fillId="8" borderId="1" xfId="0" applyFont="1" applyFill="1" applyBorder="1" applyAlignment="1">
      <alignment horizontal="left" vertical="center" wrapText="1"/>
    </xf>
    <xf numFmtId="0" fontId="0" fillId="4" borderId="0" xfId="0" applyFill="1" applyAlignment="1">
      <alignment horizontal="left" vertical="center" wrapText="1"/>
    </xf>
    <xf numFmtId="0" fontId="0" fillId="0" borderId="1" xfId="0" applyBorder="1" applyAlignment="1">
      <alignment horizontal="left" vertical="center" wrapText="1"/>
    </xf>
    <xf numFmtId="0" fontId="3" fillId="8" borderId="1" xfId="0" applyFont="1" applyFill="1" applyBorder="1" applyAlignment="1">
      <alignment horizontal="center" vertical="center"/>
    </xf>
    <xf numFmtId="0" fontId="0" fillId="0" borderId="0" xfId="0" applyAlignment="1">
      <alignment vertical="center" wrapText="1"/>
    </xf>
    <xf numFmtId="0" fontId="0" fillId="0" borderId="0" xfId="0" applyAlignment="1">
      <alignment vertical="top" wrapText="1"/>
    </xf>
    <xf numFmtId="0" fontId="0" fillId="0" borderId="0" xfId="0" applyAlignment="1">
      <alignment vertical="center"/>
    </xf>
    <xf numFmtId="0" fontId="3" fillId="8" borderId="1" xfId="0" applyFont="1" applyFill="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xf numFmtId="0" fontId="0" fillId="7" borderId="0" xfId="0" applyFill="1"/>
    <xf numFmtId="0" fontId="0" fillId="7" borderId="0" xfId="0" applyFill="1" applyAlignment="1">
      <alignment wrapText="1"/>
    </xf>
    <xf numFmtId="0" fontId="0" fillId="7" borderId="0" xfId="0" applyFill="1" applyAlignment="1">
      <alignment horizontal="left" wrapText="1"/>
    </xf>
    <xf numFmtId="0" fontId="4" fillId="7" borderId="0" xfId="1" applyFill="1"/>
    <xf numFmtId="0" fontId="0" fillId="4" borderId="0" xfId="0" applyFill="1" applyAlignment="1">
      <alignment horizontal="left" wrapText="1"/>
    </xf>
    <xf numFmtId="0" fontId="0" fillId="4" borderId="0" xfId="0" applyFill="1" applyAlignment="1">
      <alignment horizontal="left" vertical="center"/>
    </xf>
    <xf numFmtId="0" fontId="0" fillId="10" borderId="0" xfId="0" applyFill="1"/>
    <xf numFmtId="0" fontId="0" fillId="10" borderId="0" xfId="0" applyFill="1" applyAlignment="1">
      <alignment horizontal="left" vertical="center" wrapText="1"/>
    </xf>
    <xf numFmtId="0" fontId="0" fillId="4" borderId="0" xfId="0" applyFill="1" applyAlignment="1">
      <alignment vertical="center" wrapText="1"/>
    </xf>
    <xf numFmtId="0" fontId="5" fillId="4" borderId="2" xfId="0" applyFont="1" applyFill="1" applyBorder="1" applyAlignment="1">
      <alignment vertical="center"/>
    </xf>
    <xf numFmtId="0" fontId="5" fillId="0" borderId="2" xfId="0" applyFont="1" applyBorder="1" applyAlignment="1">
      <alignment vertical="center"/>
    </xf>
    <xf numFmtId="0" fontId="0" fillId="4" borderId="2" xfId="0" applyFill="1" applyBorder="1" applyAlignment="1">
      <alignment vertical="center"/>
    </xf>
    <xf numFmtId="0" fontId="11" fillId="0" borderId="0" xfId="0" applyFont="1"/>
    <xf numFmtId="0" fontId="3" fillId="8" borderId="2" xfId="0" applyFont="1" applyFill="1" applyBorder="1" applyAlignment="1">
      <alignment horizontal="left" vertical="center"/>
    </xf>
    <xf numFmtId="0" fontId="3"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vertical="center"/>
    </xf>
    <xf numFmtId="0" fontId="0" fillId="4" borderId="5" xfId="0" applyFill="1" applyBorder="1" applyAlignment="1">
      <alignment vertical="center"/>
    </xf>
    <xf numFmtId="0" fontId="0" fillId="4" borderId="0" xfId="0" applyFill="1" applyAlignment="1">
      <alignment vertical="center"/>
    </xf>
    <xf numFmtId="0" fontId="5" fillId="0" borderId="3" xfId="0" applyFont="1" applyBorder="1" applyAlignment="1">
      <alignment vertical="center" wrapText="1"/>
    </xf>
    <xf numFmtId="0" fontId="5" fillId="0" borderId="2" xfId="0" applyFont="1" applyBorder="1" applyAlignment="1">
      <alignment vertical="center" wrapText="1"/>
    </xf>
    <xf numFmtId="0" fontId="3" fillId="8" borderId="2" xfId="0" applyFont="1" applyFill="1" applyBorder="1" applyAlignment="1">
      <alignment vertical="center" wrapText="1"/>
    </xf>
    <xf numFmtId="0" fontId="0" fillId="0" borderId="2" xfId="0" applyBorder="1" applyAlignment="1">
      <alignment vertical="center" wrapText="1"/>
    </xf>
    <xf numFmtId="0" fontId="12" fillId="0" borderId="0" xfId="0" applyFont="1" applyAlignment="1">
      <alignment horizontal="left" vertical="center" wrapText="1"/>
    </xf>
    <xf numFmtId="0" fontId="0" fillId="0" borderId="0" xfId="0" applyFont="1" applyAlignment="1">
      <alignment horizontal="left" vertical="center" wrapText="1"/>
    </xf>
    <xf numFmtId="0" fontId="12" fillId="0" borderId="0" xfId="0" applyFont="1" applyAlignment="1">
      <alignment vertical="center" wrapText="1"/>
    </xf>
    <xf numFmtId="0" fontId="0" fillId="0" borderId="0" xfId="0" applyFont="1" applyAlignment="1">
      <alignment vertical="center" wrapText="1"/>
    </xf>
    <xf numFmtId="0" fontId="0" fillId="0" borderId="3" xfId="0" applyFont="1" applyBorder="1" applyAlignment="1">
      <alignment vertical="center" wrapText="1"/>
    </xf>
    <xf numFmtId="0" fontId="0" fillId="0" borderId="2" xfId="0" applyFill="1" applyBorder="1" applyAlignment="1">
      <alignment horizontal="left" vertical="center" wrapText="1"/>
    </xf>
    <xf numFmtId="0" fontId="8" fillId="0" borderId="2" xfId="0" applyFont="1" applyFill="1" applyBorder="1" applyAlignment="1">
      <alignment horizontal="left" vertical="center" wrapText="1"/>
    </xf>
    <xf numFmtId="0" fontId="0" fillId="0" borderId="4" xfId="0" applyFill="1" applyBorder="1" applyAlignment="1">
      <alignment horizontal="left" vertical="center" wrapText="1"/>
    </xf>
    <xf numFmtId="0" fontId="10" fillId="0" borderId="2" xfId="0" applyFont="1" applyFill="1" applyBorder="1" applyAlignment="1">
      <alignment horizontal="left" vertical="center" wrapText="1"/>
    </xf>
    <xf numFmtId="0" fontId="0" fillId="0" borderId="2" xfId="0" applyFill="1" applyBorder="1" applyAlignment="1">
      <alignment wrapText="1"/>
    </xf>
    <xf numFmtId="0" fontId="0" fillId="0" borderId="0" xfId="0" applyFill="1" applyAlignment="1">
      <alignment horizontal="left" vertical="center" wrapText="1"/>
    </xf>
    <xf numFmtId="0" fontId="0" fillId="0" borderId="0" xfId="0" applyFill="1" applyAlignment="1">
      <alignment wrapText="1"/>
    </xf>
    <xf numFmtId="0" fontId="0" fillId="0" borderId="0" xfId="0" applyFill="1" applyAlignment="1">
      <alignment horizontal="center" vertical="center" wrapText="1"/>
    </xf>
    <xf numFmtId="0" fontId="5" fillId="0" borderId="2" xfId="0" applyFont="1" applyFill="1" applyBorder="1" applyAlignment="1">
      <alignment vertical="center" wrapText="1"/>
    </xf>
    <xf numFmtId="0" fontId="5" fillId="0" borderId="0" xfId="0" applyFont="1" applyFill="1" applyAlignment="1">
      <alignment vertical="center" wrapText="1"/>
    </xf>
    <xf numFmtId="0" fontId="0" fillId="0" borderId="0" xfId="0" applyFill="1" applyAlignment="1">
      <alignment vertical="center" wrapText="1"/>
    </xf>
    <xf numFmtId="0" fontId="3" fillId="4" borderId="1" xfId="0" applyFont="1" applyFill="1" applyBorder="1" applyAlignment="1">
      <alignment horizontal="left" vertical="center" wrapText="1"/>
    </xf>
    <xf numFmtId="0" fontId="0" fillId="4" borderId="0" xfId="0" applyFill="1" applyBorder="1" applyAlignment="1">
      <alignment horizontal="left" vertical="center" wrapText="1"/>
    </xf>
    <xf numFmtId="0" fontId="0" fillId="9" borderId="0" xfId="0" applyFill="1" applyBorder="1" applyAlignment="1">
      <alignment horizontal="left" vertical="center" wrapText="1"/>
    </xf>
    <xf numFmtId="0" fontId="0" fillId="0" borderId="0" xfId="0"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0" xfId="0" applyFont="1" applyAlignment="1">
      <alignment vertical="center"/>
    </xf>
    <xf numFmtId="0" fontId="12" fillId="0" borderId="2" xfId="0" applyFont="1" applyBorder="1" applyAlignment="1">
      <alignment vertical="center"/>
    </xf>
    <xf numFmtId="0" fontId="13" fillId="0" borderId="2" xfId="0" applyFont="1" applyBorder="1" applyAlignment="1">
      <alignment horizontal="left" vertical="center" wrapText="1"/>
    </xf>
    <xf numFmtId="0" fontId="13" fillId="0" borderId="2" xfId="0" applyFont="1" applyBorder="1" applyAlignment="1">
      <alignment vertical="center" wrapText="1"/>
    </xf>
    <xf numFmtId="0" fontId="12" fillId="0" borderId="4" xfId="0" applyFont="1" applyFill="1" applyBorder="1" applyAlignment="1">
      <alignment horizontal="left" vertical="center" wrapText="1"/>
    </xf>
    <xf numFmtId="0" fontId="12" fillId="4" borderId="0" xfId="0" applyFont="1" applyFill="1" applyBorder="1" applyAlignment="1">
      <alignment horizontal="left" vertical="center" wrapText="1"/>
    </xf>
    <xf numFmtId="0" fontId="12" fillId="0" borderId="0" xfId="0" applyFont="1" applyAlignment="1">
      <alignment wrapText="1"/>
    </xf>
    <xf numFmtId="0" fontId="12" fillId="0" borderId="0" xfId="0" applyFont="1"/>
    <xf numFmtId="0" fontId="12" fillId="4" borderId="2" xfId="0" applyFont="1" applyFill="1" applyBorder="1" applyAlignment="1">
      <alignment vertical="center"/>
    </xf>
    <xf numFmtId="0" fontId="0" fillId="0" borderId="0" xfId="0" applyFont="1" applyBorder="1" applyAlignment="1">
      <alignment vertical="center" wrapText="1"/>
    </xf>
    <xf numFmtId="0" fontId="0" fillId="0" borderId="2" xfId="0" applyFont="1" applyBorder="1" applyAlignment="1">
      <alignment vertical="center"/>
    </xf>
    <xf numFmtId="0" fontId="12" fillId="4" borderId="0" xfId="0" applyFont="1" applyFill="1" applyAlignment="1">
      <alignment horizontal="left" vertical="center" wrapText="1"/>
    </xf>
    <xf numFmtId="0" fontId="0" fillId="5" borderId="1" xfId="0" applyFill="1" applyBorder="1" applyAlignment="1">
      <alignment horizontal="center" vertical="center"/>
    </xf>
    <xf numFmtId="0" fontId="0" fillId="0" borderId="0" xfId="0" applyBorder="1" applyAlignment="1">
      <alignment vertical="center" wrapText="1"/>
    </xf>
    <xf numFmtId="0" fontId="0" fillId="10" borderId="0" xfId="0" applyFill="1" applyAlignment="1">
      <alignment vertical="center"/>
    </xf>
    <xf numFmtId="0" fontId="15" fillId="0" borderId="0" xfId="0" applyFont="1" applyAlignment="1">
      <alignment vertical="center" wrapText="1"/>
    </xf>
    <xf numFmtId="0" fontId="16" fillId="0" borderId="7" xfId="0" applyFont="1" applyBorder="1" applyAlignment="1">
      <alignment horizontal="left" vertical="center" wrapText="1"/>
    </xf>
    <xf numFmtId="0" fontId="17" fillId="0" borderId="7" xfId="0" applyFont="1" applyBorder="1" applyAlignment="1">
      <alignment horizontal="left" vertical="center" wrapText="1"/>
    </xf>
    <xf numFmtId="0" fontId="18" fillId="0" borderId="7" xfId="0" applyFont="1" applyBorder="1" applyAlignment="1">
      <alignment horizontal="left" vertical="center" wrapText="1"/>
    </xf>
    <xf numFmtId="0" fontId="12" fillId="0" borderId="2" xfId="0" applyFont="1" applyFill="1" applyBorder="1" applyAlignment="1">
      <alignment wrapText="1"/>
    </xf>
    <xf numFmtId="0" fontId="14" fillId="0" borderId="2" xfId="0" applyFont="1" applyFill="1" applyBorder="1" applyAlignment="1">
      <alignment horizontal="left" vertical="center" wrapText="1"/>
    </xf>
    <xf numFmtId="0" fontId="0" fillId="0" borderId="0" xfId="0" applyFont="1" applyAlignment="1">
      <alignment vertical="center"/>
    </xf>
    <xf numFmtId="0" fontId="0" fillId="4" borderId="2" xfId="0" applyFont="1" applyFill="1" applyBorder="1" applyAlignment="1">
      <alignment vertical="center"/>
    </xf>
    <xf numFmtId="0" fontId="0" fillId="0" borderId="4"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wrapText="1"/>
    </xf>
    <xf numFmtId="0" fontId="0" fillId="4" borderId="0" xfId="0" applyFont="1" applyFill="1" applyBorder="1" applyAlignment="1">
      <alignment horizontal="left" vertical="center" wrapText="1"/>
    </xf>
    <xf numFmtId="0" fontId="0" fillId="0" borderId="2" xfId="0" applyFont="1" applyBorder="1" applyAlignment="1">
      <alignment vertical="center" wrapText="1"/>
    </xf>
    <xf numFmtId="0" fontId="0" fillId="4" borderId="0" xfId="0" applyFont="1" applyFill="1" applyAlignment="1">
      <alignment horizontal="left" vertical="center" wrapText="1"/>
    </xf>
    <xf numFmtId="0" fontId="0" fillId="0" borderId="0" xfId="0" applyFont="1" applyAlignment="1">
      <alignment wrapText="1"/>
    </xf>
    <xf numFmtId="0" fontId="0" fillId="0" borderId="0" xfId="0" applyFont="1"/>
    <xf numFmtId="0" fontId="0" fillId="0" borderId="2" xfId="0" applyFont="1" applyBorder="1" applyAlignment="1">
      <alignment horizontal="left" vertical="center" wrapText="1"/>
    </xf>
    <xf numFmtId="0" fontId="0" fillId="0" borderId="0" xfId="0" applyFont="1" applyFill="1" applyAlignment="1">
      <alignment horizontal="left" vertical="center" wrapText="1"/>
    </xf>
    <xf numFmtId="0" fontId="4" fillId="0" borderId="0" xfId="1" applyAlignment="1">
      <alignment horizontal="left" vertical="center" indent="2"/>
    </xf>
    <xf numFmtId="0" fontId="0" fillId="11" borderId="0" xfId="0" applyFill="1" applyAlignment="1">
      <alignment wrapText="1"/>
    </xf>
    <xf numFmtId="0" fontId="7" fillId="11" borderId="0" xfId="0" applyFont="1" applyFill="1" applyAlignment="1">
      <alignment wrapText="1"/>
    </xf>
    <xf numFmtId="0" fontId="0" fillId="11" borderId="0" xfId="0" quotePrefix="1" applyFill="1" applyAlignment="1">
      <alignment wrapText="1"/>
    </xf>
    <xf numFmtId="0" fontId="0" fillId="11" borderId="0" xfId="0" applyFill="1"/>
    <xf numFmtId="0" fontId="0" fillId="11" borderId="0" xfId="0" applyFill="1" applyAlignment="1">
      <alignment horizontal="center" vertical="center" wrapText="1"/>
    </xf>
    <xf numFmtId="0" fontId="0" fillId="11" borderId="0" xfId="0" applyFill="1" applyAlignment="1">
      <alignment horizontal="center" vertical="center"/>
    </xf>
    <xf numFmtId="0" fontId="3" fillId="0" borderId="0" xfId="0" applyFont="1" applyFill="1" applyBorder="1" applyAlignment="1">
      <alignment vertical="center" wrapText="1"/>
    </xf>
    <xf numFmtId="0" fontId="0" fillId="0" borderId="0" xfId="0" applyFill="1"/>
    <xf numFmtId="0" fontId="5" fillId="0" borderId="0" xfId="0" applyFont="1" applyFill="1" applyBorder="1" applyAlignment="1">
      <alignment vertical="center" wrapText="1"/>
    </xf>
    <xf numFmtId="0" fontId="7" fillId="0" borderId="0" xfId="0" applyFont="1" applyFill="1"/>
    <xf numFmtId="0" fontId="0" fillId="0" borderId="0" xfId="0" applyAlignment="1">
      <alignment horizontal="left" vertical="top" wrapText="1"/>
    </xf>
    <xf numFmtId="0" fontId="18" fillId="0" borderId="0" xfId="0" applyFont="1" applyBorder="1" applyAlignment="1">
      <alignment horizontal="left" vertical="center" wrapText="1"/>
    </xf>
    <xf numFmtId="0" fontId="3" fillId="13" borderId="2" xfId="0" applyFont="1" applyFill="1" applyBorder="1" applyAlignment="1">
      <alignment horizontal="left" vertical="center" wrapText="1"/>
    </xf>
    <xf numFmtId="0" fontId="12" fillId="0" borderId="2" xfId="0" applyFont="1" applyBorder="1" applyAlignment="1">
      <alignment vertical="center" wrapText="1"/>
    </xf>
    <xf numFmtId="0" fontId="17" fillId="0" borderId="2" xfId="0" applyFont="1" applyBorder="1" applyAlignment="1">
      <alignment horizontal="left" vertical="center" wrapText="1"/>
    </xf>
    <xf numFmtId="0" fontId="18" fillId="0" borderId="2" xfId="0" applyFont="1" applyBorder="1" applyAlignment="1">
      <alignment horizontal="left" vertical="center" wrapText="1"/>
    </xf>
    <xf numFmtId="0" fontId="12" fillId="0" borderId="2" xfId="0" applyFont="1" applyBorder="1" applyAlignment="1">
      <alignment horizontal="left" vertical="top" wrapText="1"/>
    </xf>
    <xf numFmtId="0" fontId="16" fillId="0" borderId="2" xfId="0" applyFont="1" applyBorder="1" applyAlignment="1">
      <alignment horizontal="left" vertical="center" wrapText="1"/>
    </xf>
    <xf numFmtId="0" fontId="0" fillId="12" borderId="2" xfId="0" applyFont="1" applyFill="1" applyBorder="1" applyAlignment="1">
      <alignment vertical="center" wrapText="1"/>
    </xf>
    <xf numFmtId="0" fontId="0" fillId="0" borderId="2" xfId="0" applyBorder="1" applyAlignment="1">
      <alignment horizontal="left" vertical="top" wrapText="1"/>
    </xf>
    <xf numFmtId="0" fontId="0" fillId="0" borderId="6" xfId="0" applyFont="1" applyBorder="1" applyAlignment="1">
      <alignment vertical="center" wrapText="1"/>
    </xf>
    <xf numFmtId="0" fontId="0" fillId="0" borderId="6" xfId="0" applyFont="1" applyBorder="1" applyAlignment="1">
      <alignment horizontal="left" vertical="center" wrapText="1"/>
    </xf>
    <xf numFmtId="0" fontId="12" fillId="0" borderId="6" xfId="0" applyFont="1" applyBorder="1" applyAlignment="1">
      <alignment vertical="center" wrapText="1"/>
    </xf>
    <xf numFmtId="0" fontId="12" fillId="0" borderId="6" xfId="0" applyFont="1" applyBorder="1" applyAlignment="1">
      <alignment horizontal="left" vertical="top" wrapText="1"/>
    </xf>
    <xf numFmtId="0" fontId="0" fillId="0" borderId="3" xfId="0" applyBorder="1" applyAlignment="1">
      <alignment horizontal="left" vertical="center" wrapText="1"/>
    </xf>
    <xf numFmtId="0" fontId="0" fillId="0" borderId="3" xfId="0" applyBorder="1" applyAlignment="1">
      <alignment vertical="center" wrapText="1"/>
    </xf>
    <xf numFmtId="0" fontId="18" fillId="0" borderId="3" xfId="0" applyFont="1" applyBorder="1" applyAlignment="1">
      <alignment horizontal="left" vertical="center" wrapText="1"/>
    </xf>
    <xf numFmtId="0" fontId="0" fillId="0" borderId="3" xfId="0" applyBorder="1" applyAlignment="1">
      <alignment horizontal="left" vertical="top" wrapText="1"/>
    </xf>
    <xf numFmtId="0" fontId="0" fillId="12" borderId="0" xfId="0" applyFont="1" applyFill="1" applyBorder="1" applyAlignment="1">
      <alignment horizontal="left" vertical="center" wrapText="1"/>
    </xf>
    <xf numFmtId="0" fontId="0" fillId="12" borderId="0" xfId="0" applyFont="1" applyFill="1" applyBorder="1" applyAlignment="1">
      <alignment vertical="center" wrapText="1"/>
    </xf>
    <xf numFmtId="0" fontId="0" fillId="0" borderId="0" xfId="0" applyFont="1" applyBorder="1" applyAlignment="1">
      <alignment horizontal="left" vertical="top" wrapText="1"/>
    </xf>
    <xf numFmtId="0" fontId="0" fillId="0" borderId="0" xfId="0" applyBorder="1" applyAlignment="1">
      <alignment horizontal="left" vertical="center" wrapText="1"/>
    </xf>
    <xf numFmtId="0" fontId="0" fillId="0" borderId="0" xfId="0" applyBorder="1" applyAlignment="1">
      <alignment horizontal="left" vertical="top" wrapText="1"/>
    </xf>
    <xf numFmtId="0" fontId="0" fillId="0" borderId="2" xfId="0" applyBorder="1" applyAlignment="1">
      <alignment wrapText="1"/>
    </xf>
    <xf numFmtId="0" fontId="12" fillId="7" borderId="2" xfId="0" applyFont="1" applyFill="1" applyBorder="1" applyAlignment="1">
      <alignment horizontal="left" vertical="center" wrapText="1"/>
    </xf>
    <xf numFmtId="0" fontId="3" fillId="7" borderId="2" xfId="0" applyFont="1" applyFill="1" applyBorder="1" applyAlignment="1">
      <alignment vertical="center" wrapText="1"/>
    </xf>
    <xf numFmtId="0" fontId="12" fillId="7" borderId="2" xfId="0" applyFont="1" applyFill="1" applyBorder="1"/>
    <xf numFmtId="0" fontId="12" fillId="7" borderId="2" xfId="0" applyFont="1" applyFill="1" applyBorder="1" applyAlignment="1">
      <alignment wrapText="1"/>
    </xf>
    <xf numFmtId="0" fontId="0" fillId="0" borderId="2" xfId="0"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tefanie Broszeit" id="{F4F70C34-564E-4AB7-BEF3-676B8B7C32A8}" userId="stbr@pml.ac.uk" providerId="PeoplePicker"/>
  <person displayName="Victor Martinez Vicente" id="{011A2AD7-E0BF-43EC-BDD4-48DD07687844}" userId="S::vmv@pml.ac.uk::50f5effa-ff12-4573-a409-bf5f3f0ef31a" providerId="AD"/>
  <person displayName="Stefanie Broszeit" id="{380BF608-9ABE-4B53-BC57-F1B1C44133EF}" userId="S::stbr@pml.ac.uk::399959ed-491e-448c-9102-93e35c32de3d" providerId="AD"/>
  <person displayName="Dimos Traganos (DLR)" id="{B4BD6108-8593-4E51-99AB-1403CE25F179}" userId="S::dimosthenis.traganos_dlr.de#ext#@pml.ac.uk::19e6ce43-26da-4ef4-bec5-2bfbe241aff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2" dT="2022-06-10T18:21:51.85" personId="{011A2AD7-E0BF-43EC-BDD4-48DD07687844}" id="{3B36462D-93B5-4A1A-B8E1-E41AA9D588FC}">
    <text>Predicted count of individuals over contiguous spatial and temporal units addressing the global extent of a species group.</text>
  </threadedComment>
  <threadedComment ref="H13" dT="2022-01-31T16:58:00.18" personId="{011A2AD7-E0BF-43EC-BDD4-48DD07687844}" id="{1F9CC21E-B391-4BB1-BEA5-AE788C6CDFCA}">
    <text>@PML team to complete</text>
  </threadedComment>
  <threadedComment ref="C14" dT="2022-01-21T19:08:58.39" personId="{011A2AD7-E0BF-43EC-BDD4-48DD07687844}" id="{CCAD584B-8934-4B9B-8DCB-177DB1EFAA92}">
    <text>population is the number of organisms of the same species</text>
  </threadedComment>
  <threadedComment ref="C14" dT="2022-01-24T13:59:23.79" personId="{011A2AD7-E0BF-43EC-BDD4-48DD07687844}" id="{FC961033-CBD0-458C-9125-470F84646E10}" parentId="{CCAD584B-8934-4B9B-8DCB-177DB1EFAA92}">
    <text>The spatial and temporal variability in the distribution and abundance of species populations.</text>
  </threadedComment>
  <threadedComment ref="D14" dT="2022-01-24T14:09:57.62" personId="{011A2AD7-E0BF-43EC-BDD4-48DD07687844}" id="{66239E6F-8421-4460-A90C-BB4321D4C4AD}">
    <text>not in EBV website</text>
  </threadedComment>
  <threadedComment ref="H15" dT="2022-01-24T16:53:07.61" personId="{011A2AD7-E0BF-43EC-BDD4-48DD07687844}" id="{1AA8D2A1-5D34-4C38-AC76-47EA80707C99}">
    <text>TJ : does this exist?</text>
  </threadedComment>
  <threadedComment ref="D16" dT="2022-01-24T14:10:30.45" personId="{011A2AD7-E0BF-43EC-BDD4-48DD07687844}" id="{A4E7DE23-D39B-4B72-AD70-22CBF97602A9}">
    <text>not in EBV site</text>
  </threadedComment>
  <threadedComment ref="D18" dT="2022-01-24T14:10:15.67" personId="{011A2AD7-E0BF-43EC-BDD4-48DD07687844}" id="{9DF5EA57-BC4C-4C08-987B-63B541EB273B}">
    <text>not in EBV website</text>
  </threadedComment>
  <threadedComment ref="D20" dT="2022-01-24T14:12:13.19" personId="{011A2AD7-E0BF-43EC-BDD4-48DD07687844}" id="{3FD3AAA3-7977-4E43-92DC-C426BEABFE65}">
    <text>Chemical or physical functions promoting organism fitness and responses to environment.</text>
  </threadedComment>
  <threadedComment ref="D22" dT="2022-01-24T14:22:22.41" personId="{011A2AD7-E0BF-43EC-BDD4-48DD07687844}" id="{44DB78C6-BF58-4B98-A2AE-3487B91A3DE9}">
    <text>The diversity of functional traits of organisms in ecological assemblages.</text>
  </threadedComment>
  <threadedComment ref="O23" dT="2022-01-31T17:11:03.23" personId="{011A2AD7-E0BF-43EC-BDD4-48DD07687844}" id="{78D1DB93-1AA6-4658-9A21-D49F73812565}">
    <text>@Stefanie Broszeit is this becasue is the official name of the indicator?? I dont think chla is proxy for plastics :-)</text>
    <mentions>
      <mention mentionpersonId="{F4F70C34-564E-4AB7-BEF3-676B8B7C32A8}" mentionId="{92CCF1C4-9DAE-46AD-99C5-863ACD540E35}" startIndex="0" length="18"/>
    </mentions>
  </threadedComment>
  <threadedComment ref="O23" dT="2022-01-31T17:12:49.06" personId="{380BF608-9ABE-4B53-BC57-F1B1C44133EF}" id="{D1F8926F-071F-49C2-84E5-C14C6552060D}" parentId="{78D1DB93-1AA6-4658-9A21-D49F73812565}">
    <text xml:space="preserve">Indeed, it is the name of the indicator. </text>
  </threadedComment>
  <threadedComment ref="I32" dT="2022-02-03T17:03:38.67" personId="{B4BD6108-8593-4E51-99AB-1403CE25F179}" id="{BAE3EA36-8CB8-4176-A4B8-E8A4610B75A9}">
    <text>existing data: https://eutrophicationwatch.users.earthengine.app/view/globaleutrophication-watch</text>
  </threadedComment>
  <threadedComment ref="I33" dT="2022-02-03T17:03:22.77" personId="{B4BD6108-8593-4E51-99AB-1403CE25F179}" id="{FC19B8AD-54F5-4261-9398-1D961086A8F6}">
    <text>existing data: https://onlinelibrary.wiley.com/doi/10.1111/geb.12693</text>
  </threadedComment>
</ThreadedComments>
</file>

<file path=xl/threadedComments/threadedComment2.xml><?xml version="1.0" encoding="utf-8"?>
<ThreadedComments xmlns="http://schemas.microsoft.com/office/spreadsheetml/2018/threadedcomments" xmlns:x="http://schemas.openxmlformats.org/spreadsheetml/2006/main">
  <threadedComment ref="D12" dT="2022-06-10T18:21:51.85" personId="{011A2AD7-E0BF-43EC-BDD4-48DD07687844}" id="{8C1FB793-59FE-4049-9176-A1D4356356C3}">
    <text>Predicted count of individuals over contiguous spatial and temporal units addressing the global extent of a species group.</text>
  </threadedComment>
  <threadedComment ref="H13" dT="2022-01-31T16:58:00.18" personId="{011A2AD7-E0BF-43EC-BDD4-48DD07687844}" id="{5BD62738-DECE-4467-B280-FF31EC8A2B59}">
    <text>@PML team to complete</text>
  </threadedComment>
  <threadedComment ref="C14" dT="2022-01-21T19:08:58.39" personId="{011A2AD7-E0BF-43EC-BDD4-48DD07687844}" id="{1E336C4F-FD23-402F-815C-E0C539655FF6}">
    <text>population is the number of organisms of the same species</text>
  </threadedComment>
  <threadedComment ref="C14" dT="2022-01-24T13:59:23.79" personId="{011A2AD7-E0BF-43EC-BDD4-48DD07687844}" id="{72825C84-B19E-48C3-9032-A10BAA1CDB20}" parentId="{1E336C4F-FD23-402F-815C-E0C539655FF6}">
    <text>The spatial and temporal variability in the distribution and abundance of species populations.</text>
  </threadedComment>
  <threadedComment ref="D14" dT="2022-01-24T14:09:57.62" personId="{011A2AD7-E0BF-43EC-BDD4-48DD07687844}" id="{9E3218BA-862D-4A5A-883B-605595612553}">
    <text>not in EBV website</text>
  </threadedComment>
  <threadedComment ref="H15" dT="2022-01-24T16:53:07.61" personId="{011A2AD7-E0BF-43EC-BDD4-48DD07687844}" id="{BC8CBCBA-14A3-47F0-9D95-FE96EBBA6CC2}">
    <text>TJ : does this exist?</text>
  </threadedComment>
  <threadedComment ref="D16" dT="2022-01-24T14:10:30.45" personId="{011A2AD7-E0BF-43EC-BDD4-48DD07687844}" id="{04F227D5-7D5F-42E9-928F-AA35E08AD4B5}">
    <text>not in EBV site</text>
  </threadedComment>
  <threadedComment ref="D18" dT="2022-01-24T14:10:15.67" personId="{011A2AD7-E0BF-43EC-BDD4-48DD07687844}" id="{57CA06BE-3BAA-4B1C-ABAB-AD1CA6B80B1A}">
    <text>not in EBV website</text>
  </threadedComment>
  <threadedComment ref="D20" dT="2022-01-24T14:12:13.19" personId="{011A2AD7-E0BF-43EC-BDD4-48DD07687844}" id="{6818060F-489B-4CD7-ADBD-EA5AC828E405}">
    <text>Chemical or physical functions promoting organism fitness and responses to environment.</text>
  </threadedComment>
  <threadedComment ref="D22" dT="2022-01-24T14:22:22.41" personId="{011A2AD7-E0BF-43EC-BDD4-48DD07687844}" id="{4E26333A-5F35-4AC4-ADBA-B4310F357C22}">
    <text>The diversity of functional traits of organisms in ecological assemblages.</text>
  </threadedComment>
  <threadedComment ref="P23" dT="2022-01-31T17:11:03.23" personId="{011A2AD7-E0BF-43EC-BDD4-48DD07687844}" id="{2F1C644F-2FA7-40D9-AE5B-799B12A1F851}">
    <text>@Stefanie Broszeit is this becasue is the official name of the indicator?? I dont think chla is proxy for plastics :-)</text>
    <mentions>
      <mention mentionpersonId="{F4F70C34-564E-4AB7-BEF3-676B8B7C32A8}" mentionId="{4B9F04BF-074B-485A-B648-023B1BEEFE3D}" startIndex="0" length="18"/>
    </mentions>
  </threadedComment>
  <threadedComment ref="P23" dT="2022-01-31T17:12:49.06" personId="{380BF608-9ABE-4B53-BC57-F1B1C44133EF}" id="{BAA7DAF8-160C-4A04-9A88-20CDDFA9EFC3}" parentId="{2F1C644F-2FA7-40D9-AE5B-799B12A1F851}">
    <text xml:space="preserve">Indeed, it is the name of the indicator. </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geobon.org/ebvs/what-are-ebv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9E4C4-0A92-48CF-A810-E79FBF82BC35}">
  <dimension ref="A1:C11"/>
  <sheetViews>
    <sheetView workbookViewId="0">
      <selection activeCell="A12" sqref="A12"/>
    </sheetView>
  </sheetViews>
  <sheetFormatPr defaultColWidth="8.6640625" defaultRowHeight="14.4" x14ac:dyDescent="0.3"/>
  <cols>
    <col min="1" max="1" width="18.6640625" bestFit="1" customWidth="1"/>
    <col min="2" max="2" width="10.44140625" bestFit="1" customWidth="1"/>
    <col min="3" max="3" width="46.6640625" bestFit="1" customWidth="1"/>
  </cols>
  <sheetData>
    <row r="1" spans="1:3" x14ac:dyDescent="0.3">
      <c r="A1" t="s">
        <v>0</v>
      </c>
      <c r="B1" t="s">
        <v>1</v>
      </c>
      <c r="C1" t="s">
        <v>2</v>
      </c>
    </row>
    <row r="2" spans="1:3" x14ac:dyDescent="0.3">
      <c r="A2" t="s">
        <v>3</v>
      </c>
      <c r="B2" s="4">
        <v>44580</v>
      </c>
      <c r="C2" t="s">
        <v>4</v>
      </c>
    </row>
    <row r="3" spans="1:3" x14ac:dyDescent="0.3">
      <c r="A3" t="s">
        <v>5</v>
      </c>
      <c r="B3" s="5">
        <v>44580</v>
      </c>
      <c r="C3" t="s">
        <v>6</v>
      </c>
    </row>
    <row r="4" spans="1:3" x14ac:dyDescent="0.3">
      <c r="A4" t="s">
        <v>7</v>
      </c>
      <c r="B4" s="4">
        <v>44581</v>
      </c>
      <c r="C4" t="s">
        <v>8</v>
      </c>
    </row>
    <row r="5" spans="1:3" x14ac:dyDescent="0.3">
      <c r="A5" t="s">
        <v>9</v>
      </c>
      <c r="B5" s="4">
        <v>44582</v>
      </c>
      <c r="C5" t="s">
        <v>10</v>
      </c>
    </row>
    <row r="6" spans="1:3" x14ac:dyDescent="0.3">
      <c r="A6" t="s">
        <v>11</v>
      </c>
      <c r="B6" s="4">
        <v>44582</v>
      </c>
      <c r="C6" t="s">
        <v>12</v>
      </c>
    </row>
    <row r="7" spans="1:3" x14ac:dyDescent="0.3">
      <c r="A7" t="s">
        <v>13</v>
      </c>
      <c r="C7" t="s">
        <v>14</v>
      </c>
    </row>
    <row r="8" spans="1:3" x14ac:dyDescent="0.3">
      <c r="A8" t="s">
        <v>15</v>
      </c>
      <c r="B8" s="4">
        <v>44585</v>
      </c>
      <c r="C8" t="s">
        <v>16</v>
      </c>
    </row>
    <row r="9" spans="1:3" x14ac:dyDescent="0.3">
      <c r="A9" t="s">
        <v>17</v>
      </c>
      <c r="B9" s="4">
        <v>44592</v>
      </c>
      <c r="C9" t="s">
        <v>18</v>
      </c>
    </row>
    <row r="10" spans="1:3" x14ac:dyDescent="0.3">
      <c r="A10" t="s">
        <v>19</v>
      </c>
      <c r="B10" s="4">
        <v>44593</v>
      </c>
      <c r="C10" t="s">
        <v>20</v>
      </c>
    </row>
    <row r="11" spans="1:3" x14ac:dyDescent="0.3">
      <c r="A11" t="s">
        <v>21</v>
      </c>
      <c r="B11" s="4">
        <v>44722</v>
      </c>
      <c r="C11"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C625C-6334-44EB-ACEE-A6D15C316FF0}">
  <dimension ref="A1:W63"/>
  <sheetViews>
    <sheetView topLeftCell="K1" zoomScale="94" zoomScaleNormal="137" workbookViewId="0">
      <selection activeCell="M7" sqref="M7"/>
    </sheetView>
  </sheetViews>
  <sheetFormatPr defaultColWidth="8.6640625" defaultRowHeight="14.4" x14ac:dyDescent="0.3"/>
  <cols>
    <col min="1" max="1" width="2.6640625" style="11" bestFit="1" customWidth="1"/>
    <col min="2" max="2" width="66.33203125" style="12" bestFit="1" customWidth="1"/>
    <col min="3" max="3" width="24.33203125" style="11" bestFit="1" customWidth="1"/>
    <col min="4" max="4" width="50.5546875" style="28" bestFit="1" customWidth="1"/>
    <col min="5" max="5" width="88.5546875" style="11" customWidth="1"/>
    <col min="6" max="6" width="23" style="28" bestFit="1" customWidth="1"/>
    <col min="7" max="7" width="16.44140625" style="28" customWidth="1"/>
    <col min="8" max="8" width="28.5546875" style="1" customWidth="1"/>
    <col min="9" max="9" width="40.6640625" style="1" bestFit="1" customWidth="1"/>
    <col min="10" max="10" width="17.109375" style="22" bestFit="1" customWidth="1"/>
    <col min="11" max="11" width="42.33203125" style="1" customWidth="1"/>
    <col min="12" max="12" width="64.109375" style="1" customWidth="1"/>
    <col min="13" max="13" width="68.6640625" style="15" customWidth="1"/>
    <col min="14" max="14" width="50.109375" style="15" customWidth="1"/>
    <col min="15" max="15" width="45.88671875" style="15" customWidth="1"/>
    <col min="16" max="16" width="51.33203125" style="1" customWidth="1"/>
    <col min="17" max="17" width="14.109375" style="1" customWidth="1"/>
  </cols>
  <sheetData>
    <row r="1" spans="1:23" s="1" customFormat="1" ht="28.8" x14ac:dyDescent="0.3">
      <c r="A1" s="15"/>
      <c r="B1" s="15"/>
      <c r="C1" s="15"/>
      <c r="D1" s="28"/>
      <c r="E1" s="15" t="s">
        <v>88</v>
      </c>
      <c r="F1" s="28" t="s">
        <v>75</v>
      </c>
      <c r="G1" s="28" t="s">
        <v>76</v>
      </c>
      <c r="H1" s="15" t="s">
        <v>88</v>
      </c>
      <c r="I1" s="15" t="s">
        <v>88</v>
      </c>
      <c r="J1" s="25"/>
      <c r="K1" s="15"/>
      <c r="L1" s="15" t="s">
        <v>88</v>
      </c>
      <c r="M1" s="15"/>
      <c r="N1" s="15"/>
      <c r="O1" s="15"/>
      <c r="P1" s="15"/>
    </row>
    <row r="2" spans="1:23" s="1" customFormat="1" x14ac:dyDescent="0.3">
      <c r="A2" s="15"/>
      <c r="B2" s="15"/>
      <c r="C2" s="15"/>
      <c r="D2" s="28"/>
      <c r="E2" s="15"/>
      <c r="F2" s="28" t="s">
        <v>89</v>
      </c>
      <c r="G2" s="28" t="s">
        <v>90</v>
      </c>
      <c r="H2" s="15" t="s">
        <v>91</v>
      </c>
      <c r="I2" s="15" t="s">
        <v>91</v>
      </c>
      <c r="J2" s="25"/>
      <c r="K2" s="15"/>
      <c r="L2" s="47" t="s">
        <v>92</v>
      </c>
      <c r="M2" s="15"/>
      <c r="N2" s="15"/>
      <c r="O2" s="15"/>
      <c r="P2" s="15"/>
    </row>
    <row r="3" spans="1:23" s="1" customFormat="1" x14ac:dyDescent="0.3">
      <c r="A3" s="15"/>
      <c r="B3" s="15"/>
      <c r="C3" s="15"/>
      <c r="D3" s="28"/>
      <c r="E3" s="15"/>
      <c r="F3" s="28" t="s">
        <v>93</v>
      </c>
      <c r="G3" s="28" t="s">
        <v>94</v>
      </c>
      <c r="H3" s="18" t="s">
        <v>95</v>
      </c>
      <c r="I3" s="18" t="s">
        <v>95</v>
      </c>
      <c r="J3" s="25"/>
      <c r="K3" s="15"/>
      <c r="L3" s="15"/>
      <c r="M3" s="15"/>
      <c r="N3" s="15"/>
      <c r="O3" s="15"/>
      <c r="P3" s="15"/>
    </row>
    <row r="4" spans="1:23" s="1" customFormat="1" x14ac:dyDescent="0.3">
      <c r="A4" s="15"/>
      <c r="B4" s="15"/>
      <c r="C4" s="15"/>
      <c r="D4" s="28"/>
      <c r="E4" s="15"/>
      <c r="F4" s="28" t="s">
        <v>96</v>
      </c>
      <c r="G4" s="28" t="s">
        <v>97</v>
      </c>
      <c r="H4" s="18"/>
      <c r="I4" s="18"/>
      <c r="J4" s="25"/>
      <c r="K4" s="15"/>
      <c r="L4" s="15"/>
      <c r="M4" s="15"/>
      <c r="N4" s="15"/>
      <c r="O4" s="15"/>
      <c r="P4" s="15"/>
    </row>
    <row r="5" spans="1:23" s="1" customFormat="1" x14ac:dyDescent="0.3">
      <c r="A5" s="15"/>
      <c r="B5" s="15"/>
      <c r="C5" s="15"/>
      <c r="D5" s="28"/>
      <c r="E5" s="15"/>
      <c r="F5" s="28" t="s">
        <v>98</v>
      </c>
      <c r="G5" s="28" t="s">
        <v>99</v>
      </c>
      <c r="H5" s="18"/>
      <c r="I5" s="18"/>
      <c r="J5" s="25"/>
      <c r="K5" s="15"/>
      <c r="L5" s="15"/>
      <c r="M5" s="15"/>
      <c r="N5" s="15"/>
      <c r="O5" s="15"/>
      <c r="P5" s="15"/>
    </row>
    <row r="6" spans="1:23" s="1" customFormat="1" ht="28.8" x14ac:dyDescent="0.3">
      <c r="A6" s="15"/>
      <c r="B6" s="15"/>
      <c r="C6" s="15"/>
      <c r="D6" s="28"/>
      <c r="E6" s="15"/>
      <c r="F6" s="28" t="s">
        <v>100</v>
      </c>
      <c r="G6" s="28" t="s">
        <v>101</v>
      </c>
      <c r="H6" s="18"/>
      <c r="I6" s="18"/>
      <c r="J6" s="25"/>
      <c r="K6" s="15"/>
      <c r="L6" s="15"/>
      <c r="M6" s="15"/>
      <c r="N6" s="15"/>
      <c r="O6" s="15"/>
      <c r="P6" s="15"/>
    </row>
    <row r="7" spans="1:23" s="1" customFormat="1" ht="28.8" x14ac:dyDescent="0.3">
      <c r="A7" s="15"/>
      <c r="B7" s="26"/>
      <c r="C7" s="15"/>
      <c r="D7" s="28"/>
      <c r="E7" s="15"/>
      <c r="F7" s="28" t="s">
        <v>169</v>
      </c>
      <c r="H7" s="19" t="s">
        <v>102</v>
      </c>
      <c r="I7" s="19" t="s">
        <v>102</v>
      </c>
      <c r="J7" s="25"/>
      <c r="K7" s="15"/>
      <c r="L7" s="15"/>
      <c r="M7" s="15"/>
      <c r="N7" s="15"/>
      <c r="O7" s="15"/>
      <c r="P7" s="15"/>
    </row>
    <row r="8" spans="1:23" s="1" customFormat="1" x14ac:dyDescent="0.3">
      <c r="A8" s="15"/>
      <c r="B8" s="15"/>
      <c r="C8" s="15"/>
      <c r="D8" s="43"/>
      <c r="E8" s="15"/>
      <c r="F8" s="28" t="s">
        <v>103</v>
      </c>
      <c r="H8" s="20" t="s">
        <v>104</v>
      </c>
      <c r="I8" s="20" t="s">
        <v>104</v>
      </c>
      <c r="J8" s="25"/>
      <c r="K8" s="15"/>
      <c r="L8" s="15"/>
      <c r="M8" s="15"/>
      <c r="N8" s="15"/>
      <c r="O8" s="15"/>
      <c r="P8" s="15"/>
    </row>
    <row r="9" spans="1:23" s="1" customFormat="1" ht="28.8" x14ac:dyDescent="0.3">
      <c r="A9" s="15"/>
      <c r="B9" s="15"/>
      <c r="C9" s="15"/>
      <c r="D9" s="28"/>
      <c r="E9" s="15"/>
      <c r="F9" s="28" t="s">
        <v>105</v>
      </c>
      <c r="H9" s="21" t="s">
        <v>106</v>
      </c>
      <c r="I9" s="21" t="s">
        <v>106</v>
      </c>
      <c r="J9" s="25"/>
      <c r="K9" s="15"/>
      <c r="L9" s="15"/>
      <c r="M9" s="15"/>
      <c r="N9" s="15"/>
      <c r="O9" s="15"/>
      <c r="P9" s="15"/>
    </row>
    <row r="10" spans="1:23" ht="90" x14ac:dyDescent="0.3">
      <c r="A10" s="31" t="s">
        <v>107</v>
      </c>
      <c r="B10" s="48" t="s">
        <v>108</v>
      </c>
      <c r="C10" s="48" t="s">
        <v>35</v>
      </c>
      <c r="D10" s="49" t="s">
        <v>109</v>
      </c>
      <c r="E10" s="50" t="s">
        <v>110</v>
      </c>
      <c r="F10" s="58" t="s">
        <v>75</v>
      </c>
      <c r="G10" s="58" t="s">
        <v>76</v>
      </c>
      <c r="H10" s="50" t="s">
        <v>47</v>
      </c>
      <c r="I10" s="50" t="s">
        <v>49</v>
      </c>
      <c r="J10" s="51" t="s">
        <v>111</v>
      </c>
      <c r="K10" s="24" t="s">
        <v>112</v>
      </c>
      <c r="L10" s="24" t="s">
        <v>53</v>
      </c>
      <c r="M10" s="24" t="s">
        <v>113</v>
      </c>
      <c r="N10" s="24" t="s">
        <v>114</v>
      </c>
      <c r="O10" s="24" t="s">
        <v>115</v>
      </c>
      <c r="P10" s="24" t="s">
        <v>197</v>
      </c>
      <c r="Q10" s="17"/>
      <c r="R10" s="27"/>
      <c r="S10" s="27"/>
      <c r="T10" s="27"/>
      <c r="U10" s="27"/>
      <c r="V10" s="27"/>
      <c r="W10" s="27"/>
    </row>
    <row r="11" spans="1:23" s="30" customFormat="1" ht="72" x14ac:dyDescent="0.3">
      <c r="A11" s="30">
        <v>1</v>
      </c>
      <c r="B11" s="53" t="s">
        <v>85</v>
      </c>
      <c r="C11" s="53" t="s">
        <v>116</v>
      </c>
      <c r="D11" s="46" t="s">
        <v>117</v>
      </c>
      <c r="E11" s="56" t="s">
        <v>118</v>
      </c>
      <c r="F11" s="73" t="s">
        <v>181</v>
      </c>
      <c r="G11" s="73" t="s">
        <v>182</v>
      </c>
      <c r="H11" s="65"/>
      <c r="I11" s="65"/>
      <c r="J11" s="65" t="str">
        <f>A11&amp;"."&amp;LEFT(C11,2)&amp;"."&amp;LEFT(D11,2)&amp;"."&amp;F11&amp;"."&amp;G11</f>
        <v>1.1 .1 .XXX.YYY</v>
      </c>
      <c r="K11" s="15" t="s">
        <v>119</v>
      </c>
      <c r="L11" s="15" t="s">
        <v>120</v>
      </c>
      <c r="M11" s="15"/>
      <c r="N11" s="15" t="s">
        <v>121</v>
      </c>
      <c r="O11" s="15" t="s">
        <v>122</v>
      </c>
      <c r="P11" s="15"/>
      <c r="Q11" s="28"/>
    </row>
    <row r="12" spans="1:23" x14ac:dyDescent="0.3">
      <c r="A12" s="30">
        <v>1</v>
      </c>
      <c r="B12" s="53" t="s">
        <v>85</v>
      </c>
      <c r="C12" s="53" t="s">
        <v>116</v>
      </c>
      <c r="D12" s="46" t="s">
        <v>123</v>
      </c>
      <c r="E12" s="23" t="s">
        <v>124</v>
      </c>
      <c r="F12" s="73" t="s">
        <v>181</v>
      </c>
      <c r="G12" s="73" t="s">
        <v>182</v>
      </c>
      <c r="H12" s="65"/>
      <c r="I12" s="66"/>
      <c r="J12" s="65" t="str">
        <f t="shared" ref="J12:J32" si="0">A12&amp;"."&amp;LEFT(C12,2)&amp;"."&amp;LEFT(D12,2)&amp;"."&amp;F12&amp;"."&amp;G12</f>
        <v>1.1 .2 .XXX.YYY</v>
      </c>
      <c r="K12" s="25"/>
      <c r="L12" s="15"/>
      <c r="P12" s="15"/>
    </row>
    <row r="13" spans="1:23" ht="24.6" customHeight="1" x14ac:dyDescent="0.3">
      <c r="A13" s="30">
        <v>1</v>
      </c>
      <c r="B13" s="53" t="s">
        <v>85</v>
      </c>
      <c r="C13" s="53" t="s">
        <v>116</v>
      </c>
      <c r="D13" s="46" t="s">
        <v>184</v>
      </c>
      <c r="E13" s="57" t="s">
        <v>125</v>
      </c>
      <c r="F13" s="73" t="s">
        <v>181</v>
      </c>
      <c r="G13" s="73" t="s">
        <v>182</v>
      </c>
      <c r="H13" s="65"/>
      <c r="I13" s="65"/>
      <c r="J13" s="65" t="str">
        <f t="shared" si="0"/>
        <v>1.1 .3 .XXX.YYY</v>
      </c>
      <c r="K13" s="15" t="s">
        <v>126</v>
      </c>
      <c r="L13" s="15"/>
      <c r="M13" s="15" t="s">
        <v>127</v>
      </c>
      <c r="O13" s="15" t="s">
        <v>122</v>
      </c>
      <c r="P13" s="13"/>
    </row>
    <row r="14" spans="1:23" x14ac:dyDescent="0.3">
      <c r="A14" s="30">
        <v>1</v>
      </c>
      <c r="B14" s="53" t="s">
        <v>85</v>
      </c>
      <c r="C14" s="53" t="s">
        <v>116</v>
      </c>
      <c r="D14" s="44" t="s">
        <v>185</v>
      </c>
      <c r="E14" s="23" t="s">
        <v>128</v>
      </c>
      <c r="F14" s="73" t="s">
        <v>181</v>
      </c>
      <c r="G14" s="73" t="s">
        <v>182</v>
      </c>
      <c r="H14" s="65"/>
      <c r="I14" s="66"/>
      <c r="J14" s="65" t="str">
        <f t="shared" si="0"/>
        <v>1.1 .4 .XXX.YYY</v>
      </c>
      <c r="K14" s="25"/>
      <c r="L14" s="15"/>
      <c r="P14" s="15"/>
    </row>
    <row r="15" spans="1:23" ht="19.95" customHeight="1" x14ac:dyDescent="0.3">
      <c r="A15" s="30">
        <v>1</v>
      </c>
      <c r="B15" s="53" t="s">
        <v>85</v>
      </c>
      <c r="C15" s="53" t="s">
        <v>129</v>
      </c>
      <c r="D15" s="46" t="s">
        <v>186</v>
      </c>
      <c r="E15" s="57" t="s">
        <v>130</v>
      </c>
      <c r="F15" s="73" t="s">
        <v>181</v>
      </c>
      <c r="G15" s="73" t="s">
        <v>182</v>
      </c>
      <c r="H15" s="65"/>
      <c r="I15" s="65"/>
      <c r="J15" s="65" t="str">
        <f t="shared" si="0"/>
        <v>1.2 .5 .XXX.YYY</v>
      </c>
      <c r="K15" s="15"/>
      <c r="M15" s="1"/>
      <c r="N15" s="1"/>
      <c r="O15" s="1"/>
      <c r="P15"/>
      <c r="Q15"/>
    </row>
    <row r="16" spans="1:23" x14ac:dyDescent="0.3">
      <c r="A16" s="30">
        <v>1</v>
      </c>
      <c r="B16" s="53" t="s">
        <v>85</v>
      </c>
      <c r="C16" s="53" t="s">
        <v>129</v>
      </c>
      <c r="D16" s="45" t="s">
        <v>187</v>
      </c>
      <c r="E16" s="23" t="s">
        <v>131</v>
      </c>
      <c r="F16" s="73" t="s">
        <v>181</v>
      </c>
      <c r="G16" s="73" t="s">
        <v>182</v>
      </c>
      <c r="H16" s="65"/>
      <c r="I16" s="66"/>
      <c r="J16" s="65" t="str">
        <f t="shared" si="0"/>
        <v>1.2 .6 .XXX.YYY</v>
      </c>
      <c r="K16" s="25"/>
      <c r="L16" s="15"/>
      <c r="P16" s="15"/>
    </row>
    <row r="17" spans="1:23" x14ac:dyDescent="0.3">
      <c r="A17" s="30">
        <v>1</v>
      </c>
      <c r="B17" s="53" t="s">
        <v>85</v>
      </c>
      <c r="C17" s="53" t="s">
        <v>129</v>
      </c>
      <c r="D17" s="46" t="s">
        <v>188</v>
      </c>
      <c r="E17" s="23" t="s">
        <v>131</v>
      </c>
      <c r="F17" s="73" t="s">
        <v>181</v>
      </c>
      <c r="G17" s="73" t="s">
        <v>182</v>
      </c>
      <c r="H17" s="65"/>
      <c r="I17" s="66"/>
      <c r="J17" s="65" t="str">
        <f t="shared" si="0"/>
        <v>1.2 .7 .XXX.YYY</v>
      </c>
      <c r="K17" s="25"/>
      <c r="L17" s="15"/>
      <c r="P17" s="15"/>
    </row>
    <row r="18" spans="1:23" x14ac:dyDescent="0.3">
      <c r="A18" s="30">
        <v>1</v>
      </c>
      <c r="B18" s="53" t="s">
        <v>85</v>
      </c>
      <c r="C18" s="53" t="s">
        <v>129</v>
      </c>
      <c r="D18" s="44" t="s">
        <v>189</v>
      </c>
      <c r="E18" s="23" t="s">
        <v>131</v>
      </c>
      <c r="F18" s="73" t="s">
        <v>181</v>
      </c>
      <c r="G18" s="73" t="s">
        <v>182</v>
      </c>
      <c r="H18" s="65"/>
      <c r="I18" s="66"/>
      <c r="J18" s="65" t="str">
        <f t="shared" si="0"/>
        <v>1.2 .8 .XXX.YYY</v>
      </c>
      <c r="K18" s="25"/>
      <c r="L18" s="15"/>
      <c r="P18" s="15"/>
    </row>
    <row r="19" spans="1:23" x14ac:dyDescent="0.3">
      <c r="A19" s="30">
        <v>1</v>
      </c>
      <c r="B19" s="53" t="s">
        <v>85</v>
      </c>
      <c r="C19" s="53" t="s">
        <v>129</v>
      </c>
      <c r="D19" s="46" t="s">
        <v>190</v>
      </c>
      <c r="E19" s="23" t="s">
        <v>132</v>
      </c>
      <c r="F19" s="73" t="s">
        <v>181</v>
      </c>
      <c r="G19" s="73" t="s">
        <v>182</v>
      </c>
      <c r="H19" s="65"/>
      <c r="I19" s="65"/>
      <c r="J19" s="65" t="str">
        <f t="shared" si="0"/>
        <v>1.2 .9 .XXX.YYY</v>
      </c>
      <c r="K19" s="25"/>
      <c r="L19" s="15"/>
      <c r="P19" s="15"/>
    </row>
    <row r="20" spans="1:23" x14ac:dyDescent="0.3">
      <c r="A20" s="30">
        <v>1</v>
      </c>
      <c r="B20" s="53" t="s">
        <v>85</v>
      </c>
      <c r="C20" s="53" t="s">
        <v>129</v>
      </c>
      <c r="D20" s="46" t="s">
        <v>191</v>
      </c>
      <c r="E20" s="23" t="s">
        <v>133</v>
      </c>
      <c r="F20" s="73" t="s">
        <v>181</v>
      </c>
      <c r="G20" s="73" t="s">
        <v>182</v>
      </c>
      <c r="H20" s="67"/>
      <c r="I20" s="65"/>
      <c r="J20" s="65" t="str">
        <f t="shared" si="0"/>
        <v>1.2 .10.XXX.YYY</v>
      </c>
      <c r="K20" s="15"/>
      <c r="M20" s="1"/>
      <c r="N20" s="1"/>
      <c r="O20" s="1"/>
      <c r="P20"/>
      <c r="Q20"/>
    </row>
    <row r="21" spans="1:23" x14ac:dyDescent="0.3">
      <c r="A21" s="30">
        <v>1</v>
      </c>
      <c r="B21" s="53" t="s">
        <v>85</v>
      </c>
      <c r="C21" s="53" t="s">
        <v>134</v>
      </c>
      <c r="D21" s="53" t="s">
        <v>192</v>
      </c>
      <c r="E21" s="57" t="s">
        <v>135</v>
      </c>
      <c r="F21" s="73" t="s">
        <v>181</v>
      </c>
      <c r="G21" s="73" t="s">
        <v>182</v>
      </c>
      <c r="H21" s="67"/>
      <c r="I21" s="65"/>
      <c r="J21" s="65" t="str">
        <f t="shared" si="0"/>
        <v>1.3 .11.XXX.YYY</v>
      </c>
      <c r="K21" s="15"/>
      <c r="M21" s="1"/>
      <c r="N21" s="1"/>
      <c r="O21" s="1"/>
      <c r="P21"/>
      <c r="Q21"/>
    </row>
    <row r="22" spans="1:23" x14ac:dyDescent="0.3">
      <c r="A22" s="30">
        <v>1</v>
      </c>
      <c r="B22" s="53" t="s">
        <v>85</v>
      </c>
      <c r="C22" s="53" t="s">
        <v>134</v>
      </c>
      <c r="D22" s="53" t="s">
        <v>193</v>
      </c>
      <c r="E22" s="23" t="s">
        <v>136</v>
      </c>
      <c r="F22" s="73" t="s">
        <v>181</v>
      </c>
      <c r="G22" s="73" t="s">
        <v>182</v>
      </c>
      <c r="H22" s="67"/>
      <c r="I22" s="65"/>
      <c r="J22" s="65" t="str">
        <f t="shared" si="0"/>
        <v>1.3 .12.XXX.YYY</v>
      </c>
      <c r="K22" s="15"/>
      <c r="M22" s="1"/>
      <c r="N22" s="1"/>
      <c r="O22" s="1"/>
      <c r="P22"/>
      <c r="Q22"/>
    </row>
    <row r="23" spans="1:23" ht="28.8" x14ac:dyDescent="0.3">
      <c r="A23" s="30">
        <v>1</v>
      </c>
      <c r="B23" s="53" t="s">
        <v>85</v>
      </c>
      <c r="C23" s="53" t="s">
        <v>134</v>
      </c>
      <c r="D23" s="53" t="s">
        <v>194</v>
      </c>
      <c r="E23" s="23" t="s">
        <v>177</v>
      </c>
      <c r="F23" s="73" t="s">
        <v>181</v>
      </c>
      <c r="G23" s="73" t="s">
        <v>182</v>
      </c>
      <c r="H23" s="67"/>
      <c r="I23" s="65"/>
      <c r="J23" s="65" t="str">
        <f t="shared" si="0"/>
        <v>1.3 .13.XXX.YYY</v>
      </c>
      <c r="K23" s="15"/>
      <c r="M23" s="1" t="s">
        <v>127</v>
      </c>
      <c r="N23" s="1"/>
      <c r="O23" s="1" t="s">
        <v>122</v>
      </c>
      <c r="P23"/>
    </row>
    <row r="24" spans="1:23" x14ac:dyDescent="0.3">
      <c r="A24" s="30">
        <v>1</v>
      </c>
      <c r="B24" s="53" t="s">
        <v>85</v>
      </c>
      <c r="C24" s="53" t="s">
        <v>134</v>
      </c>
      <c r="D24" s="53" t="s">
        <v>195</v>
      </c>
      <c r="E24" s="23" t="s">
        <v>137</v>
      </c>
      <c r="F24" s="73" t="s">
        <v>181</v>
      </c>
      <c r="G24" s="73" t="s">
        <v>182</v>
      </c>
      <c r="H24" s="67"/>
      <c r="I24" s="68"/>
      <c r="J24" s="65" t="str">
        <f t="shared" si="0"/>
        <v>1.3 .14.XXX.YYY</v>
      </c>
      <c r="K24" s="25"/>
      <c r="N24" s="1"/>
      <c r="O24" s="1"/>
      <c r="P24"/>
    </row>
    <row r="25" spans="1:23" ht="28.8" x14ac:dyDescent="0.3">
      <c r="A25" s="30">
        <v>1</v>
      </c>
      <c r="B25" s="53" t="s">
        <v>85</v>
      </c>
      <c r="C25" s="53" t="s">
        <v>138</v>
      </c>
      <c r="D25" s="46" t="s">
        <v>139</v>
      </c>
      <c r="E25" s="57" t="s">
        <v>140</v>
      </c>
      <c r="F25" s="73" t="s">
        <v>181</v>
      </c>
      <c r="G25" s="73" t="s">
        <v>182</v>
      </c>
      <c r="H25" s="67"/>
      <c r="I25" s="65"/>
      <c r="J25" s="65" t="str">
        <f t="shared" si="0"/>
        <v>1.4 .15.XXX.YYY</v>
      </c>
      <c r="K25" s="15"/>
      <c r="M25" s="1"/>
      <c r="N25" s="1"/>
      <c r="O25" s="1" t="s">
        <v>122</v>
      </c>
    </row>
    <row r="26" spans="1:23" x14ac:dyDescent="0.3">
      <c r="A26" s="30">
        <v>1</v>
      </c>
      <c r="B26" s="53" t="s">
        <v>85</v>
      </c>
      <c r="C26" s="53" t="s">
        <v>138</v>
      </c>
      <c r="D26" s="46" t="s">
        <v>141</v>
      </c>
      <c r="E26" s="57"/>
      <c r="F26" s="73" t="s">
        <v>181</v>
      </c>
      <c r="G26" s="73" t="s">
        <v>182</v>
      </c>
      <c r="H26" s="67"/>
      <c r="I26" s="69"/>
      <c r="J26" s="65" t="str">
        <f t="shared" si="0"/>
        <v>1.4 .16.XXX.YYY</v>
      </c>
      <c r="K26" s="25"/>
      <c r="L26" s="15"/>
      <c r="P26" s="15"/>
    </row>
    <row r="27" spans="1:23" ht="34.950000000000003" customHeight="1" x14ac:dyDescent="0.3">
      <c r="A27" s="30">
        <v>1</v>
      </c>
      <c r="B27" s="53" t="s">
        <v>85</v>
      </c>
      <c r="C27" s="53" t="s">
        <v>138</v>
      </c>
      <c r="D27" s="46" t="s">
        <v>142</v>
      </c>
      <c r="E27" s="59" t="s">
        <v>143</v>
      </c>
      <c r="F27" s="73" t="s">
        <v>181</v>
      </c>
      <c r="G27" s="73" t="s">
        <v>182</v>
      </c>
      <c r="H27" s="67"/>
      <c r="I27" s="66"/>
      <c r="J27" s="65" t="str">
        <f t="shared" si="0"/>
        <v>1.4 .17.XXX.YYY</v>
      </c>
      <c r="K27" s="25" t="s">
        <v>144</v>
      </c>
      <c r="L27" s="15" t="s">
        <v>145</v>
      </c>
      <c r="M27" s="15" t="s">
        <v>146</v>
      </c>
      <c r="P27" s="15"/>
    </row>
    <row r="28" spans="1:23" x14ac:dyDescent="0.3">
      <c r="A28" s="30">
        <v>1</v>
      </c>
      <c r="B28" s="53" t="s">
        <v>85</v>
      </c>
      <c r="C28" s="53" t="s">
        <v>138</v>
      </c>
      <c r="D28" s="46" t="s">
        <v>147</v>
      </c>
      <c r="E28" s="59" t="s">
        <v>148</v>
      </c>
      <c r="F28" s="73" t="s">
        <v>181</v>
      </c>
      <c r="G28" s="73" t="s">
        <v>182</v>
      </c>
      <c r="H28" s="67"/>
      <c r="I28" s="66"/>
      <c r="J28" s="65" t="str">
        <f t="shared" si="0"/>
        <v>1.4 .18.XXX.YYY</v>
      </c>
      <c r="K28" s="25"/>
      <c r="L28" s="15"/>
      <c r="P28" s="15"/>
    </row>
    <row r="29" spans="1:23" x14ac:dyDescent="0.3">
      <c r="A29" s="30">
        <v>2</v>
      </c>
      <c r="B29" s="30" t="s">
        <v>149</v>
      </c>
      <c r="C29" s="53" t="s">
        <v>150</v>
      </c>
      <c r="D29" s="53" t="s">
        <v>151</v>
      </c>
      <c r="E29" s="52"/>
      <c r="F29" s="73" t="s">
        <v>181</v>
      </c>
      <c r="G29" s="73" t="s">
        <v>182</v>
      </c>
      <c r="H29" s="70"/>
      <c r="I29" s="70"/>
      <c r="J29" s="65" t="str">
        <f t="shared" si="0"/>
        <v>2.5 .19.XXX.YYY</v>
      </c>
      <c r="K29" s="15"/>
      <c r="M29" s="1"/>
      <c r="N29" s="1"/>
      <c r="O29" s="1"/>
      <c r="Q29" s="11"/>
      <c r="R29" s="12"/>
      <c r="S29" s="12"/>
      <c r="T29" s="12"/>
      <c r="U29" s="12"/>
      <c r="V29" s="12"/>
      <c r="W29" s="12"/>
    </row>
    <row r="30" spans="1:23" ht="34.200000000000003" customHeight="1" x14ac:dyDescent="0.3">
      <c r="A30" s="30">
        <v>2</v>
      </c>
      <c r="B30" s="30" t="s">
        <v>149</v>
      </c>
      <c r="C30" s="53" t="s">
        <v>150</v>
      </c>
      <c r="D30" s="53" t="s">
        <v>152</v>
      </c>
      <c r="E30" s="52"/>
      <c r="F30" s="73" t="s">
        <v>181</v>
      </c>
      <c r="G30" s="73" t="s">
        <v>182</v>
      </c>
      <c r="H30" s="70"/>
      <c r="I30" s="70"/>
      <c r="J30" s="65" t="str">
        <f t="shared" si="0"/>
        <v>2.5 .20.XXX.YYY</v>
      </c>
      <c r="K30" s="15"/>
      <c r="L30" s="11"/>
      <c r="M30" s="11"/>
      <c r="N30" s="11"/>
      <c r="O30" s="11" t="s">
        <v>122</v>
      </c>
      <c r="P30" s="12"/>
      <c r="Q30" s="12"/>
      <c r="R30" s="12"/>
      <c r="S30" s="12"/>
      <c r="T30" s="12"/>
      <c r="U30" s="12"/>
      <c r="V30" s="12"/>
      <c r="W30" s="12"/>
    </row>
    <row r="31" spans="1:23" ht="27" customHeight="1" x14ac:dyDescent="0.3">
      <c r="A31" s="30">
        <v>2</v>
      </c>
      <c r="B31" s="30" t="s">
        <v>149</v>
      </c>
      <c r="C31" s="53" t="s">
        <v>150</v>
      </c>
      <c r="D31" s="46" t="s">
        <v>153</v>
      </c>
      <c r="E31" s="52"/>
      <c r="F31" s="73" t="s">
        <v>181</v>
      </c>
      <c r="G31" s="73" t="s">
        <v>182</v>
      </c>
      <c r="H31" s="70"/>
      <c r="I31" s="70"/>
      <c r="J31" s="65" t="str">
        <f t="shared" si="0"/>
        <v>2.5 .21.XXX.YYY</v>
      </c>
      <c r="K31" s="15"/>
      <c r="M31" s="1"/>
      <c r="N31" s="1"/>
      <c r="O31" s="1" t="s">
        <v>122</v>
      </c>
      <c r="P31" s="15"/>
    </row>
    <row r="32" spans="1:23" ht="36" customHeight="1" x14ac:dyDescent="0.3">
      <c r="A32" s="30">
        <v>2</v>
      </c>
      <c r="B32" s="30" t="s">
        <v>149</v>
      </c>
      <c r="C32" s="53" t="s">
        <v>150</v>
      </c>
      <c r="D32" s="46" t="s">
        <v>154</v>
      </c>
      <c r="E32" s="52"/>
      <c r="F32" s="73" t="s">
        <v>181</v>
      </c>
      <c r="G32" s="73" t="s">
        <v>182</v>
      </c>
      <c r="H32" s="70"/>
      <c r="I32" s="70"/>
      <c r="J32" s="65" t="str">
        <f t="shared" si="0"/>
        <v>2.5 .22.XXX.YYY</v>
      </c>
      <c r="K32" s="25"/>
      <c r="L32" s="1" t="s">
        <v>155</v>
      </c>
      <c r="M32" s="1" t="s">
        <v>156</v>
      </c>
      <c r="N32" s="1" t="s">
        <v>121</v>
      </c>
      <c r="O32" s="1" t="s">
        <v>122</v>
      </c>
      <c r="P32"/>
      <c r="Q32"/>
    </row>
    <row r="33" spans="1:16" x14ac:dyDescent="0.3">
      <c r="A33" s="30"/>
      <c r="B33" s="30"/>
      <c r="C33" s="30"/>
      <c r="D33" s="55"/>
      <c r="E33" s="15"/>
      <c r="F33" s="74"/>
      <c r="G33" s="74"/>
      <c r="H33" s="70"/>
      <c r="I33" s="70"/>
      <c r="J33" s="70"/>
      <c r="K33" s="25"/>
    </row>
    <row r="34" spans="1:16" x14ac:dyDescent="0.3">
      <c r="A34" s="30"/>
      <c r="B34" s="30"/>
      <c r="C34" s="30"/>
      <c r="D34" s="54"/>
      <c r="E34" s="15"/>
      <c r="F34" s="74"/>
      <c r="G34" s="74"/>
      <c r="H34" s="70"/>
      <c r="I34" s="70"/>
      <c r="J34" s="71"/>
      <c r="K34" s="22"/>
    </row>
    <row r="35" spans="1:16" x14ac:dyDescent="0.3">
      <c r="A35" s="9"/>
      <c r="B35" s="30"/>
      <c r="C35" s="30"/>
      <c r="D35" s="55"/>
      <c r="E35" s="15"/>
      <c r="F35" s="75"/>
      <c r="G35" s="75"/>
      <c r="H35" s="72"/>
      <c r="I35" s="71"/>
      <c r="J35" s="71"/>
      <c r="K35" s="22"/>
    </row>
    <row r="36" spans="1:16" x14ac:dyDescent="0.3">
      <c r="A36" s="9"/>
      <c r="C36" s="12"/>
      <c r="D36" s="29"/>
      <c r="E36" s="15"/>
      <c r="F36" s="75"/>
      <c r="G36" s="75"/>
      <c r="H36" s="72"/>
      <c r="I36" s="71"/>
      <c r="J36" s="70"/>
      <c r="K36" s="25"/>
    </row>
    <row r="37" spans="1:16" x14ac:dyDescent="0.3">
      <c r="A37" s="9"/>
      <c r="C37" s="12"/>
      <c r="D37" s="30"/>
      <c r="E37" s="15"/>
      <c r="F37" s="75"/>
      <c r="G37" s="75"/>
      <c r="H37" s="72"/>
      <c r="I37" s="71"/>
      <c r="J37" s="70"/>
      <c r="K37" s="25"/>
      <c r="P37" s="11"/>
    </row>
    <row r="38" spans="1:16" x14ac:dyDescent="0.3">
      <c r="A38" s="9"/>
      <c r="C38" s="12"/>
      <c r="D38" s="30"/>
      <c r="E38" s="15"/>
      <c r="F38" s="75"/>
      <c r="G38" s="75"/>
      <c r="H38" s="72"/>
      <c r="I38" s="71"/>
      <c r="J38" s="70"/>
      <c r="K38" s="15"/>
      <c r="P38" s="11"/>
    </row>
    <row r="39" spans="1:16" x14ac:dyDescent="0.3">
      <c r="A39" s="9"/>
      <c r="C39" s="12"/>
      <c r="D39" s="30"/>
      <c r="E39" s="15"/>
      <c r="F39" s="75"/>
      <c r="G39" s="75"/>
      <c r="H39" s="72"/>
      <c r="I39" s="71"/>
      <c r="J39" s="70"/>
      <c r="K39" s="15"/>
      <c r="P39" s="11"/>
    </row>
    <row r="40" spans="1:16" x14ac:dyDescent="0.3">
      <c r="A40" s="9"/>
      <c r="C40" s="12"/>
      <c r="D40" s="30"/>
      <c r="E40" s="15"/>
      <c r="F40" s="75"/>
      <c r="G40" s="75"/>
      <c r="H40" s="72"/>
      <c r="I40" s="71"/>
      <c r="J40" s="70"/>
      <c r="K40" s="15"/>
      <c r="P40" s="11"/>
    </row>
    <row r="41" spans="1:16" x14ac:dyDescent="0.3">
      <c r="A41" s="9"/>
      <c r="C41" s="12"/>
      <c r="D41" s="30"/>
      <c r="E41" s="15"/>
      <c r="F41" s="75"/>
      <c r="G41" s="75"/>
      <c r="H41" s="72"/>
      <c r="I41" s="71"/>
      <c r="J41" s="70"/>
      <c r="K41" s="15"/>
      <c r="P41" s="11"/>
    </row>
    <row r="42" spans="1:16" x14ac:dyDescent="0.3">
      <c r="A42" s="9"/>
      <c r="B42" s="11"/>
      <c r="C42" s="12"/>
      <c r="F42" s="75"/>
      <c r="G42" s="75"/>
      <c r="H42" s="71"/>
      <c r="I42" s="71"/>
      <c r="J42" s="71"/>
      <c r="P42" s="11"/>
    </row>
    <row r="43" spans="1:16" x14ac:dyDescent="0.3">
      <c r="F43" s="75"/>
      <c r="G43" s="75"/>
      <c r="H43" s="71"/>
      <c r="I43" s="71"/>
      <c r="J43" s="71"/>
    </row>
    <row r="44" spans="1:16" x14ac:dyDescent="0.3">
      <c r="F44" s="75"/>
      <c r="G44" s="75"/>
      <c r="H44" s="71"/>
      <c r="I44" s="71"/>
      <c r="J44" s="71"/>
    </row>
    <row r="45" spans="1:16" x14ac:dyDescent="0.3">
      <c r="F45" s="75"/>
      <c r="G45" s="75"/>
      <c r="H45" s="71"/>
      <c r="I45" s="71"/>
      <c r="J45" s="71"/>
    </row>
    <row r="46" spans="1:16" x14ac:dyDescent="0.3">
      <c r="F46" s="75"/>
      <c r="G46" s="75"/>
      <c r="H46" s="71"/>
      <c r="I46" s="71"/>
      <c r="J46" s="71"/>
    </row>
    <row r="47" spans="1:16" x14ac:dyDescent="0.3">
      <c r="F47" s="75"/>
      <c r="G47" s="75"/>
      <c r="H47" s="71"/>
      <c r="I47" s="71"/>
      <c r="J47" s="71"/>
    </row>
    <row r="48" spans="1:16" x14ac:dyDescent="0.3">
      <c r="F48" s="75"/>
      <c r="G48" s="75"/>
      <c r="H48" s="71"/>
      <c r="I48" s="71"/>
      <c r="J48" s="71"/>
    </row>
    <row r="49" spans="6:10" x14ac:dyDescent="0.3">
      <c r="F49" s="75"/>
      <c r="G49" s="75"/>
      <c r="H49" s="71"/>
      <c r="I49" s="71"/>
      <c r="J49" s="71"/>
    </row>
    <row r="50" spans="6:10" x14ac:dyDescent="0.3">
      <c r="F50" s="75"/>
      <c r="G50" s="75"/>
      <c r="H50" s="71"/>
      <c r="I50" s="71"/>
      <c r="J50" s="71"/>
    </row>
    <row r="51" spans="6:10" x14ac:dyDescent="0.3">
      <c r="H51" s="71"/>
      <c r="I51" s="71"/>
      <c r="J51" s="71"/>
    </row>
    <row r="52" spans="6:10" x14ac:dyDescent="0.3">
      <c r="H52" s="71"/>
      <c r="I52" s="71"/>
      <c r="J52" s="71"/>
    </row>
    <row r="53" spans="6:10" x14ac:dyDescent="0.3">
      <c r="H53" s="71"/>
      <c r="I53" s="71"/>
      <c r="J53" s="71"/>
    </row>
    <row r="54" spans="6:10" x14ac:dyDescent="0.3">
      <c r="H54" s="71"/>
      <c r="I54" s="71"/>
      <c r="J54" s="71"/>
    </row>
    <row r="55" spans="6:10" x14ac:dyDescent="0.3">
      <c r="H55" s="71"/>
      <c r="I55" s="71"/>
      <c r="J55" s="71"/>
    </row>
    <row r="56" spans="6:10" x14ac:dyDescent="0.3">
      <c r="H56" s="71"/>
      <c r="I56" s="71"/>
      <c r="J56" s="71"/>
    </row>
    <row r="57" spans="6:10" x14ac:dyDescent="0.3">
      <c r="H57" s="71"/>
      <c r="I57" s="71"/>
      <c r="J57" s="71"/>
    </row>
    <row r="58" spans="6:10" x14ac:dyDescent="0.3">
      <c r="H58" s="71"/>
      <c r="I58" s="71"/>
      <c r="J58" s="71"/>
    </row>
    <row r="59" spans="6:10" x14ac:dyDescent="0.3">
      <c r="H59" s="71"/>
      <c r="I59" s="71"/>
      <c r="J59" s="71"/>
    </row>
    <row r="60" spans="6:10" x14ac:dyDescent="0.3">
      <c r="H60" s="71"/>
      <c r="I60" s="71"/>
      <c r="J60" s="71"/>
    </row>
    <row r="61" spans="6:10" x14ac:dyDescent="0.3">
      <c r="H61" s="71"/>
      <c r="I61" s="71"/>
      <c r="J61" s="71"/>
    </row>
    <row r="62" spans="6:10" x14ac:dyDescent="0.3">
      <c r="H62" s="71"/>
      <c r="I62" s="71"/>
      <c r="J62" s="71"/>
    </row>
    <row r="63" spans="6:10" x14ac:dyDescent="0.3">
      <c r="H63" s="71"/>
      <c r="I63" s="71"/>
      <c r="J63" s="71"/>
    </row>
  </sheetData>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84FE3-F14C-4072-A93F-851EED1ED8AD}">
  <dimension ref="A1:H35"/>
  <sheetViews>
    <sheetView topLeftCell="C6" workbookViewId="0">
      <selection activeCell="D14" sqref="D14"/>
    </sheetView>
  </sheetViews>
  <sheetFormatPr defaultColWidth="8.6640625" defaultRowHeight="14.4" x14ac:dyDescent="0.3"/>
  <cols>
    <col min="1" max="1" width="18.109375" customWidth="1"/>
    <col min="2" max="2" width="34.6640625" style="13" customWidth="1"/>
    <col min="3" max="3" width="28.6640625" style="1" customWidth="1"/>
    <col min="4" max="4" width="47.44140625" style="16" customWidth="1"/>
    <col min="5" max="5" width="15.33203125" bestFit="1" customWidth="1"/>
    <col min="6" max="6" width="20.44140625" bestFit="1" customWidth="1"/>
    <col min="7" max="7" width="25.6640625" bestFit="1" customWidth="1"/>
  </cols>
  <sheetData>
    <row r="1" spans="1:8" x14ac:dyDescent="0.3">
      <c r="A1" t="s">
        <v>23</v>
      </c>
      <c r="B1" s="13" t="s">
        <v>24</v>
      </c>
    </row>
    <row r="2" spans="1:8" s="35" customFormat="1" x14ac:dyDescent="0.3">
      <c r="A2" s="35" t="s">
        <v>23</v>
      </c>
      <c r="B2" s="14" t="s">
        <v>25</v>
      </c>
      <c r="C2" s="36"/>
      <c r="D2" s="37"/>
    </row>
    <row r="3" spans="1:8" s="35" customFormat="1" x14ac:dyDescent="0.3">
      <c r="B3" s="14" t="s">
        <v>26</v>
      </c>
      <c r="C3" s="36" t="s">
        <v>27</v>
      </c>
      <c r="D3" s="37" t="s">
        <v>28</v>
      </c>
      <c r="E3" s="35" t="s">
        <v>28</v>
      </c>
    </row>
    <row r="4" spans="1:8" s="35" customFormat="1" ht="28.8" x14ac:dyDescent="0.3">
      <c r="A4" s="35" t="s">
        <v>29</v>
      </c>
      <c r="B4" s="14" t="s">
        <v>30</v>
      </c>
      <c r="C4" s="36" t="s">
        <v>31</v>
      </c>
      <c r="D4" s="37" t="s">
        <v>32</v>
      </c>
      <c r="E4" s="35" t="s">
        <v>33</v>
      </c>
      <c r="F4" s="35" t="s">
        <v>34</v>
      </c>
    </row>
    <row r="5" spans="1:8" s="35" customFormat="1" ht="43.2" x14ac:dyDescent="0.3">
      <c r="A5" s="35" t="s">
        <v>29</v>
      </c>
      <c r="B5" s="14" t="s">
        <v>35</v>
      </c>
      <c r="C5" s="36" t="s">
        <v>36</v>
      </c>
      <c r="D5" s="37" t="s">
        <v>37</v>
      </c>
      <c r="E5" s="35" t="s">
        <v>38</v>
      </c>
    </row>
    <row r="6" spans="1:8" s="35" customFormat="1" ht="43.2" x14ac:dyDescent="0.3">
      <c r="A6" s="35" t="s">
        <v>29</v>
      </c>
      <c r="B6" s="14" t="s">
        <v>39</v>
      </c>
      <c r="C6" s="36" t="s">
        <v>40</v>
      </c>
      <c r="D6" s="37" t="s">
        <v>37</v>
      </c>
      <c r="E6" s="37" t="s">
        <v>32</v>
      </c>
      <c r="F6" s="35" t="s">
        <v>41</v>
      </c>
      <c r="G6" s="35" t="s">
        <v>42</v>
      </c>
      <c r="H6" s="38" t="s">
        <v>43</v>
      </c>
    </row>
    <row r="7" spans="1:8" s="35" customFormat="1" ht="28.8" x14ac:dyDescent="0.3">
      <c r="A7" s="35" t="s">
        <v>29</v>
      </c>
      <c r="B7" s="14" t="s">
        <v>44</v>
      </c>
      <c r="C7" s="36" t="s">
        <v>45</v>
      </c>
      <c r="D7" s="37" t="s">
        <v>46</v>
      </c>
    </row>
    <row r="8" spans="1:8" s="35" customFormat="1" ht="28.8" x14ac:dyDescent="0.3">
      <c r="A8" s="35" t="s">
        <v>29</v>
      </c>
      <c r="B8" s="21" t="s">
        <v>47</v>
      </c>
      <c r="C8" s="36"/>
      <c r="D8" s="37" t="s">
        <v>48</v>
      </c>
    </row>
    <row r="9" spans="1:8" s="35" customFormat="1" ht="28.8" x14ac:dyDescent="0.3">
      <c r="A9" s="35" t="s">
        <v>29</v>
      </c>
      <c r="B9" s="14" t="s">
        <v>49</v>
      </c>
      <c r="C9" s="36" t="s">
        <v>50</v>
      </c>
      <c r="D9" s="37"/>
      <c r="E9" s="35" t="s">
        <v>51</v>
      </c>
      <c r="F9" s="35" t="s">
        <v>52</v>
      </c>
    </row>
    <row r="10" spans="1:8" s="35" customFormat="1" ht="115.2" x14ac:dyDescent="0.3">
      <c r="A10" s="35" t="s">
        <v>29</v>
      </c>
      <c r="B10" s="14" t="s">
        <v>53</v>
      </c>
      <c r="C10" s="36"/>
      <c r="D10" s="37" t="s">
        <v>54</v>
      </c>
    </row>
    <row r="11" spans="1:8" s="35" customFormat="1" ht="57.6" x14ac:dyDescent="0.3">
      <c r="A11" s="35" t="s">
        <v>29</v>
      </c>
      <c r="B11" s="14" t="s">
        <v>55</v>
      </c>
      <c r="C11" s="36"/>
      <c r="D11" s="37" t="s">
        <v>56</v>
      </c>
    </row>
    <row r="12" spans="1:8" s="3" customFormat="1" ht="28.8" x14ac:dyDescent="0.3">
      <c r="A12" s="3" t="s">
        <v>23</v>
      </c>
      <c r="B12" s="40" t="s">
        <v>57</v>
      </c>
      <c r="C12" s="22" t="s">
        <v>58</v>
      </c>
      <c r="D12" s="39"/>
    </row>
    <row r="13" spans="1:8" x14ac:dyDescent="0.3">
      <c r="A13" s="35" t="s">
        <v>29</v>
      </c>
      <c r="B13" s="15" t="s">
        <v>59</v>
      </c>
    </row>
    <row r="14" spans="1:8" ht="28.8" x14ac:dyDescent="0.3">
      <c r="A14" s="35" t="s">
        <v>29</v>
      </c>
      <c r="B14" s="15" t="s">
        <v>60</v>
      </c>
    </row>
    <row r="15" spans="1:8" x14ac:dyDescent="0.3">
      <c r="A15" s="35" t="s">
        <v>29</v>
      </c>
      <c r="B15" s="15" t="s">
        <v>61</v>
      </c>
    </row>
    <row r="16" spans="1:8" ht="43.2" x14ac:dyDescent="0.3">
      <c r="A16" s="35" t="s">
        <v>29</v>
      </c>
      <c r="B16" s="15" t="s">
        <v>62</v>
      </c>
    </row>
    <row r="17" spans="1:3" ht="43.2" x14ac:dyDescent="0.3">
      <c r="A17" s="3" t="s">
        <v>23</v>
      </c>
      <c r="B17" s="40" t="s">
        <v>63</v>
      </c>
      <c r="C17" s="22" t="s">
        <v>64</v>
      </c>
    </row>
    <row r="19" spans="1:3" x14ac:dyDescent="0.3">
      <c r="A19" s="3" t="s">
        <v>29</v>
      </c>
      <c r="B19" s="40" t="s">
        <v>65</v>
      </c>
    </row>
    <row r="20" spans="1:3" x14ac:dyDescent="0.3">
      <c r="A20" s="3" t="s">
        <v>29</v>
      </c>
      <c r="B20" s="40" t="s">
        <v>66</v>
      </c>
    </row>
    <row r="21" spans="1:3" x14ac:dyDescent="0.3">
      <c r="A21" s="3" t="s">
        <v>29</v>
      </c>
      <c r="B21" s="25" t="s">
        <v>67</v>
      </c>
    </row>
    <row r="22" spans="1:3" ht="28.8" x14ac:dyDescent="0.3">
      <c r="A22" s="3" t="s">
        <v>29</v>
      </c>
      <c r="B22" s="25" t="s">
        <v>68</v>
      </c>
    </row>
    <row r="23" spans="1:3" x14ac:dyDescent="0.3">
      <c r="A23" s="3" t="s">
        <v>29</v>
      </c>
      <c r="B23" s="25" t="s">
        <v>69</v>
      </c>
    </row>
    <row r="24" spans="1:3" x14ac:dyDescent="0.3">
      <c r="A24" s="3" t="s">
        <v>29</v>
      </c>
      <c r="B24" s="25" t="s">
        <v>70</v>
      </c>
    </row>
    <row r="25" spans="1:3" x14ac:dyDescent="0.3">
      <c r="A25" s="3" t="s">
        <v>29</v>
      </c>
      <c r="B25" s="25" t="s">
        <v>71</v>
      </c>
    </row>
    <row r="26" spans="1:3" x14ac:dyDescent="0.3">
      <c r="A26" s="3" t="s">
        <v>29</v>
      </c>
      <c r="B26" s="40" t="s">
        <v>72</v>
      </c>
    </row>
    <row r="27" spans="1:3" x14ac:dyDescent="0.3">
      <c r="A27" s="3" t="s">
        <v>23</v>
      </c>
      <c r="B27" s="25" t="s">
        <v>73</v>
      </c>
      <c r="C27" s="1" t="s">
        <v>74</v>
      </c>
    </row>
    <row r="28" spans="1:3" x14ac:dyDescent="0.3">
      <c r="A28" s="3" t="s">
        <v>29</v>
      </c>
      <c r="B28" s="15" t="s">
        <v>75</v>
      </c>
    </row>
    <row r="29" spans="1:3" x14ac:dyDescent="0.3">
      <c r="A29" s="3" t="s">
        <v>29</v>
      </c>
      <c r="B29" s="15" t="s">
        <v>76</v>
      </c>
    </row>
    <row r="30" spans="1:3" x14ac:dyDescent="0.3">
      <c r="A30" s="3" t="s">
        <v>29</v>
      </c>
      <c r="B30" s="13" t="s">
        <v>77</v>
      </c>
    </row>
    <row r="31" spans="1:3" x14ac:dyDescent="0.3">
      <c r="A31" s="3" t="s">
        <v>29</v>
      </c>
      <c r="B31" s="14" t="s">
        <v>78</v>
      </c>
    </row>
    <row r="32" spans="1:3" x14ac:dyDescent="0.3">
      <c r="A32" s="3" t="s">
        <v>29</v>
      </c>
      <c r="B32" s="13" t="s">
        <v>79</v>
      </c>
    </row>
    <row r="33" spans="1:2" x14ac:dyDescent="0.3">
      <c r="A33" s="3" t="s">
        <v>29</v>
      </c>
      <c r="B33" s="13" t="s">
        <v>80</v>
      </c>
    </row>
    <row r="34" spans="1:2" x14ac:dyDescent="0.3">
      <c r="A34" s="3"/>
    </row>
    <row r="35" spans="1:2" x14ac:dyDescent="0.3">
      <c r="A35" s="3"/>
    </row>
  </sheetData>
  <hyperlinks>
    <hyperlink ref="H6" r:id="rId1" xr:uid="{5C2FAF37-91C4-424F-9FAD-711F4B842E01}"/>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27BD-D57A-41DC-B4F8-EA497DBCD04D}">
  <dimension ref="A1:C6"/>
  <sheetViews>
    <sheetView workbookViewId="0">
      <selection activeCell="A7" sqref="A7"/>
    </sheetView>
  </sheetViews>
  <sheetFormatPr defaultRowHeight="14.4" x14ac:dyDescent="0.3"/>
  <cols>
    <col min="1" max="1" width="10.44140625" bestFit="1" customWidth="1"/>
    <col min="2" max="2" width="255.77734375" bestFit="1" customWidth="1"/>
  </cols>
  <sheetData>
    <row r="1" spans="1:3" x14ac:dyDescent="0.3">
      <c r="A1" t="s">
        <v>178</v>
      </c>
      <c r="B1" t="s">
        <v>180</v>
      </c>
    </row>
    <row r="2" spans="1:3" x14ac:dyDescent="0.3">
      <c r="A2">
        <v>1</v>
      </c>
      <c r="B2" t="s">
        <v>179</v>
      </c>
    </row>
    <row r="3" spans="1:3" x14ac:dyDescent="0.3">
      <c r="A3">
        <v>2</v>
      </c>
      <c r="B3" t="s">
        <v>221</v>
      </c>
    </row>
    <row r="4" spans="1:3" x14ac:dyDescent="0.3">
      <c r="A4">
        <v>3</v>
      </c>
      <c r="B4" s="114" t="s">
        <v>231</v>
      </c>
    </row>
    <row r="5" spans="1:3" x14ac:dyDescent="0.3">
      <c r="A5">
        <v>4</v>
      </c>
      <c r="B5" t="s">
        <v>251</v>
      </c>
    </row>
    <row r="6" spans="1:3" x14ac:dyDescent="0.3">
      <c r="A6">
        <v>5</v>
      </c>
      <c r="B6" t="s">
        <v>268</v>
      </c>
      <c r="C6" t="s">
        <v>252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40349-DFC3-45CE-8D34-DB4BABF6A671}">
  <dimension ref="A1:L24"/>
  <sheetViews>
    <sheetView zoomScale="90" zoomScaleNormal="90" workbookViewId="0">
      <selection activeCell="F6" sqref="F6"/>
    </sheetView>
  </sheetViews>
  <sheetFormatPr defaultColWidth="8.6640625" defaultRowHeight="14.4" x14ac:dyDescent="0.3"/>
  <cols>
    <col min="2" max="2" width="62.21875" style="13" customWidth="1"/>
    <col min="3" max="3" width="12.109375" bestFit="1" customWidth="1"/>
    <col min="4" max="4" width="8.44140625" customWidth="1"/>
    <col min="5" max="5" width="22.33203125" bestFit="1" customWidth="1"/>
    <col min="6" max="6" width="39.109375" customWidth="1"/>
    <col min="7" max="7" width="22.33203125" customWidth="1"/>
    <col min="8" max="8" width="23" customWidth="1"/>
    <col min="9" max="9" width="31.77734375" bestFit="1" customWidth="1"/>
    <col min="10" max="10" width="22.109375" style="125" customWidth="1"/>
    <col min="11" max="11" width="27.33203125" customWidth="1"/>
    <col min="12" max="12" width="38.6640625" customWidth="1"/>
  </cols>
  <sheetData>
    <row r="1" spans="1:12" s="1" customFormat="1" ht="36" x14ac:dyDescent="0.3">
      <c r="A1" s="127" t="s">
        <v>81</v>
      </c>
      <c r="B1" s="127" t="s">
        <v>82</v>
      </c>
      <c r="C1" s="127" t="s">
        <v>83</v>
      </c>
      <c r="D1" s="127" t="s">
        <v>84</v>
      </c>
      <c r="E1" s="127" t="s">
        <v>78</v>
      </c>
      <c r="F1" s="127" t="s">
        <v>207</v>
      </c>
      <c r="G1" s="127" t="s">
        <v>170</v>
      </c>
      <c r="H1" s="127" t="s">
        <v>236</v>
      </c>
      <c r="I1" s="127" t="s">
        <v>247</v>
      </c>
      <c r="J1" s="127" t="s">
        <v>248</v>
      </c>
      <c r="K1" s="127" t="s">
        <v>256</v>
      </c>
      <c r="L1" s="127"/>
    </row>
    <row r="2" spans="1:12" s="62" customFormat="1" ht="96.6" customHeight="1" x14ac:dyDescent="0.3">
      <c r="A2" s="128">
        <v>1</v>
      </c>
      <c r="B2" s="129" t="s">
        <v>223</v>
      </c>
      <c r="C2" s="128" t="s">
        <v>86</v>
      </c>
      <c r="D2" s="128">
        <v>1</v>
      </c>
      <c r="E2" s="128" t="s">
        <v>259</v>
      </c>
      <c r="F2" s="130" t="s">
        <v>212</v>
      </c>
      <c r="G2" s="108" t="s">
        <v>173</v>
      </c>
      <c r="H2" s="108" t="s">
        <v>175</v>
      </c>
      <c r="I2" s="59"/>
      <c r="J2" s="131"/>
      <c r="K2" s="128"/>
      <c r="L2" s="128"/>
    </row>
    <row r="3" spans="1:12" s="62" customFormat="1" ht="144" x14ac:dyDescent="0.3">
      <c r="A3" s="128">
        <v>2</v>
      </c>
      <c r="B3" s="129" t="s">
        <v>222</v>
      </c>
      <c r="C3" s="128" t="s">
        <v>86</v>
      </c>
      <c r="D3" s="128">
        <v>1</v>
      </c>
      <c r="E3" s="128" t="s">
        <v>259</v>
      </c>
      <c r="F3" s="130" t="s">
        <v>213</v>
      </c>
      <c r="G3" s="108" t="s">
        <v>174</v>
      </c>
      <c r="H3" s="108" t="s">
        <v>176</v>
      </c>
      <c r="I3" s="108"/>
      <c r="J3" s="131"/>
      <c r="K3" s="128"/>
      <c r="L3" s="128"/>
    </row>
    <row r="4" spans="1:12" s="62" customFormat="1" ht="28.8" x14ac:dyDescent="0.3">
      <c r="A4" s="128">
        <v>3</v>
      </c>
      <c r="B4" s="129" t="s">
        <v>224</v>
      </c>
      <c r="C4" s="128" t="s">
        <v>87</v>
      </c>
      <c r="D4" s="128">
        <v>1</v>
      </c>
      <c r="E4" s="128" t="s">
        <v>259</v>
      </c>
      <c r="F4" s="130" t="s">
        <v>214</v>
      </c>
      <c r="G4" s="108"/>
      <c r="H4" s="108"/>
      <c r="I4" s="108" t="s">
        <v>172</v>
      </c>
      <c r="J4" s="131"/>
      <c r="K4" s="128"/>
      <c r="L4" s="128"/>
    </row>
    <row r="5" spans="1:12" s="62" customFormat="1" ht="43.2" x14ac:dyDescent="0.3">
      <c r="A5" s="128">
        <v>4</v>
      </c>
      <c r="B5" s="129" t="s">
        <v>225</v>
      </c>
      <c r="C5" s="128" t="s">
        <v>87</v>
      </c>
      <c r="D5" s="128">
        <v>1</v>
      </c>
      <c r="E5" s="128" t="s">
        <v>259</v>
      </c>
      <c r="F5" s="132" t="s">
        <v>215</v>
      </c>
      <c r="G5" s="108"/>
      <c r="H5" s="108"/>
      <c r="I5" s="59" t="s">
        <v>171</v>
      </c>
      <c r="J5" s="131"/>
      <c r="K5" s="128"/>
      <c r="L5" s="128"/>
    </row>
    <row r="6" spans="1:12" s="62" customFormat="1" ht="100.8" customHeight="1" x14ac:dyDescent="0.3">
      <c r="A6" s="128">
        <v>5</v>
      </c>
      <c r="B6" s="129" t="s">
        <v>226</v>
      </c>
      <c r="C6" s="128" t="s">
        <v>170</v>
      </c>
      <c r="D6" s="128">
        <v>1</v>
      </c>
      <c r="E6" s="128" t="s">
        <v>259</v>
      </c>
      <c r="F6" s="132" t="s">
        <v>216</v>
      </c>
      <c r="G6" s="128"/>
      <c r="H6" s="128"/>
      <c r="I6" s="128"/>
      <c r="J6" s="131"/>
      <c r="K6" s="128"/>
      <c r="L6" s="128"/>
    </row>
    <row r="7" spans="1:12" s="62" customFormat="1" ht="60" x14ac:dyDescent="0.3">
      <c r="A7" s="128">
        <v>6</v>
      </c>
      <c r="B7" s="129" t="s">
        <v>227</v>
      </c>
      <c r="C7" s="128" t="s">
        <v>170</v>
      </c>
      <c r="D7" s="128">
        <v>1</v>
      </c>
      <c r="E7" s="128" t="s">
        <v>259</v>
      </c>
      <c r="F7" s="132" t="s">
        <v>217</v>
      </c>
      <c r="G7" s="108"/>
      <c r="H7" s="108"/>
      <c r="I7" s="128"/>
      <c r="J7" s="131"/>
      <c r="K7" s="128"/>
      <c r="L7" s="128"/>
    </row>
    <row r="8" spans="1:12" s="63" customFormat="1" x14ac:dyDescent="0.3">
      <c r="A8" s="135"/>
      <c r="B8" s="136"/>
      <c r="C8" s="135"/>
      <c r="D8" s="135"/>
      <c r="E8" s="137"/>
      <c r="F8" s="137"/>
      <c r="G8" s="135"/>
      <c r="H8" s="137"/>
      <c r="I8" s="135"/>
      <c r="J8" s="138"/>
      <c r="K8" s="137"/>
      <c r="L8" s="137"/>
    </row>
    <row r="9" spans="1:12" s="90" customFormat="1" x14ac:dyDescent="0.3">
      <c r="B9" s="143" t="s">
        <v>239</v>
      </c>
      <c r="C9" s="144"/>
      <c r="D9" s="144"/>
      <c r="E9" s="144"/>
      <c r="F9" s="144"/>
      <c r="G9" s="144"/>
      <c r="H9" s="144"/>
      <c r="I9" s="144"/>
      <c r="J9" s="145"/>
    </row>
    <row r="10" spans="1:12" s="94" customFormat="1" x14ac:dyDescent="0.3">
      <c r="A10" s="90"/>
      <c r="B10" s="143"/>
      <c r="C10" s="144"/>
      <c r="D10" s="144"/>
      <c r="E10" s="144"/>
      <c r="F10" s="144"/>
      <c r="G10" s="144"/>
      <c r="H10" s="90"/>
      <c r="I10" s="144"/>
      <c r="J10" s="145"/>
      <c r="K10" s="90"/>
      <c r="L10" s="90"/>
    </row>
    <row r="11" spans="1:12" s="94" customFormat="1" x14ac:dyDescent="0.3">
      <c r="A11" s="90"/>
      <c r="B11" s="146"/>
      <c r="G11" s="90"/>
      <c r="H11" s="90"/>
      <c r="J11" s="147"/>
    </row>
    <row r="12" spans="1:12" s="94" customFormat="1" ht="187.2" x14ac:dyDescent="0.3">
      <c r="A12" s="90"/>
      <c r="B12" s="146" t="s">
        <v>242</v>
      </c>
      <c r="C12" s="94" t="s">
        <v>86</v>
      </c>
      <c r="D12" s="94">
        <v>4</v>
      </c>
      <c r="E12" s="94" t="s">
        <v>238</v>
      </c>
      <c r="F12" s="126" t="s">
        <v>240</v>
      </c>
      <c r="G12" s="90" t="s">
        <v>241</v>
      </c>
      <c r="H12" s="90" t="s">
        <v>175</v>
      </c>
      <c r="I12" s="90" t="s">
        <v>172</v>
      </c>
      <c r="J12" s="147" t="s">
        <v>250</v>
      </c>
    </row>
    <row r="13" spans="1:12" s="28" customFormat="1" ht="187.2" x14ac:dyDescent="0.3">
      <c r="A13" s="64"/>
      <c r="B13" s="139" t="s">
        <v>253</v>
      </c>
      <c r="C13" s="140" t="s">
        <v>254</v>
      </c>
      <c r="D13" s="140">
        <v>4</v>
      </c>
      <c r="E13" s="140" t="s">
        <v>238</v>
      </c>
      <c r="F13" s="141" t="s">
        <v>257</v>
      </c>
      <c r="G13" s="64" t="s">
        <v>255</v>
      </c>
      <c r="H13" s="64" t="s">
        <v>175</v>
      </c>
      <c r="I13" s="64" t="s">
        <v>172</v>
      </c>
      <c r="J13" s="142" t="s">
        <v>250</v>
      </c>
      <c r="K13" s="140"/>
      <c r="L13" s="140"/>
    </row>
    <row r="14" spans="1:12" s="28" customFormat="1" ht="187.2" x14ac:dyDescent="0.3">
      <c r="A14" s="108"/>
      <c r="B14" s="52" t="s">
        <v>243</v>
      </c>
      <c r="C14" s="59" t="s">
        <v>244</v>
      </c>
      <c r="D14" s="59">
        <v>4</v>
      </c>
      <c r="E14" s="59" t="s">
        <v>238</v>
      </c>
      <c r="F14" s="52" t="s">
        <v>258</v>
      </c>
      <c r="G14" s="108" t="s">
        <v>174</v>
      </c>
      <c r="H14" s="133" t="s">
        <v>237</v>
      </c>
      <c r="I14" s="59" t="s">
        <v>171</v>
      </c>
      <c r="J14" s="134" t="s">
        <v>249</v>
      </c>
      <c r="K14" s="59"/>
      <c r="L14" s="59"/>
    </row>
    <row r="15" spans="1:12" s="28" customFormat="1" ht="144" x14ac:dyDescent="0.3">
      <c r="A15" s="108"/>
      <c r="B15" s="59" t="s">
        <v>245</v>
      </c>
      <c r="C15" s="59" t="s">
        <v>246</v>
      </c>
      <c r="D15" s="59"/>
      <c r="E15" s="59" t="s">
        <v>238</v>
      </c>
      <c r="F15" s="132" t="s">
        <v>216</v>
      </c>
      <c r="G15" s="108" t="s">
        <v>174</v>
      </c>
      <c r="H15" s="133" t="s">
        <v>237</v>
      </c>
      <c r="I15" s="59" t="s">
        <v>171</v>
      </c>
      <c r="J15" s="134"/>
      <c r="K15" s="59"/>
      <c r="L15" s="59"/>
    </row>
    <row r="16" spans="1:12" s="28" customFormat="1" x14ac:dyDescent="0.3">
      <c r="A16" s="63"/>
      <c r="B16" s="15"/>
      <c r="G16" s="63"/>
      <c r="H16" s="63"/>
      <c r="J16" s="125"/>
    </row>
    <row r="17" spans="1:12" s="28" customFormat="1" x14ac:dyDescent="0.3">
      <c r="A17" s="63"/>
      <c r="B17" s="15"/>
      <c r="G17" s="63"/>
      <c r="H17" s="63"/>
      <c r="J17" s="125"/>
    </row>
    <row r="18" spans="1:12" s="1" customFormat="1" x14ac:dyDescent="0.3">
      <c r="A18" s="63"/>
      <c r="B18" s="15"/>
      <c r="C18" s="28"/>
      <c r="D18" s="28"/>
      <c r="E18" s="28"/>
      <c r="F18" s="28"/>
      <c r="G18" s="63"/>
      <c r="H18" s="28"/>
      <c r="I18" s="28"/>
      <c r="J18" s="125"/>
      <c r="K18" s="28"/>
      <c r="L18" s="28"/>
    </row>
    <row r="19" spans="1:12" s="1" customFormat="1" x14ac:dyDescent="0.3">
      <c r="B19" s="15"/>
      <c r="J19" s="125"/>
    </row>
    <row r="20" spans="1:12" x14ac:dyDescent="0.3">
      <c r="A20" s="1"/>
      <c r="B20" s="15"/>
      <c r="C20" s="1"/>
      <c r="D20" s="1"/>
      <c r="E20" s="1"/>
      <c r="F20" s="1"/>
      <c r="G20" s="1"/>
      <c r="H20" s="1"/>
      <c r="I20" s="1"/>
      <c r="K20" s="1"/>
      <c r="L20" s="1"/>
    </row>
    <row r="21" spans="1:12" x14ac:dyDescent="0.3">
      <c r="B21" s="15"/>
    </row>
    <row r="22" spans="1:12" x14ac:dyDescent="0.3">
      <c r="B22" s="15"/>
    </row>
    <row r="23" spans="1:12" x14ac:dyDescent="0.3">
      <c r="B23" s="15"/>
    </row>
    <row r="24" spans="1:12" x14ac:dyDescent="0.3">
      <c r="B24" s="15"/>
    </row>
  </sheetData>
  <phoneticPr fontId="6" type="noConversion"/>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385BD-39D5-4787-B432-AAFB3E1BDCE3}">
  <dimension ref="A1:X44"/>
  <sheetViews>
    <sheetView topLeftCell="A11" zoomScale="80" zoomScaleNormal="80" workbookViewId="0">
      <selection activeCell="E42" sqref="E42"/>
    </sheetView>
  </sheetViews>
  <sheetFormatPr defaultColWidth="8.6640625" defaultRowHeight="14.4" x14ac:dyDescent="0.3"/>
  <cols>
    <col min="1" max="1" width="3" style="11" bestFit="1" customWidth="1"/>
    <col min="2" max="2" width="60.77734375" style="12" bestFit="1" customWidth="1"/>
    <col min="3" max="3" width="24.33203125" style="11" bestFit="1" customWidth="1"/>
    <col min="4" max="4" width="50.5546875" style="28" bestFit="1" customWidth="1"/>
    <col min="5" max="5" width="88.5546875" style="11" customWidth="1"/>
    <col min="6" max="6" width="23" style="28" bestFit="1" customWidth="1"/>
    <col min="7" max="7" width="16.44140625" style="28" customWidth="1"/>
    <col min="8" max="8" width="36" style="1" customWidth="1"/>
    <col min="9" max="9" width="40.6640625" style="1" bestFit="1" customWidth="1"/>
    <col min="10" max="10" width="33" style="22" bestFit="1" customWidth="1"/>
    <col min="11" max="11" width="17.109375" style="22" customWidth="1"/>
    <col min="12" max="12" width="42.33203125" style="1" customWidth="1"/>
    <col min="13" max="13" width="64.109375" style="1" customWidth="1"/>
    <col min="14" max="14" width="68.6640625" style="15" customWidth="1"/>
    <col min="15" max="15" width="50.109375" style="15" customWidth="1"/>
    <col min="16" max="16" width="45.88671875" style="15" customWidth="1"/>
    <col min="17" max="17" width="51.33203125" style="1" customWidth="1"/>
    <col min="18" max="18" width="14.109375" style="1" customWidth="1"/>
  </cols>
  <sheetData>
    <row r="1" spans="1:24" s="1" customFormat="1" x14ac:dyDescent="0.3">
      <c r="A1" s="15"/>
      <c r="B1" s="15"/>
      <c r="C1" s="15"/>
      <c r="D1" s="28"/>
      <c r="E1" s="15" t="s">
        <v>208</v>
      </c>
      <c r="F1" s="28" t="s">
        <v>75</v>
      </c>
      <c r="G1" s="28" t="s">
        <v>76</v>
      </c>
      <c r="H1" s="70"/>
      <c r="I1" s="15" t="s">
        <v>88</v>
      </c>
      <c r="J1" s="25"/>
      <c r="K1" s="25"/>
      <c r="L1" s="15"/>
      <c r="M1" s="15" t="s">
        <v>88</v>
      </c>
      <c r="N1" s="15"/>
      <c r="O1" s="15"/>
      <c r="P1" s="15"/>
      <c r="Q1" s="15"/>
    </row>
    <row r="2" spans="1:24" s="1" customFormat="1" x14ac:dyDescent="0.3">
      <c r="A2" s="15"/>
      <c r="B2" s="15"/>
      <c r="C2" s="15"/>
      <c r="D2" s="28"/>
      <c r="E2" s="15"/>
      <c r="F2" s="28" t="s">
        <v>89</v>
      </c>
      <c r="G2" s="28" t="s">
        <v>90</v>
      </c>
      <c r="H2" s="70"/>
      <c r="I2" s="15" t="s">
        <v>91</v>
      </c>
      <c r="J2" s="25"/>
      <c r="K2" s="25"/>
      <c r="L2" s="15"/>
      <c r="M2" s="47" t="s">
        <v>92</v>
      </c>
      <c r="N2" s="15"/>
      <c r="O2" s="15"/>
      <c r="P2" s="15"/>
      <c r="Q2" s="15"/>
    </row>
    <row r="3" spans="1:24" s="1" customFormat="1" x14ac:dyDescent="0.3">
      <c r="A3" s="15"/>
      <c r="B3" s="15"/>
      <c r="C3" s="15"/>
      <c r="D3" s="28"/>
      <c r="E3" s="15"/>
      <c r="F3" s="28" t="s">
        <v>93</v>
      </c>
      <c r="G3" s="28" t="s">
        <v>94</v>
      </c>
      <c r="H3" s="70"/>
      <c r="I3" s="18" t="s">
        <v>95</v>
      </c>
      <c r="J3" s="25"/>
      <c r="K3" s="25"/>
      <c r="L3" s="15"/>
      <c r="M3" s="15"/>
      <c r="N3" s="15"/>
      <c r="O3" s="15"/>
      <c r="P3" s="15"/>
      <c r="Q3" s="15"/>
    </row>
    <row r="4" spans="1:24" s="1" customFormat="1" x14ac:dyDescent="0.3">
      <c r="A4" s="15"/>
      <c r="B4" s="15"/>
      <c r="C4" s="15"/>
      <c r="D4" s="28"/>
      <c r="E4" s="15"/>
      <c r="F4" s="28" t="s">
        <v>96</v>
      </c>
      <c r="G4" s="28" t="s">
        <v>97</v>
      </c>
      <c r="H4" s="70"/>
      <c r="I4" s="18"/>
      <c r="J4" s="25"/>
      <c r="K4" s="25"/>
      <c r="L4" s="15"/>
      <c r="M4" s="15"/>
      <c r="N4" s="15"/>
      <c r="O4" s="15"/>
      <c r="P4" s="15"/>
      <c r="Q4" s="15"/>
    </row>
    <row r="5" spans="1:24" s="1" customFormat="1" x14ac:dyDescent="0.3">
      <c r="A5" s="15"/>
      <c r="B5" s="15"/>
      <c r="C5" s="15"/>
      <c r="D5" s="28"/>
      <c r="E5" s="15"/>
      <c r="F5" s="28" t="s">
        <v>98</v>
      </c>
      <c r="G5" s="28" t="s">
        <v>99</v>
      </c>
      <c r="H5" s="70"/>
      <c r="I5" s="18"/>
      <c r="J5" s="25"/>
      <c r="K5" s="25"/>
      <c r="L5" s="15"/>
      <c r="M5" s="15"/>
      <c r="N5" s="15"/>
      <c r="O5" s="15"/>
      <c r="P5" s="15"/>
      <c r="Q5" s="15"/>
    </row>
    <row r="6" spans="1:24" s="1" customFormat="1" ht="28.8" x14ac:dyDescent="0.3">
      <c r="A6" s="15"/>
      <c r="B6" s="15"/>
      <c r="C6" s="15"/>
      <c r="D6" s="28"/>
      <c r="E6" s="15"/>
      <c r="F6" s="28" t="s">
        <v>100</v>
      </c>
      <c r="G6" s="28" t="s">
        <v>101</v>
      </c>
      <c r="H6" s="70"/>
      <c r="I6" s="18"/>
      <c r="J6" s="25"/>
      <c r="K6" s="25"/>
      <c r="L6" s="15"/>
      <c r="M6" s="15"/>
      <c r="N6" s="15"/>
      <c r="O6" s="15"/>
      <c r="P6" s="15"/>
      <c r="Q6" s="15"/>
    </row>
    <row r="7" spans="1:24" s="1" customFormat="1" x14ac:dyDescent="0.3">
      <c r="A7" s="15"/>
      <c r="B7" s="26"/>
      <c r="C7" s="15"/>
      <c r="D7" s="28"/>
      <c r="E7" s="15"/>
      <c r="F7" s="28" t="s">
        <v>169</v>
      </c>
      <c r="H7" s="70"/>
      <c r="I7" s="19" t="s">
        <v>102</v>
      </c>
      <c r="J7" s="25"/>
      <c r="K7" s="25"/>
      <c r="L7" s="15"/>
      <c r="M7" s="15"/>
      <c r="N7" s="15"/>
      <c r="O7" s="15"/>
      <c r="P7" s="15"/>
      <c r="Q7" s="15"/>
    </row>
    <row r="8" spans="1:24" s="1" customFormat="1" x14ac:dyDescent="0.3">
      <c r="A8" s="15"/>
      <c r="B8" s="15"/>
      <c r="C8" s="15"/>
      <c r="D8" s="43"/>
      <c r="E8" s="15"/>
      <c r="F8" s="28" t="s">
        <v>103</v>
      </c>
      <c r="H8" s="70"/>
      <c r="I8" s="20" t="s">
        <v>104</v>
      </c>
      <c r="J8" s="25"/>
      <c r="K8" s="25"/>
      <c r="L8" s="15"/>
      <c r="M8" s="15"/>
      <c r="N8" s="15"/>
      <c r="O8" s="15"/>
      <c r="P8" s="15"/>
      <c r="Q8" s="15"/>
    </row>
    <row r="9" spans="1:24" s="1" customFormat="1" x14ac:dyDescent="0.3">
      <c r="A9" s="15"/>
      <c r="B9" s="15"/>
      <c r="C9" s="15"/>
      <c r="D9" s="28"/>
      <c r="E9" s="15"/>
      <c r="F9" s="28" t="s">
        <v>105</v>
      </c>
      <c r="H9" s="70"/>
      <c r="I9" s="21" t="s">
        <v>106</v>
      </c>
      <c r="J9" s="25"/>
      <c r="K9" s="25"/>
      <c r="L9" s="15"/>
      <c r="M9" s="15"/>
      <c r="N9" s="15"/>
      <c r="O9" s="15"/>
      <c r="P9" s="15"/>
      <c r="Q9" s="15"/>
    </row>
    <row r="10" spans="1:24" ht="36" x14ac:dyDescent="0.3">
      <c r="A10" s="31" t="s">
        <v>107</v>
      </c>
      <c r="B10" s="48" t="s">
        <v>108</v>
      </c>
      <c r="C10" s="48" t="s">
        <v>35</v>
      </c>
      <c r="D10" s="49" t="s">
        <v>109</v>
      </c>
      <c r="E10" s="50" t="s">
        <v>110</v>
      </c>
      <c r="F10" s="58" t="s">
        <v>75</v>
      </c>
      <c r="G10" s="58" t="s">
        <v>76</v>
      </c>
      <c r="H10" s="50" t="s">
        <v>47</v>
      </c>
      <c r="I10" s="50" t="s">
        <v>49</v>
      </c>
      <c r="J10" s="51" t="s">
        <v>111</v>
      </c>
      <c r="K10" s="76" t="s">
        <v>84</v>
      </c>
      <c r="L10" s="24" t="s">
        <v>112</v>
      </c>
      <c r="M10" s="24" t="s">
        <v>53</v>
      </c>
      <c r="N10" s="24" t="s">
        <v>113</v>
      </c>
      <c r="O10" s="24" t="s">
        <v>114</v>
      </c>
      <c r="P10" s="24" t="s">
        <v>115</v>
      </c>
      <c r="Q10" s="24" t="s">
        <v>197</v>
      </c>
      <c r="R10" s="17"/>
      <c r="S10" s="27"/>
      <c r="T10" s="27"/>
      <c r="U10" s="27"/>
      <c r="V10" s="27"/>
      <c r="W10" s="27"/>
      <c r="X10" s="27"/>
    </row>
    <row r="11" spans="1:24" s="30" customFormat="1" ht="72" x14ac:dyDescent="0.3">
      <c r="A11" s="30">
        <v>2</v>
      </c>
      <c r="B11" s="53" t="s">
        <v>228</v>
      </c>
      <c r="C11" s="53" t="s">
        <v>116</v>
      </c>
      <c r="D11" s="46" t="s">
        <v>117</v>
      </c>
      <c r="E11" s="56" t="s">
        <v>118</v>
      </c>
      <c r="F11" s="57" t="s">
        <v>218</v>
      </c>
      <c r="G11" s="57" t="s">
        <v>183</v>
      </c>
      <c r="H11" s="65"/>
      <c r="I11" s="65"/>
      <c r="J11" s="65" t="str">
        <f>A11&amp;"."&amp;LEFT(C11,2)&amp;"."&amp;LEFT(D11,2)&amp;"."&amp;F11&amp;"."&amp;G11</f>
        <v>2.1 .1 .MAC.EPI</v>
      </c>
      <c r="K11" s="79"/>
      <c r="L11" s="15" t="s">
        <v>119</v>
      </c>
      <c r="M11" s="15" t="s">
        <v>120</v>
      </c>
      <c r="N11" s="15"/>
      <c r="O11" s="15" t="s">
        <v>121</v>
      </c>
      <c r="P11" s="15" t="s">
        <v>122</v>
      </c>
      <c r="Q11" s="15"/>
      <c r="R11" s="28"/>
    </row>
    <row r="12" spans="1:24" x14ac:dyDescent="0.3">
      <c r="A12" s="30">
        <v>2</v>
      </c>
      <c r="B12" s="53" t="s">
        <v>228</v>
      </c>
      <c r="C12" s="53" t="s">
        <v>116</v>
      </c>
      <c r="D12" s="46" t="s">
        <v>123</v>
      </c>
      <c r="E12" s="23" t="s">
        <v>124</v>
      </c>
      <c r="F12" s="57" t="s">
        <v>218</v>
      </c>
      <c r="G12" s="57" t="s">
        <v>183</v>
      </c>
      <c r="H12" s="65"/>
      <c r="I12" s="66"/>
      <c r="J12" s="65" t="str">
        <f t="shared" ref="J12:J21" si="0">A12&amp;"."&amp;LEFT(C12,2)&amp;"."&amp;LEFT(D12,2)&amp;"."&amp;F12&amp;"."&amp;G12</f>
        <v>2.1 .2 .MAC.EPI</v>
      </c>
      <c r="K12" s="79"/>
      <c r="L12" s="25"/>
      <c r="M12" s="15"/>
      <c r="Q12" s="15"/>
    </row>
    <row r="13" spans="1:24" ht="24.6" customHeight="1" x14ac:dyDescent="0.3">
      <c r="A13" s="30">
        <v>2</v>
      </c>
      <c r="B13" s="53" t="s">
        <v>228</v>
      </c>
      <c r="C13" s="53" t="s">
        <v>116</v>
      </c>
      <c r="D13" s="46" t="s">
        <v>196</v>
      </c>
      <c r="E13" s="57" t="s">
        <v>125</v>
      </c>
      <c r="F13" s="57" t="s">
        <v>218</v>
      </c>
      <c r="G13" s="57" t="s">
        <v>183</v>
      </c>
      <c r="H13" s="65"/>
      <c r="I13" s="65"/>
      <c r="J13" s="65" t="str">
        <f t="shared" si="0"/>
        <v>2.1 .3 .MAC.EPI</v>
      </c>
      <c r="K13" s="79"/>
      <c r="L13" s="15" t="s">
        <v>126</v>
      </c>
      <c r="M13" s="15"/>
      <c r="N13" s="15" t="s">
        <v>127</v>
      </c>
      <c r="P13" s="15" t="s">
        <v>122</v>
      </c>
      <c r="Q13" s="13"/>
    </row>
    <row r="14" spans="1:24" x14ac:dyDescent="0.3">
      <c r="A14" s="30">
        <v>2</v>
      </c>
      <c r="B14" s="53" t="s">
        <v>228</v>
      </c>
      <c r="C14" s="53" t="s">
        <v>116</v>
      </c>
      <c r="D14" s="44" t="s">
        <v>185</v>
      </c>
      <c r="E14" s="23" t="s">
        <v>128</v>
      </c>
      <c r="F14" s="57" t="s">
        <v>218</v>
      </c>
      <c r="G14" s="57" t="s">
        <v>183</v>
      </c>
      <c r="H14" s="65"/>
      <c r="I14" s="66"/>
      <c r="J14" s="65" t="str">
        <f t="shared" si="0"/>
        <v>2.1 .4 .MAC.EPI</v>
      </c>
      <c r="K14" s="25"/>
      <c r="L14" s="15"/>
      <c r="M14" s="15"/>
      <c r="R14"/>
    </row>
    <row r="15" spans="1:24" ht="19.95" customHeight="1" x14ac:dyDescent="0.3">
      <c r="A15" s="30">
        <v>2</v>
      </c>
      <c r="B15" s="53" t="s">
        <v>228</v>
      </c>
      <c r="C15" s="53" t="s">
        <v>129</v>
      </c>
      <c r="D15" s="46" t="s">
        <v>186</v>
      </c>
      <c r="E15" s="57" t="s">
        <v>130</v>
      </c>
      <c r="F15" s="57" t="s">
        <v>218</v>
      </c>
      <c r="G15" s="57" t="s">
        <v>183</v>
      </c>
      <c r="H15" s="65"/>
      <c r="I15" s="66"/>
      <c r="J15" s="65" t="str">
        <f t="shared" si="0"/>
        <v>2.2 .5 .MAC.EPI</v>
      </c>
      <c r="K15" s="15"/>
      <c r="N15" s="1"/>
      <c r="O15" s="1"/>
      <c r="P15"/>
      <c r="Q15"/>
      <c r="R15"/>
    </row>
    <row r="16" spans="1:24" x14ac:dyDescent="0.3">
      <c r="A16" s="30">
        <v>2</v>
      </c>
      <c r="B16" s="53" t="s">
        <v>228</v>
      </c>
      <c r="C16" s="53" t="s">
        <v>129</v>
      </c>
      <c r="D16" s="45" t="s">
        <v>187</v>
      </c>
      <c r="E16" s="23" t="s">
        <v>131</v>
      </c>
      <c r="F16" s="57" t="s">
        <v>218</v>
      </c>
      <c r="G16" s="57" t="s">
        <v>183</v>
      </c>
      <c r="H16" s="65"/>
      <c r="I16" s="66"/>
      <c r="J16" s="65" t="str">
        <f t="shared" si="0"/>
        <v>2.2 .6 .MAC.EPI</v>
      </c>
      <c r="K16" s="25"/>
      <c r="L16" s="15"/>
      <c r="M16" s="15"/>
      <c r="R16"/>
    </row>
    <row r="17" spans="1:24" x14ac:dyDescent="0.3">
      <c r="A17" s="30">
        <v>2</v>
      </c>
      <c r="B17" s="53" t="s">
        <v>228</v>
      </c>
      <c r="C17" s="53" t="s">
        <v>129</v>
      </c>
      <c r="D17" s="46" t="s">
        <v>188</v>
      </c>
      <c r="E17" s="23" t="s">
        <v>131</v>
      </c>
      <c r="F17" s="57" t="s">
        <v>218</v>
      </c>
      <c r="G17" s="57" t="s">
        <v>183</v>
      </c>
      <c r="H17" s="65"/>
      <c r="I17" s="66"/>
      <c r="J17" s="65" t="str">
        <f t="shared" si="0"/>
        <v>2.2 .7 .MAC.EPI</v>
      </c>
      <c r="K17" s="25"/>
      <c r="L17" s="15"/>
      <c r="M17" s="15"/>
      <c r="R17"/>
    </row>
    <row r="18" spans="1:24" x14ac:dyDescent="0.3">
      <c r="A18" s="30">
        <v>2</v>
      </c>
      <c r="B18" s="53" t="s">
        <v>228</v>
      </c>
      <c r="C18" s="53" t="s">
        <v>129</v>
      </c>
      <c r="D18" s="44" t="s">
        <v>189</v>
      </c>
      <c r="E18" s="23" t="s">
        <v>131</v>
      </c>
      <c r="F18" s="57" t="s">
        <v>218</v>
      </c>
      <c r="G18" s="57" t="s">
        <v>183</v>
      </c>
      <c r="H18" s="65"/>
      <c r="I18" s="66"/>
      <c r="J18" s="65" t="str">
        <f t="shared" si="0"/>
        <v>2.2 .8 .MAC.EPI</v>
      </c>
      <c r="K18" s="25"/>
      <c r="L18" s="15"/>
      <c r="M18" s="15"/>
      <c r="R18"/>
    </row>
    <row r="19" spans="1:24" x14ac:dyDescent="0.3">
      <c r="A19" s="30">
        <v>2</v>
      </c>
      <c r="B19" s="53" t="s">
        <v>228</v>
      </c>
      <c r="C19" s="53" t="s">
        <v>129</v>
      </c>
      <c r="D19" s="46" t="s">
        <v>190</v>
      </c>
      <c r="E19" s="23" t="s">
        <v>132</v>
      </c>
      <c r="F19" s="57" t="s">
        <v>218</v>
      </c>
      <c r="G19" s="57" t="s">
        <v>183</v>
      </c>
      <c r="H19" s="65"/>
      <c r="I19" s="66"/>
      <c r="J19" s="65" t="str">
        <f t="shared" si="0"/>
        <v>2.2 .9 .MAC.EPI</v>
      </c>
      <c r="K19" s="25"/>
      <c r="L19" s="15"/>
      <c r="M19" s="15"/>
      <c r="R19"/>
    </row>
    <row r="20" spans="1:24" x14ac:dyDescent="0.3">
      <c r="A20" s="30">
        <v>2</v>
      </c>
      <c r="B20" s="53" t="s">
        <v>228</v>
      </c>
      <c r="C20" s="53" t="s">
        <v>129</v>
      </c>
      <c r="D20" s="46" t="s">
        <v>191</v>
      </c>
      <c r="E20" s="23" t="s">
        <v>133</v>
      </c>
      <c r="F20" s="57" t="s">
        <v>218</v>
      </c>
      <c r="G20" s="57" t="s">
        <v>183</v>
      </c>
      <c r="H20" s="67"/>
      <c r="I20" s="66"/>
      <c r="J20" s="65" t="str">
        <f t="shared" si="0"/>
        <v>2.2 .10.MAC.EPI</v>
      </c>
      <c r="K20" s="15"/>
      <c r="N20" s="1"/>
      <c r="O20" s="1"/>
      <c r="P20"/>
      <c r="Q20"/>
      <c r="R20"/>
    </row>
    <row r="21" spans="1:24" x14ac:dyDescent="0.3">
      <c r="A21" s="30">
        <v>2</v>
      </c>
      <c r="B21" s="53" t="s">
        <v>228</v>
      </c>
      <c r="C21" s="53" t="s">
        <v>134</v>
      </c>
      <c r="D21" s="53" t="s">
        <v>192</v>
      </c>
      <c r="E21" s="57" t="s">
        <v>135</v>
      </c>
      <c r="F21" s="57" t="s">
        <v>218</v>
      </c>
      <c r="G21" s="57" t="s">
        <v>183</v>
      </c>
      <c r="H21" s="67"/>
      <c r="I21" s="66"/>
      <c r="J21" s="65" t="str">
        <f t="shared" si="0"/>
        <v>2.3 .11.MAC.EPI</v>
      </c>
      <c r="K21" s="15"/>
      <c r="N21" s="1"/>
      <c r="O21" s="1"/>
      <c r="P21"/>
      <c r="Q21"/>
      <c r="R21"/>
    </row>
    <row r="22" spans="1:24" x14ac:dyDescent="0.3">
      <c r="A22" s="30">
        <v>2</v>
      </c>
      <c r="B22" s="53" t="s">
        <v>228</v>
      </c>
      <c r="C22" s="53" t="s">
        <v>134</v>
      </c>
      <c r="D22" s="53" t="s">
        <v>193</v>
      </c>
      <c r="E22" s="23" t="s">
        <v>136</v>
      </c>
      <c r="F22" s="57" t="s">
        <v>218</v>
      </c>
      <c r="G22" s="57" t="s">
        <v>183</v>
      </c>
      <c r="H22" s="67"/>
      <c r="I22" s="65"/>
      <c r="J22" s="65" t="str">
        <f t="shared" ref="J22:J42" si="1">A22&amp;"."&amp;LEFT(C22,2)&amp;"."&amp;LEFT(D22,2)&amp;"."&amp;F22&amp;"."&amp;G22</f>
        <v>2.3 .12.MAC.EPI</v>
      </c>
      <c r="K22" s="77"/>
      <c r="L22" s="15"/>
      <c r="N22" s="1"/>
      <c r="O22" s="1"/>
      <c r="P22" s="1"/>
      <c r="Q22"/>
      <c r="R22"/>
    </row>
    <row r="23" spans="1:24" s="88" customFormat="1" ht="28.8" x14ac:dyDescent="0.3">
      <c r="A23" s="81">
        <v>2</v>
      </c>
      <c r="B23" s="82" t="s">
        <v>228</v>
      </c>
      <c r="C23" s="82" t="s">
        <v>134</v>
      </c>
      <c r="D23" s="82" t="s">
        <v>194</v>
      </c>
      <c r="E23" s="83" t="s">
        <v>177</v>
      </c>
      <c r="F23" s="84" t="s">
        <v>218</v>
      </c>
      <c r="G23" s="84" t="s">
        <v>183</v>
      </c>
      <c r="H23" s="88" t="s">
        <v>229</v>
      </c>
      <c r="I23" s="88" t="s">
        <v>230</v>
      </c>
      <c r="J23" s="80" t="str">
        <f t="shared" si="1"/>
        <v>2.3 .13.MAC.EPI</v>
      </c>
      <c r="K23" s="86">
        <v>3</v>
      </c>
      <c r="L23" s="60"/>
      <c r="M23" s="87"/>
      <c r="N23" s="87" t="s">
        <v>127</v>
      </c>
      <c r="O23" s="87"/>
      <c r="P23" s="87" t="s">
        <v>122</v>
      </c>
      <c r="R23" s="87"/>
    </row>
    <row r="24" spans="1:24" x14ac:dyDescent="0.3">
      <c r="A24" s="30">
        <v>2</v>
      </c>
      <c r="B24" s="53" t="s">
        <v>228</v>
      </c>
      <c r="C24" s="53" t="s">
        <v>134</v>
      </c>
      <c r="D24" s="53" t="s">
        <v>195</v>
      </c>
      <c r="E24" s="23" t="s">
        <v>137</v>
      </c>
      <c r="F24" s="57" t="s">
        <v>218</v>
      </c>
      <c r="G24" s="57" t="s">
        <v>183</v>
      </c>
      <c r="H24" s="67"/>
      <c r="I24" s="68"/>
      <c r="J24" s="65" t="str">
        <f t="shared" si="1"/>
        <v>2.3 .14.MAC.EPI</v>
      </c>
      <c r="K24" s="77"/>
      <c r="L24" s="25"/>
      <c r="O24" s="1"/>
      <c r="P24" s="1"/>
      <c r="Q24"/>
    </row>
    <row r="25" spans="1:24" s="88" customFormat="1" ht="28.8" x14ac:dyDescent="0.3">
      <c r="A25" s="81">
        <v>1</v>
      </c>
      <c r="B25" s="82" t="s">
        <v>223</v>
      </c>
      <c r="C25" s="82" t="s">
        <v>138</v>
      </c>
      <c r="D25" s="89" t="s">
        <v>139</v>
      </c>
      <c r="E25" s="84" t="s">
        <v>140</v>
      </c>
      <c r="F25" s="84" t="s">
        <v>218</v>
      </c>
      <c r="G25" s="84" t="s">
        <v>183</v>
      </c>
      <c r="H25" s="85" t="s">
        <v>219</v>
      </c>
      <c r="I25" s="80" t="s">
        <v>220</v>
      </c>
      <c r="J25" s="80" t="str">
        <f t="shared" si="1"/>
        <v>1.4 .15.MAC.EPI</v>
      </c>
      <c r="K25" s="86">
        <v>2</v>
      </c>
      <c r="L25" s="60"/>
      <c r="M25" s="87"/>
      <c r="N25" s="87"/>
      <c r="O25" s="87"/>
      <c r="P25" s="87" t="s">
        <v>122</v>
      </c>
      <c r="Q25" s="87"/>
      <c r="R25" s="87"/>
    </row>
    <row r="26" spans="1:24" s="88" customFormat="1" x14ac:dyDescent="0.3">
      <c r="A26" s="102">
        <v>2</v>
      </c>
      <c r="B26" s="102" t="s">
        <v>166</v>
      </c>
      <c r="C26" s="91" t="s">
        <v>138</v>
      </c>
      <c r="D26" s="103" t="s">
        <v>141</v>
      </c>
      <c r="E26" s="57" t="s">
        <v>199</v>
      </c>
      <c r="F26" s="57" t="s">
        <v>218</v>
      </c>
      <c r="G26" s="57" t="s">
        <v>183</v>
      </c>
      <c r="H26" s="104"/>
      <c r="I26" s="106"/>
      <c r="J26" s="105" t="str">
        <f t="shared" si="1"/>
        <v>2.4 .16.MAC.EPI</v>
      </c>
      <c r="K26" s="107"/>
      <c r="L26" s="92"/>
      <c r="M26" s="60"/>
      <c r="N26" s="60"/>
      <c r="O26" s="60"/>
      <c r="P26" s="60"/>
      <c r="Q26" s="60"/>
      <c r="R26" s="87"/>
    </row>
    <row r="27" spans="1:24" s="88" customFormat="1" ht="34.950000000000003" customHeight="1" x14ac:dyDescent="0.3">
      <c r="A27" s="102">
        <v>2</v>
      </c>
      <c r="B27" s="102" t="s">
        <v>166</v>
      </c>
      <c r="C27" s="91" t="s">
        <v>138</v>
      </c>
      <c r="D27" s="103" t="s">
        <v>142</v>
      </c>
      <c r="E27" s="108" t="s">
        <v>200</v>
      </c>
      <c r="F27" s="57" t="s">
        <v>218</v>
      </c>
      <c r="G27" s="57" t="s">
        <v>183</v>
      </c>
      <c r="H27" s="104"/>
      <c r="I27" s="66"/>
      <c r="J27" s="105" t="str">
        <f t="shared" si="1"/>
        <v>2.4 .17.MAC.EPI</v>
      </c>
      <c r="K27" s="107"/>
      <c r="L27" s="109" t="s">
        <v>144</v>
      </c>
      <c r="M27" s="61" t="s">
        <v>145</v>
      </c>
      <c r="N27" s="61" t="s">
        <v>146</v>
      </c>
      <c r="O27" s="61"/>
      <c r="P27" s="60"/>
      <c r="Q27" s="60"/>
      <c r="R27" s="87"/>
    </row>
    <row r="28" spans="1:24" x14ac:dyDescent="0.3">
      <c r="A28" s="30">
        <v>1</v>
      </c>
      <c r="B28" s="30" t="s">
        <v>166</v>
      </c>
      <c r="C28" s="53" t="s">
        <v>138</v>
      </c>
      <c r="D28" s="46" t="s">
        <v>147</v>
      </c>
      <c r="E28" s="59" t="s">
        <v>148</v>
      </c>
      <c r="F28" s="57" t="s">
        <v>218</v>
      </c>
      <c r="G28" s="57" t="s">
        <v>183</v>
      </c>
      <c r="H28" s="67"/>
      <c r="I28" s="66"/>
      <c r="J28" s="65" t="str">
        <f t="shared" si="1"/>
        <v>1.4 .18.MAC.EPI</v>
      </c>
      <c r="K28" s="78"/>
      <c r="L28" s="25"/>
      <c r="M28" s="15"/>
      <c r="Q28" s="15"/>
    </row>
    <row r="29" spans="1:24" x14ac:dyDescent="0.3">
      <c r="A29" s="30">
        <v>1</v>
      </c>
      <c r="B29" s="91" t="s">
        <v>168</v>
      </c>
      <c r="C29" s="53" t="s">
        <v>150</v>
      </c>
      <c r="D29" s="53" t="s">
        <v>151</v>
      </c>
      <c r="E29" s="52" t="s">
        <v>198</v>
      </c>
      <c r="F29" s="57" t="s">
        <v>218</v>
      </c>
      <c r="G29" s="57" t="s">
        <v>183</v>
      </c>
      <c r="H29" s="70"/>
      <c r="I29" s="70"/>
      <c r="J29" s="65" t="str">
        <f t="shared" si="1"/>
        <v>1.5 .19.MAC.EPI</v>
      </c>
      <c r="K29" s="25"/>
      <c r="L29" s="15"/>
      <c r="N29" s="1"/>
      <c r="O29" s="1"/>
      <c r="P29" s="1"/>
      <c r="R29" s="11"/>
      <c r="S29" s="12"/>
      <c r="T29" s="12"/>
      <c r="U29" s="12"/>
      <c r="V29" s="12"/>
      <c r="W29" s="12"/>
      <c r="X29" s="12"/>
    </row>
    <row r="30" spans="1:24" ht="34.200000000000003" customHeight="1" x14ac:dyDescent="0.3">
      <c r="A30" s="63">
        <v>14</v>
      </c>
      <c r="B30" s="15" t="s">
        <v>167</v>
      </c>
      <c r="C30" s="53" t="s">
        <v>150</v>
      </c>
      <c r="D30" s="53" t="s">
        <v>152</v>
      </c>
      <c r="E30" s="52"/>
      <c r="F30" s="57" t="s">
        <v>218</v>
      </c>
      <c r="G30" s="57" t="s">
        <v>183</v>
      </c>
      <c r="H30" s="70"/>
      <c r="I30" s="70"/>
      <c r="J30" s="65" t="str">
        <f t="shared" si="1"/>
        <v>14.5 .20.MAC.EPI</v>
      </c>
      <c r="K30" s="25"/>
      <c r="L30" s="15"/>
      <c r="M30" s="11"/>
      <c r="N30" s="11"/>
      <c r="O30" s="11"/>
      <c r="P30" s="11" t="s">
        <v>122</v>
      </c>
      <c r="Q30" s="12"/>
      <c r="R30" s="12"/>
      <c r="S30" s="12"/>
      <c r="T30" s="12"/>
      <c r="U30" s="12"/>
      <c r="V30" s="12"/>
      <c r="W30" s="12"/>
      <c r="X30" s="12"/>
    </row>
    <row r="31" spans="1:24" ht="28.8" x14ac:dyDescent="0.3">
      <c r="A31" s="63">
        <v>14</v>
      </c>
      <c r="B31" s="15" t="s">
        <v>167</v>
      </c>
      <c r="C31" s="53" t="s">
        <v>150</v>
      </c>
      <c r="D31" s="46" t="s">
        <v>153</v>
      </c>
      <c r="E31" s="52"/>
      <c r="F31" s="57" t="s">
        <v>218</v>
      </c>
      <c r="G31" s="57" t="s">
        <v>183</v>
      </c>
      <c r="H31" s="70"/>
      <c r="I31" s="70"/>
      <c r="J31" s="65" t="str">
        <f t="shared" si="1"/>
        <v>14.5 .21.MAC.EPI</v>
      </c>
      <c r="K31" s="25"/>
      <c r="L31" s="15"/>
      <c r="N31" s="1"/>
      <c r="O31" s="1"/>
      <c r="P31" s="1"/>
      <c r="Q31" s="15"/>
    </row>
    <row r="32" spans="1:24" s="111" customFormat="1" x14ac:dyDescent="0.3">
      <c r="A32" s="102">
        <v>2</v>
      </c>
      <c r="B32" s="91" t="s">
        <v>228</v>
      </c>
      <c r="C32" s="91" t="s">
        <v>150</v>
      </c>
      <c r="D32" s="103" t="s">
        <v>154</v>
      </c>
      <c r="E32" s="112" t="s">
        <v>201</v>
      </c>
      <c r="F32" s="57" t="s">
        <v>218</v>
      </c>
      <c r="G32" s="57" t="s">
        <v>183</v>
      </c>
      <c r="H32" s="113"/>
      <c r="I32" s="113"/>
      <c r="J32" s="105" t="str">
        <f t="shared" si="1"/>
        <v>2.5 .22.MAC.EPI</v>
      </c>
      <c r="K32" s="109"/>
      <c r="L32" s="109"/>
      <c r="M32" s="110"/>
      <c r="N32" s="110"/>
      <c r="O32" s="110"/>
      <c r="P32" s="110"/>
    </row>
    <row r="33" spans="1:17" x14ac:dyDescent="0.3">
      <c r="A33" s="30"/>
      <c r="B33" s="30"/>
      <c r="C33" s="30"/>
      <c r="D33" s="55"/>
      <c r="E33" s="15"/>
      <c r="F33" s="57"/>
      <c r="G33" s="57"/>
      <c r="H33" s="70"/>
      <c r="I33" s="70"/>
      <c r="J33" s="65" t="str">
        <f t="shared" si="1"/>
        <v>....</v>
      </c>
      <c r="K33" s="25"/>
      <c r="L33" s="25"/>
    </row>
    <row r="34" spans="1:17" x14ac:dyDescent="0.3">
      <c r="A34" s="30"/>
      <c r="B34" s="30"/>
      <c r="C34" s="30"/>
      <c r="D34" s="54"/>
      <c r="E34" s="15"/>
      <c r="F34" s="57"/>
      <c r="G34" s="57"/>
      <c r="H34" s="70"/>
      <c r="I34" s="70"/>
      <c r="J34" s="65" t="str">
        <f t="shared" si="1"/>
        <v>....</v>
      </c>
      <c r="L34" s="22"/>
    </row>
    <row r="35" spans="1:17" x14ac:dyDescent="0.3">
      <c r="A35" s="9"/>
      <c r="B35" s="30"/>
      <c r="C35" s="30"/>
      <c r="D35" s="55"/>
      <c r="E35" s="15"/>
      <c r="F35" s="57"/>
      <c r="G35" s="57"/>
      <c r="H35" s="72"/>
      <c r="I35" s="71"/>
      <c r="J35" s="65" t="str">
        <f t="shared" si="1"/>
        <v>....</v>
      </c>
      <c r="L35" s="22"/>
    </row>
    <row r="36" spans="1:17" x14ac:dyDescent="0.3">
      <c r="A36" s="9"/>
      <c r="C36" s="12"/>
      <c r="D36" s="29"/>
      <c r="E36" s="15"/>
      <c r="F36" s="57"/>
      <c r="G36" s="57"/>
      <c r="H36" s="72"/>
      <c r="I36" s="71"/>
      <c r="J36" s="65" t="str">
        <f t="shared" si="1"/>
        <v>....</v>
      </c>
      <c r="K36" s="25"/>
      <c r="L36" s="25"/>
    </row>
    <row r="37" spans="1:17" x14ac:dyDescent="0.3">
      <c r="A37" s="9"/>
      <c r="C37" s="12"/>
      <c r="D37" s="30"/>
      <c r="E37" s="15"/>
      <c r="F37" s="57"/>
      <c r="G37" s="57"/>
      <c r="H37" s="72"/>
      <c r="I37" s="71"/>
      <c r="J37" s="65" t="str">
        <f t="shared" si="1"/>
        <v>....</v>
      </c>
      <c r="K37" s="25"/>
      <c r="L37" s="25"/>
      <c r="Q37" s="11"/>
    </row>
    <row r="38" spans="1:17" x14ac:dyDescent="0.3">
      <c r="A38" s="9"/>
      <c r="C38" s="12"/>
      <c r="D38" s="30"/>
      <c r="E38" s="15"/>
      <c r="F38" s="57"/>
      <c r="G38" s="57"/>
      <c r="H38" s="72"/>
      <c r="I38" s="71"/>
      <c r="J38" s="65" t="str">
        <f t="shared" si="1"/>
        <v>....</v>
      </c>
      <c r="K38" s="25"/>
      <c r="L38" s="15"/>
      <c r="Q38" s="11"/>
    </row>
    <row r="39" spans="1:17" x14ac:dyDescent="0.3">
      <c r="A39" s="9"/>
      <c r="C39" s="12"/>
      <c r="D39" s="30"/>
      <c r="E39" s="15"/>
      <c r="F39" s="57"/>
      <c r="G39" s="57"/>
      <c r="H39" s="72"/>
      <c r="I39" s="71"/>
      <c r="J39" s="65" t="str">
        <f t="shared" si="1"/>
        <v>....</v>
      </c>
      <c r="K39" s="25"/>
      <c r="L39" s="15"/>
      <c r="Q39" s="11"/>
    </row>
    <row r="40" spans="1:17" x14ac:dyDescent="0.3">
      <c r="A40" s="9"/>
      <c r="C40" s="12"/>
      <c r="D40" s="30"/>
      <c r="E40" s="15"/>
      <c r="F40" s="57"/>
      <c r="G40" s="57"/>
      <c r="H40" s="72"/>
      <c r="I40" s="71"/>
      <c r="J40" s="65" t="str">
        <f t="shared" si="1"/>
        <v>....</v>
      </c>
      <c r="K40" s="25"/>
      <c r="L40" s="15"/>
      <c r="Q40" s="11"/>
    </row>
    <row r="41" spans="1:17" x14ac:dyDescent="0.3">
      <c r="A41" s="9"/>
      <c r="C41" s="12"/>
      <c r="D41" s="30"/>
      <c r="E41" s="15"/>
      <c r="F41" s="57"/>
      <c r="G41" s="57"/>
      <c r="H41" s="72"/>
      <c r="I41" s="71"/>
      <c r="J41" s="65" t="str">
        <f t="shared" si="1"/>
        <v>....</v>
      </c>
      <c r="K41" s="25"/>
      <c r="L41" s="15"/>
      <c r="Q41" s="11"/>
    </row>
    <row r="42" spans="1:17" x14ac:dyDescent="0.3">
      <c r="A42" s="9"/>
      <c r="B42" s="11"/>
      <c r="C42" s="12"/>
      <c r="H42" s="71"/>
      <c r="I42" s="71"/>
      <c r="J42" s="65" t="str">
        <f t="shared" si="1"/>
        <v>....</v>
      </c>
      <c r="Q42" s="11"/>
    </row>
    <row r="43" spans="1:17" x14ac:dyDescent="0.3">
      <c r="H43" s="71"/>
      <c r="I43" s="71"/>
    </row>
    <row r="44" spans="1:17" x14ac:dyDescent="0.3">
      <c r="H44" s="71"/>
      <c r="I44" s="71"/>
    </row>
  </sheetData>
  <phoneticPr fontId="6" type="noConversion"/>
  <pageMargins left="0.7" right="0.7" top="0.75" bottom="0.75" header="0.3" footer="0.3"/>
  <pageSetup paperSize="9"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0B5BF-85D4-414B-9392-21133E6BCC32}">
  <dimension ref="A1:K3"/>
  <sheetViews>
    <sheetView tabSelected="1" topLeftCell="F1" workbookViewId="0">
      <selection activeCell="H3" sqref="A1:H3"/>
    </sheetView>
  </sheetViews>
  <sheetFormatPr defaultColWidth="8.6640625" defaultRowHeight="14.4" x14ac:dyDescent="0.3"/>
  <cols>
    <col min="1" max="1" width="13.109375" customWidth="1"/>
    <col min="2" max="2" width="19.33203125" bestFit="1" customWidth="1"/>
    <col min="3" max="3" width="37.5546875" style="15" customWidth="1"/>
    <col min="4" max="4" width="18.109375" style="15" bestFit="1" customWidth="1"/>
    <col min="5" max="5" width="30.88671875" style="1" customWidth="1"/>
    <col min="6" max="6" width="26.6640625" style="1" bestFit="1" customWidth="1"/>
    <col min="7" max="7" width="46.44140625" style="1" customWidth="1"/>
    <col min="8" max="9" width="36" style="1" customWidth="1"/>
    <col min="10" max="10" width="10.109375" style="1" bestFit="1" customWidth="1"/>
    <col min="11" max="11" width="23.6640625" style="41" customWidth="1"/>
  </cols>
  <sheetData>
    <row r="1" spans="1:11" ht="43.2" x14ac:dyDescent="0.3">
      <c r="A1" s="153" t="s">
        <v>157</v>
      </c>
      <c r="B1" s="153" t="s">
        <v>75</v>
      </c>
      <c r="C1" s="50" t="s">
        <v>49</v>
      </c>
      <c r="D1" s="50" t="s">
        <v>158</v>
      </c>
      <c r="E1" s="148" t="s">
        <v>59</v>
      </c>
      <c r="F1" s="148" t="s">
        <v>60</v>
      </c>
      <c r="G1" s="148" t="s">
        <v>61</v>
      </c>
      <c r="H1" s="148" t="s">
        <v>62</v>
      </c>
      <c r="I1" s="94" t="s">
        <v>202</v>
      </c>
      <c r="J1" s="94" t="s">
        <v>84</v>
      </c>
      <c r="K1" s="95" t="s">
        <v>159</v>
      </c>
    </row>
    <row r="2" spans="1:11" ht="16.95" customHeight="1" x14ac:dyDescent="0.3">
      <c r="A2" s="153">
        <v>1</v>
      </c>
      <c r="B2" s="153" t="s">
        <v>218</v>
      </c>
      <c r="C2" s="52" t="str">
        <f>'2.1_EOV_EBV_STATUS'!I25</f>
        <v>Floating algal index</v>
      </c>
      <c r="D2" s="52" t="str">
        <f>'2.1_EOV_EBV_STATUS'!J25</f>
        <v>1.4 .15.MAC.EPI</v>
      </c>
      <c r="E2" s="148" t="s">
        <v>160</v>
      </c>
      <c r="F2" s="148" t="s">
        <v>232</v>
      </c>
      <c r="G2" s="148" t="s">
        <v>161</v>
      </c>
      <c r="H2" s="148" t="s">
        <v>162</v>
      </c>
      <c r="K2" s="42" t="s">
        <v>233</v>
      </c>
    </row>
    <row r="3" spans="1:11" x14ac:dyDescent="0.3">
      <c r="A3" s="153">
        <v>2</v>
      </c>
      <c r="B3" s="153" t="s">
        <v>218</v>
      </c>
      <c r="C3" s="52" t="str">
        <f>'2.1_EOV_EBV_STATUS'!I23</f>
        <v>Specific floating algal index</v>
      </c>
      <c r="D3" s="52" t="str">
        <f>'2.1_EOV_EBV_STATUS'!J23</f>
        <v>2.3 .13.MAC.EPI</v>
      </c>
      <c r="E3" s="148" t="s">
        <v>160</v>
      </c>
      <c r="F3" s="148" t="s">
        <v>232</v>
      </c>
      <c r="G3" s="148" t="s">
        <v>161</v>
      </c>
      <c r="H3" s="148" t="s">
        <v>162</v>
      </c>
      <c r="K3" s="41"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E6C05-3820-48F9-A4FB-5B1EDB78C7EF}">
  <dimension ref="A1:M5"/>
  <sheetViews>
    <sheetView topLeftCell="D1" zoomScale="80" zoomScaleNormal="80" workbookViewId="0">
      <pane ySplit="1" topLeftCell="A2" activePane="bottomLeft" state="frozen"/>
      <selection pane="bottomLeft" sqref="A1:L3"/>
    </sheetView>
  </sheetViews>
  <sheetFormatPr defaultColWidth="8.6640625" defaultRowHeight="14.4" x14ac:dyDescent="0.3"/>
  <cols>
    <col min="1" max="1" width="14.88671875" style="9" customWidth="1"/>
    <col min="2" max="2" width="18.6640625" bestFit="1" customWidth="1"/>
    <col min="3" max="3" width="27.109375" style="15" bestFit="1" customWidth="1"/>
    <col min="4" max="4" width="18.109375" style="15" bestFit="1" customWidth="1"/>
    <col min="5" max="5" width="26.109375" style="12" bestFit="1" customWidth="1"/>
    <col min="6" max="6" width="52" customWidth="1"/>
    <col min="7" max="8" width="25.6640625" style="1" customWidth="1"/>
    <col min="9" max="9" width="16.44140625" style="1" customWidth="1"/>
    <col min="10" max="11" width="25.6640625" style="1" customWidth="1"/>
    <col min="12" max="12" width="25.77734375" bestFit="1" customWidth="1"/>
    <col min="13" max="13" width="27.6640625" customWidth="1"/>
  </cols>
  <sheetData>
    <row r="1" spans="1:13" ht="54" x14ac:dyDescent="0.3">
      <c r="A1" t="s">
        <v>157</v>
      </c>
      <c r="B1" t="s">
        <v>75</v>
      </c>
      <c r="C1" s="24" t="s">
        <v>49</v>
      </c>
      <c r="D1" s="24" t="s">
        <v>158</v>
      </c>
      <c r="E1" s="93" t="s">
        <v>65</v>
      </c>
      <c r="F1" s="7" t="s">
        <v>66</v>
      </c>
      <c r="G1" s="6" t="s">
        <v>67</v>
      </c>
      <c r="H1" s="2" t="s">
        <v>68</v>
      </c>
      <c r="I1" s="6" t="s">
        <v>69</v>
      </c>
      <c r="J1" s="6" t="s">
        <v>70</v>
      </c>
      <c r="K1" s="6" t="s">
        <v>71</v>
      </c>
      <c r="L1" s="8" t="s">
        <v>163</v>
      </c>
      <c r="M1" s="8"/>
    </row>
    <row r="2" spans="1:13" ht="15.6" x14ac:dyDescent="0.3">
      <c r="A2">
        <f>'2.2_RS_Product_Requirements'!A2</f>
        <v>1</v>
      </c>
      <c r="B2" t="str">
        <f>'2.2_RS_Product_Requirements'!B2</f>
        <v>MAC</v>
      </c>
      <c r="C2" t="str">
        <f>'2.2_RS_Product_Requirements'!C2</f>
        <v>Floating algal index</v>
      </c>
      <c r="D2" t="str">
        <f>'2.2_RS_Product_Requirements'!D2</f>
        <v>1.4 .15.MAC.EPI</v>
      </c>
      <c r="E2" s="119">
        <v>2</v>
      </c>
      <c r="F2" s="115" t="s">
        <v>220</v>
      </c>
      <c r="G2" s="115" t="s">
        <v>261</v>
      </c>
      <c r="H2" s="115"/>
      <c r="I2" s="115"/>
      <c r="J2" s="116" t="s">
        <v>262</v>
      </c>
      <c r="K2" s="115" t="s">
        <v>265</v>
      </c>
      <c r="L2" s="117" t="s">
        <v>269</v>
      </c>
    </row>
    <row r="3" spans="1:13" ht="28.8" x14ac:dyDescent="0.3">
      <c r="A3">
        <f>'2.2_RS_Product_Requirements'!A3</f>
        <v>2</v>
      </c>
      <c r="B3" t="str">
        <f>'2.2_RS_Product_Requirements'!B3</f>
        <v>MAC</v>
      </c>
      <c r="C3" t="str">
        <f>'2.2_RS_Product_Requirements'!C3</f>
        <v>Specific floating algal index</v>
      </c>
      <c r="D3" t="str">
        <f>'2.2_RS_Product_Requirements'!D3</f>
        <v>2.3 .13.MAC.EPI</v>
      </c>
      <c r="E3" s="120" t="s">
        <v>264</v>
      </c>
      <c r="F3" s="118" t="s">
        <v>260</v>
      </c>
      <c r="G3" s="115" t="s">
        <v>261</v>
      </c>
      <c r="H3" s="115"/>
      <c r="I3" s="115"/>
      <c r="J3" s="115" t="s">
        <v>263</v>
      </c>
      <c r="K3" s="115" t="s">
        <v>266</v>
      </c>
      <c r="L3" s="115" t="s">
        <v>267</v>
      </c>
    </row>
    <row r="4" spans="1:13" s="30" customFormat="1" x14ac:dyDescent="0.3">
      <c r="C4" s="15"/>
      <c r="D4" s="15"/>
      <c r="E4" s="12"/>
      <c r="F4" s="28"/>
      <c r="G4" s="28"/>
      <c r="H4" s="28"/>
      <c r="I4" s="28"/>
      <c r="J4" s="28"/>
      <c r="K4" s="28"/>
    </row>
    <row r="5" spans="1:13" x14ac:dyDescent="0.3">
      <c r="A5"/>
      <c r="F5" s="28"/>
      <c r="L5" s="1"/>
    </row>
  </sheetData>
  <pageMargins left="0.7" right="0.7" top="0.75" bottom="0.75" header="0.3" footer="0.3"/>
  <pageSetup paperSize="9"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1E8FD-3542-433A-AF74-E8FABC65B765}">
  <dimension ref="A1:G15"/>
  <sheetViews>
    <sheetView workbookViewId="0">
      <selection activeCell="F9" sqref="F9"/>
    </sheetView>
  </sheetViews>
  <sheetFormatPr defaultColWidth="8.6640625" defaultRowHeight="19.2" customHeight="1" x14ac:dyDescent="0.3"/>
  <cols>
    <col min="1" max="1" width="9.109375" style="13" bestFit="1" customWidth="1"/>
    <col min="2" max="2" width="77.6640625" style="15" customWidth="1"/>
    <col min="3" max="3" width="29.109375" bestFit="1" customWidth="1"/>
    <col min="4" max="4" width="40.5546875" style="122" bestFit="1" customWidth="1"/>
    <col min="5" max="5" width="32.6640625" customWidth="1"/>
    <col min="6" max="6" width="50.33203125" bestFit="1" customWidth="1"/>
    <col min="7" max="7" width="22.33203125" customWidth="1"/>
    <col min="8" max="8" width="14.109375" bestFit="1" customWidth="1"/>
  </cols>
  <sheetData>
    <row r="1" spans="1:7" ht="19.2" customHeight="1" x14ac:dyDescent="0.3">
      <c r="A1" s="13" t="s">
        <v>204</v>
      </c>
      <c r="B1" s="15" t="s">
        <v>82</v>
      </c>
      <c r="C1" s="58" t="s">
        <v>203</v>
      </c>
      <c r="D1" s="121" t="s">
        <v>206</v>
      </c>
      <c r="E1" t="s">
        <v>77</v>
      </c>
      <c r="F1" t="s">
        <v>209</v>
      </c>
    </row>
    <row r="2" spans="1:7" ht="15" thickBot="1" x14ac:dyDescent="0.35">
      <c r="A2" s="62">
        <v>3</v>
      </c>
      <c r="B2" s="98" t="s">
        <v>224</v>
      </c>
      <c r="C2" s="57">
        <v>1</v>
      </c>
      <c r="D2" s="80" t="str">
        <f>'2.1_EOV_EBV_STATUS'!I25</f>
        <v>Floating algal index</v>
      </c>
      <c r="E2" s="80" t="str">
        <f>'2.1_EOV_EBV_STATUS'!J25</f>
        <v>1.4 .15.MAC.EPI</v>
      </c>
      <c r="F2" s="99" t="s">
        <v>214</v>
      </c>
    </row>
    <row r="3" spans="1:7" ht="24.6" thickBot="1" x14ac:dyDescent="0.35">
      <c r="A3" s="62">
        <v>4</v>
      </c>
      <c r="B3" s="98" t="s">
        <v>225</v>
      </c>
      <c r="C3" s="57">
        <v>2</v>
      </c>
      <c r="D3" s="100" t="str">
        <f>'2.1_EOV_EBV_STATUS'!I23</f>
        <v>Specific floating algal index</v>
      </c>
      <c r="E3" s="80" t="str">
        <f>'2.1_EOV_EBV_STATUS'!J23</f>
        <v>2.3 .13.MAC.EPI</v>
      </c>
      <c r="F3" s="97" t="s">
        <v>215</v>
      </c>
    </row>
    <row r="4" spans="1:7" ht="22.2" customHeight="1" x14ac:dyDescent="0.3">
      <c r="A4" s="62"/>
      <c r="B4" s="60"/>
      <c r="C4" s="57"/>
      <c r="D4" s="101"/>
      <c r="E4" s="72"/>
      <c r="F4" s="96"/>
    </row>
    <row r="5" spans="1:7" ht="16.8" customHeight="1" x14ac:dyDescent="0.3">
      <c r="A5" s="62"/>
      <c r="B5" s="60"/>
      <c r="C5" s="57"/>
      <c r="D5" s="80"/>
      <c r="E5" s="72"/>
      <c r="F5" s="63"/>
    </row>
    <row r="6" spans="1:7" ht="32.25" customHeight="1" x14ac:dyDescent="0.3"/>
    <row r="8" spans="1:7" ht="19.2" customHeight="1" x14ac:dyDescent="0.3">
      <c r="A8"/>
      <c r="B8" s="28"/>
      <c r="C8" s="57"/>
      <c r="D8" s="123"/>
      <c r="E8" s="72"/>
    </row>
    <row r="9" spans="1:7" ht="19.2" customHeight="1" x14ac:dyDescent="0.3">
      <c r="C9" s="57"/>
      <c r="D9" s="123"/>
    </row>
    <row r="10" spans="1:7" ht="19.2" customHeight="1" x14ac:dyDescent="0.3">
      <c r="E10" s="11"/>
    </row>
    <row r="11" spans="1:7" ht="14.4" x14ac:dyDescent="0.3"/>
    <row r="12" spans="1:7" ht="14.4" x14ac:dyDescent="0.3"/>
    <row r="13" spans="1:7" ht="14.4" x14ac:dyDescent="0.3">
      <c r="E13" s="15"/>
    </row>
    <row r="14" spans="1:7" s="34" customFormat="1" ht="15.6" x14ac:dyDescent="0.3">
      <c r="A14" s="32"/>
      <c r="B14" s="15"/>
      <c r="D14" s="124"/>
      <c r="E14" s="15"/>
      <c r="F14"/>
      <c r="G14"/>
    </row>
    <row r="15" spans="1:7" s="34" customFormat="1" ht="19.2" customHeight="1" x14ac:dyDescent="0.3">
      <c r="A15" s="32"/>
      <c r="B15" s="33"/>
      <c r="D15" s="124"/>
    </row>
  </sheetData>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BC7DE-E9E5-4FE7-A9E5-5C68758652E6}">
  <dimension ref="A1:F3"/>
  <sheetViews>
    <sheetView workbookViewId="0">
      <selection activeCell="D10" sqref="D10"/>
    </sheetView>
  </sheetViews>
  <sheetFormatPr defaultRowHeight="14.4" x14ac:dyDescent="0.3"/>
  <cols>
    <col min="2" max="2" width="42.88671875" customWidth="1"/>
    <col min="3" max="3" width="26.21875" customWidth="1"/>
    <col min="4" max="4" width="27.5546875" customWidth="1"/>
    <col min="5" max="5" width="29.88671875" customWidth="1"/>
    <col min="6" max="6" width="16.6640625" style="1" customWidth="1"/>
  </cols>
  <sheetData>
    <row r="1" spans="1:6" s="1" customFormat="1" ht="36" x14ac:dyDescent="0.3">
      <c r="A1" s="149" t="s">
        <v>157</v>
      </c>
      <c r="B1" s="149" t="s">
        <v>82</v>
      </c>
      <c r="C1" s="150" t="s">
        <v>205</v>
      </c>
      <c r="D1" s="151" t="s">
        <v>209</v>
      </c>
      <c r="E1" s="152" t="s">
        <v>210</v>
      </c>
      <c r="F1" s="152" t="s">
        <v>211</v>
      </c>
    </row>
    <row r="2" spans="1:6" ht="115.2" x14ac:dyDescent="0.3">
      <c r="A2" s="108">
        <v>5</v>
      </c>
      <c r="B2" s="132" t="s">
        <v>226</v>
      </c>
      <c r="C2" s="57" t="s">
        <v>235</v>
      </c>
      <c r="D2" s="132" t="s">
        <v>216</v>
      </c>
      <c r="E2" s="148" t="s">
        <v>271</v>
      </c>
      <c r="F2" s="148" t="s">
        <v>270</v>
      </c>
    </row>
    <row r="3" spans="1:6" ht="115.2" x14ac:dyDescent="0.3">
      <c r="A3" s="108">
        <v>6</v>
      </c>
      <c r="B3" s="132" t="s">
        <v>227</v>
      </c>
      <c r="C3" s="57" t="s">
        <v>235</v>
      </c>
      <c r="D3" s="132" t="s">
        <v>217</v>
      </c>
      <c r="E3" s="148" t="s">
        <v>271</v>
      </c>
      <c r="F3" s="148" t="s">
        <v>270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08CF3-4E69-4AE7-B3A6-DFDFD19C6117}">
  <dimension ref="A1:A4"/>
  <sheetViews>
    <sheetView workbookViewId="0">
      <selection activeCell="H3" sqref="H3"/>
    </sheetView>
  </sheetViews>
  <sheetFormatPr defaultColWidth="8.6640625" defaultRowHeight="14.4" x14ac:dyDescent="0.3"/>
  <cols>
    <col min="1" max="1" width="78.44140625" customWidth="1"/>
  </cols>
  <sheetData>
    <row r="1" spans="1:1" s="1" customFormat="1" ht="57.6" x14ac:dyDescent="0.3">
      <c r="A1" s="10" t="s">
        <v>164</v>
      </c>
    </row>
    <row r="2" spans="1:1" s="1" customFormat="1" ht="57.6" x14ac:dyDescent="0.3">
      <c r="A2" s="10" t="s">
        <v>164</v>
      </c>
    </row>
    <row r="3" spans="1:1" s="1" customFormat="1" ht="57.6" x14ac:dyDescent="0.3">
      <c r="A3" s="10" t="s">
        <v>164</v>
      </c>
    </row>
    <row r="4" spans="1:1" s="1" customFormat="1" ht="28.8" x14ac:dyDescent="0.3">
      <c r="A4" s="1" t="s">
        <v>165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0CD9BF0C2F534AAB3D40AB6E0E4C3D" ma:contentTypeVersion="16" ma:contentTypeDescription="Create a new document." ma:contentTypeScope="" ma:versionID="68d5889c77b9ece6e41234d0f75077c8">
  <xsd:schema xmlns:xsd="http://www.w3.org/2001/XMLSchema" xmlns:xs="http://www.w3.org/2001/XMLSchema" xmlns:p="http://schemas.microsoft.com/office/2006/metadata/properties" xmlns:ns2="d298337b-000c-4adb-8cc7-8a0ee239c108" xmlns:ns3="20e4f7c7-0b41-42f5-abc0-00d5b4fcd6bf" targetNamespace="http://schemas.microsoft.com/office/2006/metadata/properties" ma:root="true" ma:fieldsID="65412543ab1f05ba1c2a4be9301687a6" ns2:_="" ns3:_="">
    <xsd:import namespace="d298337b-000c-4adb-8cc7-8a0ee239c108"/>
    <xsd:import namespace="20e4f7c7-0b41-42f5-abc0-00d5b4fcd6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98337b-000c-4adb-8cc7-8a0ee239c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e7cb688-3852-4548-9408-88b293ba726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0e4f7c7-0b41-42f5-abc0-00d5b4fcd6b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94d3b24-0f95-4f89-8177-d2ab9eca85e1}" ma:internalName="TaxCatchAll" ma:showField="CatchAllData" ma:web="20e4f7c7-0b41-42f5-abc0-00d5b4fcd6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e4f7c7-0b41-42f5-abc0-00d5b4fcd6bf">
      <UserInfo>
        <DisplayName>ESA-BIODIVERSITY Members</DisplayName>
        <AccountId>7</AccountId>
        <AccountType/>
      </UserInfo>
    </SharedWithUsers>
    <lcf76f155ced4ddcb4097134ff3c332f xmlns="d298337b-000c-4adb-8cc7-8a0ee239c108">
      <Terms xmlns="http://schemas.microsoft.com/office/infopath/2007/PartnerControls"/>
    </lcf76f155ced4ddcb4097134ff3c332f>
    <TaxCatchAll xmlns="20e4f7c7-0b41-42f5-abc0-00d5b4fcd6bf" xsi:nil="true"/>
  </documentManagement>
</p:properties>
</file>

<file path=customXml/itemProps1.xml><?xml version="1.0" encoding="utf-8"?>
<ds:datastoreItem xmlns:ds="http://schemas.openxmlformats.org/officeDocument/2006/customXml" ds:itemID="{0A7CE407-11FB-4EDD-AD3D-344BA2DC8A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98337b-000c-4adb-8cc7-8a0ee239c108"/>
    <ds:schemaRef ds:uri="20e4f7c7-0b41-42f5-abc0-00d5b4fcd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10ABAE-FE20-46BD-83CF-0E5877877B4F}">
  <ds:schemaRefs>
    <ds:schemaRef ds:uri="http://schemas.microsoft.com/sharepoint/v3/contenttype/forms"/>
  </ds:schemaRefs>
</ds:datastoreItem>
</file>

<file path=customXml/itemProps3.xml><?xml version="1.0" encoding="utf-8"?>
<ds:datastoreItem xmlns:ds="http://schemas.openxmlformats.org/officeDocument/2006/customXml" ds:itemID="{15DF5F89-38B7-436A-9AE5-AE563F9C6748}">
  <ds:schemaRefs>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elements/1.1/"/>
    <ds:schemaRef ds:uri="20e4f7c7-0b41-42f5-abc0-00d5b4fcd6bf"/>
    <ds:schemaRef ds:uri="http://schemas.microsoft.com/office/2006/documentManagement/types"/>
    <ds:schemaRef ds:uri="d298337b-000c-4adb-8cc7-8a0ee239c10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version</vt:lpstr>
      <vt:lpstr>EOV_EBV_STATUS_TEMPLATE</vt:lpstr>
      <vt:lpstr>Instructions_notes</vt:lpstr>
      <vt:lpstr>references</vt:lpstr>
      <vt:lpstr>1_Scientific questions policy</vt:lpstr>
      <vt:lpstr>2.1_EOV_EBV_STATUS</vt:lpstr>
      <vt:lpstr>2.2_RS_Product_Requirements</vt:lpstr>
      <vt:lpstr>2.3_Algorithm_req_in_val</vt:lpstr>
      <vt:lpstr>3.1_change</vt:lpstr>
      <vt:lpstr>3.2_direct drivers</vt:lpstr>
      <vt:lpstr>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Martinez Vicente</dc:creator>
  <cp:keywords/>
  <dc:description/>
  <cp:lastModifiedBy>Victor Martinez Vicente</cp:lastModifiedBy>
  <cp:revision/>
  <dcterms:created xsi:type="dcterms:W3CDTF">2022-01-11T14:36:23Z</dcterms:created>
  <dcterms:modified xsi:type="dcterms:W3CDTF">2023-02-07T13:55:27Z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0x010100230CD9BF0C2F534AAB3D40AB6E0E4C3D</vt:lpwstr>
  </property>
  <property fmtid="{D5CDD505-2E9C-101B-9397-08002B2CF9AE}" pid="3" name="MediaServiceImageTags">
    <vt:lpwstr/>
  </property>
</Properties>
</file>