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30" windowWidth="24900" windowHeight="11080" activeTab="3"/>
  </bookViews>
  <sheets>
    <sheet name="Arkusz1" sheetId="1" r:id="rId1"/>
    <sheet name="Arkusz2" sheetId="2" r:id="rId2"/>
    <sheet name="Arkusz3" sheetId="3" r:id="rId3"/>
    <sheet name="Arkusz4" sheetId="4" r:id="rId4"/>
  </sheets>
  <calcPr calcId="144525"/>
</workbook>
</file>

<file path=xl/calcChain.xml><?xml version="1.0" encoding="utf-8"?>
<calcChain xmlns="http://schemas.openxmlformats.org/spreadsheetml/2006/main">
  <c r="W27" i="4" l="1"/>
  <c r="W28" i="4"/>
  <c r="W29" i="4"/>
  <c r="W26" i="4"/>
  <c r="W15" i="4"/>
  <c r="W16" i="4"/>
  <c r="W17" i="4"/>
  <c r="W14" i="4"/>
  <c r="D15" i="4"/>
  <c r="D16" i="4"/>
  <c r="D17" i="4"/>
  <c r="D14" i="4"/>
  <c r="E15" i="4"/>
  <c r="E16" i="4"/>
  <c r="E17" i="4"/>
  <c r="E14" i="4"/>
  <c r="U27" i="4" l="1"/>
  <c r="U28" i="4"/>
  <c r="U29" i="4"/>
  <c r="U26" i="4"/>
  <c r="Q26" i="4"/>
  <c r="T29" i="4"/>
  <c r="T28" i="4"/>
  <c r="T27" i="4"/>
  <c r="T26" i="4"/>
  <c r="P26" i="4"/>
  <c r="F15" i="4"/>
  <c r="F16" i="4"/>
  <c r="F17" i="4"/>
  <c r="F14" i="4"/>
  <c r="U15" i="4"/>
  <c r="U16" i="4"/>
  <c r="U17" i="4"/>
  <c r="U14" i="4"/>
  <c r="Q14" i="4"/>
  <c r="T15" i="4"/>
  <c r="T16" i="4"/>
  <c r="T17" i="4"/>
  <c r="T14" i="4"/>
  <c r="P14" i="4"/>
  <c r="M29" i="4"/>
  <c r="M28" i="4"/>
  <c r="M27" i="4"/>
  <c r="M26" i="4"/>
  <c r="H28" i="4"/>
  <c r="H29" i="4"/>
  <c r="H27" i="4"/>
  <c r="H26" i="4"/>
  <c r="Q29" i="4"/>
  <c r="P29" i="4"/>
  <c r="Q28" i="4"/>
  <c r="P28" i="4"/>
  <c r="Q27" i="4"/>
  <c r="P27" i="4"/>
  <c r="W26" i="1"/>
  <c r="P15" i="4" l="1"/>
  <c r="P16" i="4"/>
  <c r="P17" i="4"/>
  <c r="Q15" i="4"/>
  <c r="Q16" i="4"/>
  <c r="Q17" i="4"/>
  <c r="M17" i="4"/>
  <c r="M16" i="4"/>
  <c r="M15" i="4"/>
  <c r="M14" i="4"/>
  <c r="H17" i="4"/>
  <c r="H16" i="4"/>
  <c r="H15" i="4"/>
  <c r="H14" i="4"/>
  <c r="R131" i="1" l="1"/>
  <c r="R132" i="1"/>
  <c r="Q131" i="1"/>
  <c r="S131" i="1" s="1"/>
  <c r="Q132" i="1"/>
  <c r="V131" i="1"/>
  <c r="V132" i="1"/>
  <c r="Q130" i="1"/>
  <c r="U131" i="1"/>
  <c r="U132" i="1"/>
  <c r="U130" i="1"/>
  <c r="N131" i="1"/>
  <c r="W131" i="1" s="1"/>
  <c r="N132" i="1"/>
  <c r="W132" i="1" s="1"/>
  <c r="N130" i="1"/>
  <c r="S132" i="1" l="1"/>
  <c r="U119" i="1"/>
  <c r="U120" i="1"/>
  <c r="U121" i="1"/>
  <c r="U122" i="1"/>
  <c r="U123" i="1"/>
  <c r="Q119" i="1"/>
  <c r="Q120" i="1"/>
  <c r="Q121" i="1"/>
  <c r="Q122" i="1"/>
  <c r="Q123" i="1"/>
  <c r="V130" i="1"/>
  <c r="V133" i="1" s="1"/>
  <c r="R130" i="1"/>
  <c r="R133" i="1" s="1"/>
  <c r="N119" i="1"/>
  <c r="N120" i="1"/>
  <c r="N121" i="1"/>
  <c r="N122" i="1"/>
  <c r="N123" i="1"/>
  <c r="V123" i="1"/>
  <c r="R123" i="1"/>
  <c r="V122" i="1"/>
  <c r="R122" i="1"/>
  <c r="V121" i="1"/>
  <c r="R121" i="1"/>
  <c r="V120" i="1"/>
  <c r="R120" i="1"/>
  <c r="V119" i="1"/>
  <c r="R119" i="1"/>
  <c r="W121" i="1" l="1"/>
  <c r="R124" i="1"/>
  <c r="V124" i="1"/>
  <c r="S130" i="1"/>
  <c r="S133" i="1" s="1"/>
  <c r="S122" i="1"/>
  <c r="W130" i="1"/>
  <c r="W133" i="1" s="1"/>
  <c r="S119" i="1"/>
  <c r="S123" i="1"/>
  <c r="W122" i="1"/>
  <c r="W120" i="1"/>
  <c r="W119" i="1"/>
  <c r="W124" i="1" s="1"/>
  <c r="S121" i="1"/>
  <c r="W123" i="1"/>
  <c r="S120" i="1"/>
  <c r="U109" i="1"/>
  <c r="U110" i="1"/>
  <c r="U111" i="1"/>
  <c r="U112" i="1"/>
  <c r="U113" i="1"/>
  <c r="Q109" i="1"/>
  <c r="Q110" i="1"/>
  <c r="Q111" i="1"/>
  <c r="Q112" i="1"/>
  <c r="Q113" i="1"/>
  <c r="N109" i="1"/>
  <c r="N110" i="1"/>
  <c r="N111" i="1"/>
  <c r="N112" i="1"/>
  <c r="N113" i="1"/>
  <c r="V113" i="1"/>
  <c r="R113" i="1"/>
  <c r="V112" i="1"/>
  <c r="R112" i="1"/>
  <c r="V111" i="1"/>
  <c r="R111" i="1"/>
  <c r="V110" i="1"/>
  <c r="R110" i="1"/>
  <c r="V109" i="1"/>
  <c r="R109" i="1"/>
  <c r="R114" i="1" s="1"/>
  <c r="V100" i="1"/>
  <c r="U100" i="1"/>
  <c r="U101" i="1"/>
  <c r="U102" i="1"/>
  <c r="U103" i="1"/>
  <c r="U104" i="1"/>
  <c r="R100" i="1"/>
  <c r="Q100" i="1"/>
  <c r="Q101" i="1"/>
  <c r="Q102" i="1"/>
  <c r="Q103" i="1"/>
  <c r="Q104" i="1"/>
  <c r="N100" i="1"/>
  <c r="W100" i="1" s="1"/>
  <c r="N101" i="1"/>
  <c r="N102" i="1"/>
  <c r="N103" i="1"/>
  <c r="N104" i="1"/>
  <c r="S124" i="1" l="1"/>
  <c r="V114" i="1"/>
  <c r="S100" i="1"/>
  <c r="S112" i="1"/>
  <c r="W112" i="1"/>
  <c r="S113" i="1"/>
  <c r="S110" i="1"/>
  <c r="S111" i="1"/>
  <c r="S109" i="1"/>
  <c r="W109" i="1"/>
  <c r="W111" i="1"/>
  <c r="W110" i="1"/>
  <c r="W113" i="1"/>
  <c r="V104" i="1"/>
  <c r="R104" i="1"/>
  <c r="V103" i="1"/>
  <c r="R103" i="1"/>
  <c r="V102" i="1"/>
  <c r="R102" i="1"/>
  <c r="W102" i="1"/>
  <c r="V101" i="1"/>
  <c r="R101" i="1"/>
  <c r="U91" i="1"/>
  <c r="U92" i="1"/>
  <c r="U93" i="1"/>
  <c r="U94" i="1"/>
  <c r="V91" i="1"/>
  <c r="R91" i="1"/>
  <c r="Q91" i="1"/>
  <c r="Q92" i="1"/>
  <c r="Q93" i="1"/>
  <c r="Q94" i="1"/>
  <c r="N91" i="1"/>
  <c r="W35" i="1"/>
  <c r="N92" i="1"/>
  <c r="N93" i="1"/>
  <c r="N94" i="1"/>
  <c r="V94" i="1"/>
  <c r="R94" i="1"/>
  <c r="V93" i="1"/>
  <c r="R93" i="1"/>
  <c r="V92" i="1"/>
  <c r="R92" i="1"/>
  <c r="V105" i="1" l="1"/>
  <c r="R105" i="1"/>
  <c r="W114" i="1"/>
  <c r="S114" i="1"/>
  <c r="R95" i="1"/>
  <c r="V95" i="1"/>
  <c r="S94" i="1"/>
  <c r="W103" i="1"/>
  <c r="W91" i="1"/>
  <c r="S104" i="1"/>
  <c r="S91" i="1"/>
  <c r="S101" i="1"/>
  <c r="S102" i="1"/>
  <c r="W101" i="1"/>
  <c r="S103" i="1"/>
  <c r="W104" i="1"/>
  <c r="W93" i="1"/>
  <c r="W92" i="1"/>
  <c r="W94" i="1"/>
  <c r="S93" i="1"/>
  <c r="S92" i="1"/>
  <c r="W57" i="1"/>
  <c r="W58" i="1"/>
  <c r="W59" i="1"/>
  <c r="W60" i="1"/>
  <c r="W56" i="1"/>
  <c r="Y48" i="1"/>
  <c r="Y49" i="1"/>
  <c r="Y50" i="1"/>
  <c r="Y51" i="1"/>
  <c r="Y47" i="1"/>
  <c r="X48" i="1"/>
  <c r="X49" i="1"/>
  <c r="X50" i="1"/>
  <c r="X51" i="1"/>
  <c r="X47" i="1"/>
  <c r="U49" i="1"/>
  <c r="U47" i="1"/>
  <c r="S105" i="1" l="1"/>
  <c r="W105" i="1"/>
  <c r="S95" i="1"/>
  <c r="W95" i="1"/>
  <c r="Y52" i="1"/>
  <c r="S35" i="1"/>
  <c r="O34" i="1" l="1"/>
  <c r="N19" i="3"/>
  <c r="N20" i="3"/>
  <c r="N21" i="3"/>
  <c r="N22" i="3"/>
  <c r="N23" i="3"/>
  <c r="N24" i="3"/>
  <c r="N25" i="3"/>
  <c r="N26" i="3"/>
  <c r="N18" i="3"/>
  <c r="Z19" i="1" l="1"/>
  <c r="AC19" i="1"/>
  <c r="V6" i="1"/>
  <c r="Z6" i="1" s="1"/>
  <c r="V7" i="1"/>
  <c r="Z7" i="1" s="1"/>
  <c r="Y7" i="1"/>
  <c r="Y6" i="1"/>
  <c r="U48" i="1" l="1"/>
  <c r="U50" i="1"/>
  <c r="U51" i="1"/>
  <c r="O35" i="1"/>
  <c r="O36" i="1"/>
  <c r="O37" i="1"/>
  <c r="Q36" i="1"/>
  <c r="Q37" i="1"/>
  <c r="Q35" i="1"/>
  <c r="T47" i="1"/>
  <c r="T48" i="1"/>
  <c r="T49" i="1"/>
  <c r="T50" i="1"/>
  <c r="T51" i="1"/>
  <c r="P44" i="1"/>
  <c r="P45" i="1"/>
  <c r="P46" i="1"/>
  <c r="P47" i="1"/>
  <c r="Z47" i="1" s="1"/>
  <c r="P48" i="1"/>
  <c r="Z48" i="1" s="1"/>
  <c r="P49" i="1"/>
  <c r="Z49" i="1" s="1"/>
  <c r="P50" i="1"/>
  <c r="Z50" i="1" s="1"/>
  <c r="P51" i="1"/>
  <c r="Z51" i="1" s="1"/>
  <c r="P43" i="1"/>
  <c r="Z52" i="1" l="1"/>
  <c r="V50" i="1"/>
  <c r="V49" i="1"/>
  <c r="V47" i="1"/>
  <c r="V51" i="1"/>
  <c r="V48" i="1"/>
  <c r="M46" i="1"/>
  <c r="Q46" i="1" s="1"/>
  <c r="M47" i="1"/>
  <c r="N47" i="1" s="1"/>
  <c r="M48" i="1"/>
  <c r="Q48" i="1" s="1"/>
  <c r="M49" i="1"/>
  <c r="Q49" i="1" s="1"/>
  <c r="M50" i="1"/>
  <c r="Q50" i="1" s="1"/>
  <c r="M51" i="1"/>
  <c r="Q51" i="1" s="1"/>
  <c r="M44" i="1"/>
  <c r="Q44" i="1" s="1"/>
  <c r="M45" i="1"/>
  <c r="Q45" i="1" s="1"/>
  <c r="M43" i="1"/>
  <c r="N43" i="1" s="1"/>
  <c r="M13" i="1"/>
  <c r="N44" i="1" l="1"/>
  <c r="V52" i="1"/>
  <c r="N46" i="1"/>
  <c r="N50" i="1"/>
  <c r="N45" i="1"/>
  <c r="N51" i="1"/>
  <c r="Q47" i="1"/>
  <c r="N49" i="1"/>
  <c r="N48" i="1"/>
  <c r="Q43" i="1"/>
  <c r="AC27" i="1"/>
  <c r="AC26" i="1"/>
  <c r="AB25" i="1"/>
  <c r="AB28" i="1" s="1"/>
  <c r="AA25" i="1"/>
  <c r="AA28" i="1" s="1"/>
  <c r="AB24" i="1"/>
  <c r="AB29" i="1" s="1"/>
  <c r="AA24" i="1"/>
  <c r="AA29" i="1" s="1"/>
  <c r="Z27" i="1"/>
  <c r="Z26" i="1"/>
  <c r="Y25" i="1"/>
  <c r="Y28" i="1" s="1"/>
  <c r="X25" i="1"/>
  <c r="X28" i="1" s="1"/>
  <c r="Y24" i="1"/>
  <c r="Y29" i="1" s="1"/>
  <c r="X24" i="1"/>
  <c r="X29" i="1" s="1"/>
  <c r="W27" i="1"/>
  <c r="V25" i="1"/>
  <c r="V28" i="1" s="1"/>
  <c r="V24" i="1"/>
  <c r="V29" i="1" s="1"/>
  <c r="AC29" i="1" l="1"/>
  <c r="AC28" i="1"/>
  <c r="Z29" i="1"/>
  <c r="Z28" i="1"/>
  <c r="W29" i="1"/>
  <c r="W28" i="1"/>
  <c r="U27" i="1"/>
  <c r="U26" i="1"/>
  <c r="T25" i="1"/>
  <c r="T28" i="1" s="1"/>
  <c r="S25" i="1"/>
  <c r="S28" i="1" s="1"/>
  <c r="T24" i="1"/>
  <c r="T29" i="1" s="1"/>
  <c r="S24" i="1"/>
  <c r="S29" i="1" s="1"/>
  <c r="U19" i="1"/>
  <c r="R27" i="1"/>
  <c r="R26" i="1"/>
  <c r="R19" i="1"/>
  <c r="Q24" i="1"/>
  <c r="Q29" i="1" s="1"/>
  <c r="Q25" i="1"/>
  <c r="Q28" i="1" s="1"/>
  <c r="P25" i="1"/>
  <c r="P28" i="1" s="1"/>
  <c r="P24" i="1"/>
  <c r="P29" i="1" s="1"/>
  <c r="O26" i="1"/>
  <c r="O27" i="1"/>
  <c r="O19" i="1"/>
  <c r="M25" i="1"/>
  <c r="M28" i="1" s="1"/>
  <c r="M24" i="1"/>
  <c r="M29" i="1" s="1"/>
  <c r="N24" i="1"/>
  <c r="N29" i="1" s="1"/>
  <c r="N25" i="1"/>
  <c r="N28" i="1" s="1"/>
  <c r="R29" i="1" l="1"/>
  <c r="O29" i="1"/>
  <c r="O28" i="1"/>
  <c r="R28" i="1"/>
  <c r="U29" i="1"/>
  <c r="U28" i="1"/>
  <c r="U52" i="1"/>
</calcChain>
</file>

<file path=xl/sharedStrings.xml><?xml version="1.0" encoding="utf-8"?>
<sst xmlns="http://schemas.openxmlformats.org/spreadsheetml/2006/main" count="205" uniqueCount="70">
  <si>
    <t>A</t>
  </si>
  <si>
    <t>Ix</t>
  </si>
  <si>
    <t>Iy</t>
  </si>
  <si>
    <t>Wx</t>
  </si>
  <si>
    <t>Wy</t>
  </si>
  <si>
    <t>cm2</t>
  </si>
  <si>
    <t>cm4</t>
  </si>
  <si>
    <t>cm3</t>
  </si>
  <si>
    <t>cm</t>
  </si>
  <si>
    <t>60x40x2</t>
  </si>
  <si>
    <t>H</t>
  </si>
  <si>
    <t>B</t>
  </si>
  <si>
    <t>xs</t>
  </si>
  <si>
    <t>ys</t>
  </si>
  <si>
    <t>ymax</t>
  </si>
  <si>
    <t>xmax</t>
  </si>
  <si>
    <t>diff</t>
  </si>
  <si>
    <t>60x35x1</t>
  </si>
  <si>
    <t>Zap</t>
  </si>
  <si>
    <t>80x35x1</t>
  </si>
  <si>
    <t>100x35x1</t>
  </si>
  <si>
    <t>120x35x1</t>
  </si>
  <si>
    <t>200x35x1</t>
  </si>
  <si>
    <t>Profil 60x40x2</t>
  </si>
  <si>
    <t>E</t>
  </si>
  <si>
    <t>GPa</t>
  </si>
  <si>
    <t>L</t>
  </si>
  <si>
    <t>kN</t>
  </si>
  <si>
    <t>MPa</t>
  </si>
  <si>
    <t>ZAPROM 60x40x2</t>
  </si>
  <si>
    <t>Sila krytyczna</t>
  </si>
  <si>
    <t>Profil 60x40x2, L = 1,8 m</t>
  </si>
  <si>
    <t>Siatka</t>
  </si>
  <si>
    <t xml:space="preserve">Liczba el. </t>
  </si>
  <si>
    <t>Liczba wiecholkow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</si>
  <si>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cr,2</t>
    </r>
    <r>
      <rPr>
        <sz val="11"/>
        <color theme="1"/>
        <rFont val="Calibri"/>
        <family val="2"/>
        <charset val="238"/>
        <scheme val="minor"/>
      </rPr>
      <t xml:space="preserve"> (pełne wiązanie)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</si>
  <si>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cr,1</t>
    </r>
    <r>
      <rPr>
        <sz val="11"/>
        <color theme="1"/>
        <rFont val="Calibri"/>
        <family val="2"/>
        <charset val="238"/>
        <scheme val="minor"/>
      </rPr>
      <t xml:space="preserve"> (brak wiązania)</t>
    </r>
  </si>
  <si>
    <r>
      <rPr>
        <sz val="11"/>
        <color theme="1"/>
        <rFont val="Calibri"/>
        <family val="2"/>
        <charset val="238"/>
      </rPr>
      <t>σ</t>
    </r>
    <r>
      <rPr>
        <vertAlign val="subscript"/>
        <sz val="11"/>
        <color theme="1"/>
        <rFont val="Calibri"/>
        <family val="2"/>
        <charset val="238"/>
        <scheme val="minor"/>
      </rPr>
      <t>cr,1</t>
    </r>
    <r>
      <rPr>
        <sz val="11"/>
        <color theme="1"/>
        <rFont val="Calibri"/>
        <family val="2"/>
        <charset val="238"/>
        <scheme val="minor"/>
      </rPr>
      <t xml:space="preserve"> (brak wiązania)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</si>
  <si>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cr,MES</t>
    </r>
  </si>
  <si>
    <r>
      <rPr>
        <sz val="11"/>
        <color theme="1"/>
        <rFont val="Calibri"/>
        <family val="2"/>
        <charset val="238"/>
      </rPr>
      <t>σ</t>
    </r>
    <r>
      <rPr>
        <vertAlign val="subscript"/>
        <sz val="11"/>
        <color theme="1"/>
        <rFont val="Calibri"/>
        <family val="2"/>
        <charset val="238"/>
        <scheme val="minor"/>
      </rPr>
      <t>cr,MES</t>
    </r>
  </si>
  <si>
    <r>
      <rPr>
        <sz val="11"/>
        <color theme="1"/>
        <rFont val="Calibri"/>
        <family val="2"/>
        <charset val="238"/>
      </rPr>
      <t>σ</t>
    </r>
    <r>
      <rPr>
        <vertAlign val="subscript"/>
        <sz val="11"/>
        <color theme="1"/>
        <rFont val="Calibri"/>
        <family val="2"/>
        <charset val="238"/>
        <scheme val="minor"/>
      </rPr>
      <t>cr,t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</si>
  <si>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cr,t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</si>
  <si>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cr,t</t>
    </r>
    <r>
      <rPr>
        <sz val="11"/>
        <color theme="1"/>
        <rFont val="Calibri"/>
        <family val="2"/>
        <charset val="238"/>
        <scheme val="minor"/>
      </rPr>
      <t xml:space="preserve"> / F</t>
    </r>
    <r>
      <rPr>
        <vertAlign val="subscript"/>
        <sz val="11"/>
        <color theme="1"/>
        <rFont val="Calibri"/>
        <family val="2"/>
        <charset val="238"/>
        <scheme val="minor"/>
      </rPr>
      <t>cr,MES</t>
    </r>
    <r>
      <rPr>
        <sz val="11"/>
        <color theme="1"/>
        <rFont val="Calibri"/>
        <family val="2"/>
        <charset val="238"/>
        <scheme val="minor"/>
      </rPr>
      <t xml:space="preserve"> -1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</si>
  <si>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cr,1</t>
    </r>
    <r>
      <rPr>
        <sz val="11"/>
        <color theme="1"/>
        <rFont val="Calibri"/>
        <family val="2"/>
        <charset val="238"/>
        <scheme val="minor"/>
      </rPr>
      <t xml:space="preserve"> / F</t>
    </r>
    <r>
      <rPr>
        <vertAlign val="subscript"/>
        <sz val="11"/>
        <color theme="1"/>
        <rFont val="Calibri"/>
        <family val="2"/>
        <charset val="238"/>
        <scheme val="minor"/>
      </rPr>
      <t>cr,MES</t>
    </r>
    <r>
      <rPr>
        <sz val="11"/>
        <color theme="1"/>
        <rFont val="Calibri"/>
        <family val="2"/>
        <charset val="238"/>
        <scheme val="minor"/>
      </rPr>
      <t xml:space="preserve"> -1</t>
    </r>
  </si>
  <si>
    <r>
      <rPr>
        <sz val="11"/>
        <color theme="1"/>
        <rFont val="Calibri"/>
        <family val="2"/>
        <charset val="238"/>
      </rPr>
      <t>σ</t>
    </r>
    <r>
      <rPr>
        <vertAlign val="subscript"/>
        <sz val="11"/>
        <color theme="1"/>
        <rFont val="Calibri"/>
        <family val="2"/>
        <charset val="238"/>
        <scheme val="minor"/>
      </rPr>
      <t>cr,2</t>
    </r>
    <r>
      <rPr>
        <sz val="11"/>
        <color theme="1"/>
        <rFont val="Calibri"/>
        <family val="2"/>
        <charset val="238"/>
        <scheme val="minor"/>
      </rPr>
      <t xml:space="preserve"> (brak wiązania)</t>
    </r>
  </si>
  <si>
    <t>avg.</t>
  </si>
  <si>
    <t>Profil 60x35x1</t>
  </si>
  <si>
    <t>Profil 80x35x1</t>
  </si>
  <si>
    <t>ZAPROM 80x35x1</t>
  </si>
  <si>
    <t>ZAPROM 60x35x1</t>
  </si>
  <si>
    <t>local buckling</t>
  </si>
  <si>
    <t>Profil 100x35x1</t>
  </si>
  <si>
    <t>ZAPROM 100x35x1</t>
  </si>
  <si>
    <t>mixed b.</t>
  </si>
  <si>
    <t>local b.</t>
  </si>
  <si>
    <t>Profil 120x35x1</t>
  </si>
  <si>
    <t>ZAPROM 120x35x1</t>
  </si>
  <si>
    <t>Profil 200x35x1</t>
  </si>
  <si>
    <t>Profil 1B</t>
  </si>
  <si>
    <t>Profil 1A (brak wiązania)</t>
  </si>
  <si>
    <t>Profil 1A (pełne wiązanie)</t>
  </si>
  <si>
    <t>ZAPROM 200x35x1</t>
  </si>
  <si>
    <t>s</t>
  </si>
  <si>
    <t>umax</t>
  </si>
  <si>
    <t>Fmax</t>
  </si>
  <si>
    <t>Zaprom</t>
  </si>
  <si>
    <t>zgiecie sciskane</t>
  </si>
  <si>
    <t>zagiecie rozciagane</t>
  </si>
  <si>
    <t>N</t>
  </si>
  <si>
    <t>theory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</si>
</sst>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%"/>
    <numFmt numFmtId="165" formatCode="0.0"/>
    <numFmt numFmtId="166" formatCode="_-* #,##0\ _z_ł_-;\-* #,##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164" fontId="0" fillId="0" borderId="5" xfId="1" applyNumberFormat="1" applyFon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6" xfId="0" applyNumberFormat="1" applyBorder="1"/>
    <xf numFmtId="2" fontId="0" fillId="0" borderId="7" xfId="0" applyNumberFormat="1" applyBorder="1"/>
    <xf numFmtId="164" fontId="0" fillId="0" borderId="8" xfId="1" applyNumberFormat="1" applyFont="1" applyBorder="1"/>
    <xf numFmtId="0" fontId="0" fillId="0" borderId="0" xfId="0" applyFill="1" applyBorder="1"/>
    <xf numFmtId="2" fontId="0" fillId="0" borderId="0" xfId="0" applyNumberFormat="1"/>
    <xf numFmtId="165" fontId="0" fillId="0" borderId="0" xfId="0" applyNumberFormat="1"/>
    <xf numFmtId="0" fontId="2" fillId="2" borderId="0" xfId="2"/>
    <xf numFmtId="2" fontId="2" fillId="2" borderId="0" xfId="2" applyNumberFormat="1"/>
    <xf numFmtId="165" fontId="2" fillId="2" borderId="0" xfId="2" applyNumberFormat="1"/>
    <xf numFmtId="164" fontId="0" fillId="0" borderId="0" xfId="1" applyNumberFormat="1" applyFont="1"/>
    <xf numFmtId="10" fontId="0" fillId="0" borderId="0" xfId="1" applyNumberFormat="1" applyFont="1"/>
    <xf numFmtId="166" fontId="0" fillId="0" borderId="0" xfId="3" applyNumberFormat="1" applyFont="1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3" borderId="0" xfId="4" applyNumberFormat="1"/>
    <xf numFmtId="2" fontId="1" fillId="3" borderId="0" xfId="4" applyNumberFormat="1"/>
    <xf numFmtId="165" fontId="1" fillId="4" borderId="0" xfId="5" applyNumberFormat="1"/>
    <xf numFmtId="164" fontId="1" fillId="4" borderId="0" xfId="5" applyNumberForma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165" fontId="1" fillId="3" borderId="0" xfId="4" applyNumberFormat="1"/>
    <xf numFmtId="0" fontId="5" fillId="5" borderId="0" xfId="0" applyFont="1" applyFill="1"/>
    <xf numFmtId="165" fontId="5" fillId="5" borderId="0" xfId="0" applyNumberFormat="1" applyFont="1" applyFill="1"/>
    <xf numFmtId="165" fontId="0" fillId="5" borderId="0" xfId="0" applyNumberFormat="1" applyFill="1"/>
    <xf numFmtId="0" fontId="0" fillId="5" borderId="0" xfId="0" applyFill="1"/>
    <xf numFmtId="0" fontId="0" fillId="0" borderId="5" xfId="1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9" fontId="0" fillId="0" borderId="0" xfId="1" applyFont="1"/>
  </cellXfs>
  <cellStyles count="6">
    <cellStyle name="20% - akcent 1" xfId="4" builtinId="30"/>
    <cellStyle name="20% - akcent 3" xfId="5" builtinId="38"/>
    <cellStyle name="Dziesiętny" xfId="3" builtinId="3"/>
    <cellStyle name="Normalny" xfId="0" builtinId="0"/>
    <cellStyle name="Procentowy" xfId="1" builtinId="5"/>
    <cellStyle name="Złe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linear"/>
            <c:dispRSqr val="0"/>
            <c:dispEq val="1"/>
            <c:trendlineLbl>
              <c:layout>
                <c:manualLayout>
                  <c:x val="1.8374890638670167E-2"/>
                  <c:y val="-4.801181102362205E-2"/>
                </c:manualLayout>
              </c:layout>
              <c:numFmt formatCode="General" sourceLinked="0"/>
            </c:trendlineLbl>
          </c:trendline>
          <c:xVal>
            <c:numRef>
              <c:f>Arkusz1!$L$35:$L$37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20</c:v>
                </c:pt>
              </c:numCache>
            </c:numRef>
          </c:xVal>
          <c:yVal>
            <c:numRef>
              <c:f>Arkusz1!$P$35:$P$37</c:f>
              <c:numCache>
                <c:formatCode>General</c:formatCode>
                <c:ptCount val="3"/>
                <c:pt idx="0">
                  <c:v>62.156999999999996</c:v>
                </c:pt>
                <c:pt idx="1">
                  <c:v>62.247999999999998</c:v>
                </c:pt>
                <c:pt idx="2">
                  <c:v>62.453000000000003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55E-4F32-966C-2D621F7B2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7184"/>
        <c:axId val="101357760"/>
      </c:scatterChart>
      <c:valAx>
        <c:axId val="101357184"/>
        <c:scaling>
          <c:orientation val="minMax"/>
          <c:max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maks. rozmiar elementów [</a:t>
                </a:r>
                <a:r>
                  <a:rPr lang="en-US" b="0" i="1"/>
                  <a:t>mm</a:t>
                </a:r>
                <a:r>
                  <a:rPr lang="en-US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357760"/>
        <c:crosses val="autoZero"/>
        <c:crossBetween val="midCat"/>
      </c:valAx>
      <c:valAx>
        <c:axId val="101357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F</a:t>
                </a:r>
                <a:r>
                  <a:rPr lang="en-US" b="0" baseline="-25000"/>
                  <a:t>cr </a:t>
                </a:r>
                <a:r>
                  <a:rPr lang="en-US" b="0" baseline="0"/>
                  <a:t>[kN]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357184"/>
        <c:crosses val="autoZero"/>
        <c:crossBetween val="midCat"/>
        <c:majorUnit val="0.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linea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Arkusz1!$O$35:$O$37</c:f>
              <c:numCache>
                <c:formatCode>General</c:formatCode>
                <c:ptCount val="3"/>
                <c:pt idx="0">
                  <c:v>7.5964752354907317E-5</c:v>
                </c:pt>
                <c:pt idx="1">
                  <c:v>2.7233115468409589E-4</c:v>
                </c:pt>
                <c:pt idx="2">
                  <c:v>7.7519379844961239E-4</c:v>
                </c:pt>
              </c:numCache>
            </c:numRef>
          </c:xVal>
          <c:yVal>
            <c:numRef>
              <c:f>Arkusz1!$P$35:$P$37</c:f>
              <c:numCache>
                <c:formatCode>General</c:formatCode>
                <c:ptCount val="3"/>
                <c:pt idx="0">
                  <c:v>62.156999999999996</c:v>
                </c:pt>
                <c:pt idx="1">
                  <c:v>62.247999999999998</c:v>
                </c:pt>
                <c:pt idx="2">
                  <c:v>62.453000000000003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341-40BA-AB3E-B06ABD94D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80960"/>
        <c:axId val="61481536"/>
      </c:scatterChart>
      <c:valAx>
        <c:axId val="61480960"/>
        <c:scaling>
          <c:orientation val="minMax"/>
          <c:max val="8.0000000000000019E-3"/>
        </c:scaling>
        <c:delete val="0"/>
        <c:axPos val="b"/>
        <c:numFmt formatCode="General" sourceLinked="1"/>
        <c:majorTickMark val="out"/>
        <c:minorTickMark val="none"/>
        <c:tickLblPos val="nextTo"/>
        <c:crossAx val="61481536"/>
        <c:crosses val="autoZero"/>
        <c:crossBetween val="midCat"/>
      </c:valAx>
      <c:valAx>
        <c:axId val="6148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480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Profil 2B</c:v>
          </c:tx>
          <c:marker>
            <c:symbol val="none"/>
          </c:marker>
          <c:xVal>
            <c:numRef>
              <c:f>Arkusz1!$L$48:$L$51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Arkusz1!$O$48:$O$51</c:f>
              <c:numCache>
                <c:formatCode>0.00</c:formatCode>
                <c:ptCount val="4"/>
                <c:pt idx="0">
                  <c:v>89.238</c:v>
                </c:pt>
                <c:pt idx="1">
                  <c:v>62.156999999999996</c:v>
                </c:pt>
                <c:pt idx="2">
                  <c:v>45.749000000000002</c:v>
                </c:pt>
                <c:pt idx="3">
                  <c:v>35.067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D3-471B-8B9B-8D6D1C136DB1}"/>
            </c:ext>
          </c:extLst>
        </c:ser>
        <c:ser>
          <c:idx val="1"/>
          <c:order val="1"/>
          <c:tx>
            <c:v>Profil 2A (brak wiązania)</c:v>
          </c:tx>
          <c:marker>
            <c:symbol val="none"/>
          </c:marker>
          <c:xVal>
            <c:numRef>
              <c:f>Arkusz1!$L$48:$L$51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Arkusz1!$S$48:$S$51</c:f>
              <c:numCache>
                <c:formatCode>0.00</c:formatCode>
                <c:ptCount val="4"/>
                <c:pt idx="0">
                  <c:v>84.430999999999997</c:v>
                </c:pt>
                <c:pt idx="1">
                  <c:v>58.869</c:v>
                </c:pt>
                <c:pt idx="2">
                  <c:v>43.37</c:v>
                </c:pt>
                <c:pt idx="3">
                  <c:v>33.277000000000001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2D3-471B-8B9B-8D6D1C136DB1}"/>
            </c:ext>
          </c:extLst>
        </c:ser>
        <c:ser>
          <c:idx val="2"/>
          <c:order val="2"/>
          <c:tx>
            <c:v>Profil 2A (pełne wiązanie)</c:v>
          </c:tx>
          <c:marker>
            <c:symbol val="none"/>
          </c:marker>
          <c:xVal>
            <c:numRef>
              <c:f>Arkusz1!$L$48:$L$51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Arkusz1!$W$48:$W$51</c:f>
              <c:numCache>
                <c:formatCode>0.0</c:formatCode>
                <c:ptCount val="4"/>
                <c:pt idx="0">
                  <c:v>91.647999999999996</c:v>
                </c:pt>
                <c:pt idx="1">
                  <c:v>63.921999999999997</c:v>
                </c:pt>
                <c:pt idx="2">
                  <c:v>47.088999999999999</c:v>
                </c:pt>
                <c:pt idx="3">
                  <c:v>36.118000000000002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2D3-471B-8B9B-8D6D1C13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83264"/>
        <c:axId val="61483840"/>
      </c:scatterChart>
      <c:valAx>
        <c:axId val="61483264"/>
        <c:scaling>
          <c:orientation val="minMax"/>
          <c:max val="24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1483840"/>
        <c:crosses val="autoZero"/>
        <c:crossBetween val="midCat"/>
        <c:majorUnit val="30"/>
      </c:valAx>
      <c:valAx>
        <c:axId val="61483840"/>
        <c:scaling>
          <c:orientation val="minMax"/>
          <c:max val="100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F</a:t>
                </a:r>
                <a:r>
                  <a:rPr lang="pl-PL" b="0" baseline="-25000"/>
                  <a:t>cr</a:t>
                </a:r>
                <a:r>
                  <a:rPr lang="pl-PL" b="0" baseline="0"/>
                  <a:t> [kN]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6148326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Profil 2B</c:v>
          </c:tx>
          <c:marker>
            <c:symbol val="none"/>
          </c:marker>
          <c:xVal>
            <c:numRef>
              <c:f>Arkusz1!$L$48:$L$51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Arkusz1!$P$48:$P$51</c:f>
              <c:numCache>
                <c:formatCode>0.0</c:formatCode>
                <c:ptCount val="4"/>
                <c:pt idx="0">
                  <c:v>238.6042780748663</c:v>
                </c:pt>
                <c:pt idx="1">
                  <c:v>166.19518716577537</c:v>
                </c:pt>
                <c:pt idx="2">
                  <c:v>122.3235294117647</c:v>
                </c:pt>
                <c:pt idx="3">
                  <c:v>93.762032085561501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FDB-49F3-B502-F78BDD6F80B1}"/>
            </c:ext>
          </c:extLst>
        </c:ser>
        <c:ser>
          <c:idx val="1"/>
          <c:order val="1"/>
          <c:tx>
            <c:v>Profil 2A (brak wiązania)</c:v>
          </c:tx>
          <c:marker>
            <c:symbol val="none"/>
          </c:marker>
          <c:xVal>
            <c:numRef>
              <c:f>Arkusz1!$L$48:$L$51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Arkusz1!$T$48:$T$51</c:f>
              <c:numCache>
                <c:formatCode>0.0</c:formatCode>
                <c:ptCount val="4"/>
                <c:pt idx="0">
                  <c:v>177.00419287211741</c:v>
                </c:pt>
                <c:pt idx="1">
                  <c:v>123.41509433962267</c:v>
                </c:pt>
                <c:pt idx="2">
                  <c:v>90.922431865828102</c:v>
                </c:pt>
                <c:pt idx="3">
                  <c:v>69.763102725366878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FDB-49F3-B502-F78BDD6F80B1}"/>
            </c:ext>
          </c:extLst>
        </c:ser>
        <c:ser>
          <c:idx val="2"/>
          <c:order val="2"/>
          <c:tx>
            <c:v>Profil 2A (pełne wiązanie)</c:v>
          </c:tx>
          <c:marker>
            <c:symbol val="none"/>
          </c:marker>
          <c:xVal>
            <c:numRef>
              <c:f>Arkusz1!$L$48:$L$51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Arkusz1!$X$48:$X$51</c:f>
              <c:numCache>
                <c:formatCode>0.0</c:formatCode>
                <c:ptCount val="4"/>
                <c:pt idx="0">
                  <c:v>192.13417190775684</c:v>
                </c:pt>
                <c:pt idx="1">
                  <c:v>134.00838574423483</c:v>
                </c:pt>
                <c:pt idx="2">
                  <c:v>98.719077568134182</c:v>
                </c:pt>
                <c:pt idx="3">
                  <c:v>75.719077568134182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FDB-49F3-B502-F78BDD6F8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86144"/>
        <c:axId val="61486720"/>
      </c:scatterChart>
      <c:valAx>
        <c:axId val="61486144"/>
        <c:scaling>
          <c:orientation val="minMax"/>
          <c:max val="24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1486720"/>
        <c:crosses val="autoZero"/>
        <c:crossBetween val="midCat"/>
        <c:majorUnit val="30"/>
      </c:valAx>
      <c:valAx>
        <c:axId val="61486720"/>
        <c:scaling>
          <c:orientation val="minMax"/>
          <c:max val="240"/>
          <c:min val="6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sz="1000" b="0" i="0" baseline="0">
                    <a:effectLst/>
                    <a:latin typeface="Calibri"/>
                    <a:cs typeface="Calibri"/>
                  </a:rPr>
                  <a:t>σ</a:t>
                </a:r>
                <a:r>
                  <a:rPr lang="pl-PL" sz="1000" b="0" i="0" baseline="-25000">
                    <a:effectLst/>
                  </a:rPr>
                  <a:t>cr</a:t>
                </a:r>
                <a:r>
                  <a:rPr lang="pl-PL" sz="1000" b="0" i="0" baseline="0">
                    <a:effectLst/>
                  </a:rPr>
                  <a:t> [kN]</a:t>
                </a:r>
                <a:endParaRPr lang="pl-PL" sz="1000">
                  <a:effectLst/>
                </a:endParaRP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61486144"/>
        <c:crosses val="autoZero"/>
        <c:crossBetween val="midCat"/>
        <c:majorUnit val="30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Profil 1B</c:v>
          </c:tx>
          <c:marker>
            <c:symbol val="none"/>
          </c:marker>
          <c:xVal>
            <c:numRef>
              <c:f>Arkusz1!$L$91:$L$94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Arkusz1!$M$91:$M$94</c:f>
              <c:numCache>
                <c:formatCode>0.0</c:formatCode>
                <c:ptCount val="4"/>
                <c:pt idx="0">
                  <c:v>35.802999999999997</c:v>
                </c:pt>
                <c:pt idx="1">
                  <c:v>24.939</c:v>
                </c:pt>
                <c:pt idx="2">
                  <c:v>18.355</c:v>
                </c:pt>
                <c:pt idx="3">
                  <c:v>14.069000000000001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D3-471B-8B9B-8D6D1C136DB1}"/>
            </c:ext>
          </c:extLst>
        </c:ser>
        <c:ser>
          <c:idx val="1"/>
          <c:order val="1"/>
          <c:tx>
            <c:v>Profil 1A (brak wiązania)</c:v>
          </c:tx>
          <c:marker>
            <c:symbol val="none"/>
          </c:marker>
          <c:xVal>
            <c:numRef>
              <c:f>Arkusz1!$L$91:$L$94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Arkusz1!$P$91:$P$94</c:f>
              <c:numCache>
                <c:formatCode>0.0</c:formatCode>
                <c:ptCount val="4"/>
                <c:pt idx="0">
                  <c:v>30.762</c:v>
                </c:pt>
                <c:pt idx="1">
                  <c:v>21.533999999999999</c:v>
                </c:pt>
                <c:pt idx="2">
                  <c:v>15.891999999999999</c:v>
                </c:pt>
                <c:pt idx="3">
                  <c:v>12.204000000000001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2D3-471B-8B9B-8D6D1C136DB1}"/>
            </c:ext>
          </c:extLst>
        </c:ser>
        <c:ser>
          <c:idx val="2"/>
          <c:order val="2"/>
          <c:tx>
            <c:v>Profil 1A (pełne wiązanie)</c:v>
          </c:tx>
          <c:marker>
            <c:symbol val="none"/>
          </c:marker>
          <c:xVal>
            <c:numRef>
              <c:f>Arkusz1!$L$91:$L$94</c:f>
              <c:numCache>
                <c:formatCode>General</c:formatCode>
                <c:ptCount val="4"/>
                <c:pt idx="0">
                  <c:v>150</c:v>
                </c:pt>
                <c:pt idx="1">
                  <c:v>180</c:v>
                </c:pt>
                <c:pt idx="2">
                  <c:v>210</c:v>
                </c:pt>
                <c:pt idx="3">
                  <c:v>240</c:v>
                </c:pt>
              </c:numCache>
            </c:numRef>
          </c:xVal>
          <c:yVal>
            <c:numRef>
              <c:f>Arkusz1!$T$91:$T$94</c:f>
              <c:numCache>
                <c:formatCode>0.0</c:formatCode>
                <c:ptCount val="4"/>
                <c:pt idx="0">
                  <c:v>36.073</c:v>
                </c:pt>
                <c:pt idx="1">
                  <c:v>25.141999999999999</c:v>
                </c:pt>
                <c:pt idx="2">
                  <c:v>18.510999999999999</c:v>
                </c:pt>
                <c:pt idx="3">
                  <c:v>14.192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2D3-471B-8B9B-8D6D1C13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06656"/>
        <c:axId val="113607232"/>
      </c:scatterChart>
      <c:valAx>
        <c:axId val="113606656"/>
        <c:scaling>
          <c:orientation val="minMax"/>
          <c:max val="24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607232"/>
        <c:crosses val="autoZero"/>
        <c:crossBetween val="midCat"/>
        <c:majorUnit val="30"/>
      </c:valAx>
      <c:valAx>
        <c:axId val="113607232"/>
        <c:scaling>
          <c:orientation val="minMax"/>
          <c:max val="40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F</a:t>
                </a:r>
                <a:r>
                  <a:rPr lang="pl-PL" b="0" baseline="-25000"/>
                  <a:t>cr</a:t>
                </a:r>
                <a:r>
                  <a:rPr lang="pl-PL" b="0" baseline="0"/>
                  <a:t> [kN]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3606656"/>
        <c:crosses val="autoZero"/>
        <c:crossBetween val="midCat"/>
        <c:majorUnit val="4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Profil 1B</c:v>
          </c:tx>
          <c:marker>
            <c:symbol val="none"/>
          </c:marker>
          <c:xVal>
            <c:numRef>
              <c:f>Arkusz1!$L$100:$L$104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Arkusz1!$M$100:$M$104</c:f>
              <c:numCache>
                <c:formatCode>0.0</c:formatCode>
                <c:ptCount val="5"/>
                <c:pt idx="0">
                  <c:v>35.491</c:v>
                </c:pt>
                <c:pt idx="1">
                  <c:v>35.445</c:v>
                </c:pt>
                <c:pt idx="2">
                  <c:v>32.186999999999998</c:v>
                </c:pt>
                <c:pt idx="3">
                  <c:v>23.713999999999999</c:v>
                </c:pt>
                <c:pt idx="4">
                  <c:v>18.187000000000001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D3-471B-8B9B-8D6D1C136DB1}"/>
            </c:ext>
          </c:extLst>
        </c:ser>
        <c:ser>
          <c:idx val="1"/>
          <c:order val="1"/>
          <c:tx>
            <c:v>Profil 1A (brak wiązania)</c:v>
          </c:tx>
          <c:marker>
            <c:symbol val="none"/>
          </c:marker>
          <c:xVal>
            <c:numRef>
              <c:f>Arkusz1!$L$100:$L$104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Arkusz1!$P$100:$P$104</c:f>
              <c:numCache>
                <c:formatCode>0.0</c:formatCode>
                <c:ptCount val="5"/>
                <c:pt idx="0">
                  <c:v>39.595999999999997</c:v>
                </c:pt>
                <c:pt idx="1">
                  <c:v>37.49</c:v>
                </c:pt>
                <c:pt idx="2">
                  <c:v>26.498000000000001</c:v>
                </c:pt>
                <c:pt idx="3">
                  <c:v>19.652999999999999</c:v>
                </c:pt>
                <c:pt idx="4">
                  <c:v>15.132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D3-471B-8B9B-8D6D1C136DB1}"/>
            </c:ext>
          </c:extLst>
        </c:ser>
        <c:ser>
          <c:idx val="2"/>
          <c:order val="2"/>
          <c:tx>
            <c:v>Profil 1A (pełne wiązanie)</c:v>
          </c:tx>
          <c:marker>
            <c:symbol val="none"/>
          </c:marker>
          <c:xVal>
            <c:numRef>
              <c:f>Arkusz1!$L$100:$L$104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Arkusz1!$T$100:$T$104</c:f>
              <c:numCache>
                <c:formatCode>0.0</c:formatCode>
                <c:ptCount val="5"/>
                <c:pt idx="0">
                  <c:v>40.033999999999999</c:v>
                </c:pt>
                <c:pt idx="1">
                  <c:v>39.988999999999997</c:v>
                </c:pt>
                <c:pt idx="2">
                  <c:v>32.387</c:v>
                </c:pt>
                <c:pt idx="3">
                  <c:v>23.870999999999999</c:v>
                </c:pt>
                <c:pt idx="4">
                  <c:v>18.312999999999999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2D3-471B-8B9B-8D6D1C13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09536"/>
        <c:axId val="113610112"/>
      </c:scatterChart>
      <c:valAx>
        <c:axId val="113609536"/>
        <c:scaling>
          <c:orientation val="minMax"/>
          <c:max val="240"/>
          <c:min val="1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610112"/>
        <c:crosses val="autoZero"/>
        <c:crossBetween val="midCat"/>
        <c:majorUnit val="30"/>
      </c:valAx>
      <c:valAx>
        <c:axId val="113610112"/>
        <c:scaling>
          <c:orientation val="minMax"/>
          <c:max val="40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F</a:t>
                </a:r>
                <a:r>
                  <a:rPr lang="pl-PL" b="0" baseline="-25000"/>
                  <a:t>cr</a:t>
                </a:r>
                <a:r>
                  <a:rPr lang="pl-PL" b="0" baseline="0"/>
                  <a:t> [kN]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3609536"/>
        <c:crosses val="autoZero"/>
        <c:crossBetween val="midCat"/>
        <c:majorUnit val="4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Profil 1B</c:v>
          </c:tx>
          <c:marker>
            <c:symbol val="none"/>
          </c:marker>
          <c:xVal>
            <c:numRef>
              <c:f>Arkusz1!$L$109:$L$113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Arkusz1!$M$109:$M$113</c:f>
              <c:numCache>
                <c:formatCode>0.0</c:formatCode>
                <c:ptCount val="5"/>
                <c:pt idx="0">
                  <c:v>27.274999999999999</c:v>
                </c:pt>
                <c:pt idx="1">
                  <c:v>27.231000000000002</c:v>
                </c:pt>
                <c:pt idx="2">
                  <c:v>27.207000000000001</c:v>
                </c:pt>
                <c:pt idx="3">
                  <c:v>27.192</c:v>
                </c:pt>
                <c:pt idx="4">
                  <c:v>22.28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D3-471B-8B9B-8D6D1C136DB1}"/>
            </c:ext>
          </c:extLst>
        </c:ser>
        <c:ser>
          <c:idx val="1"/>
          <c:order val="1"/>
          <c:tx>
            <c:v>Profil 1A (brak wiązania)</c:v>
          </c:tx>
          <c:marker>
            <c:symbol val="none"/>
          </c:marker>
          <c:xVal>
            <c:numRef>
              <c:f>Arkusz1!$L$109:$L$113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Arkusz1!$P$109:$P$113</c:f>
              <c:numCache>
                <c:formatCode>0.0</c:formatCode>
                <c:ptCount val="5"/>
                <c:pt idx="0">
                  <c:v>29.617999999999999</c:v>
                </c:pt>
                <c:pt idx="1">
                  <c:v>29.606999999999999</c:v>
                </c:pt>
                <c:pt idx="2">
                  <c:v>29.602</c:v>
                </c:pt>
                <c:pt idx="3">
                  <c:v>22.943000000000001</c:v>
                </c:pt>
                <c:pt idx="4">
                  <c:v>17.751999999999999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D3-471B-8B9B-8D6D1C136DB1}"/>
            </c:ext>
          </c:extLst>
        </c:ser>
        <c:ser>
          <c:idx val="2"/>
          <c:order val="2"/>
          <c:tx>
            <c:v>Profil 1A (pełne wiązanie)</c:v>
          </c:tx>
          <c:marker>
            <c:symbol val="none"/>
          </c:marker>
          <c:xVal>
            <c:numRef>
              <c:f>Arkusz1!$L$109:$L$113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Arkusz1!$T$109:$T$113</c:f>
              <c:numCache>
                <c:formatCode>0.0</c:formatCode>
                <c:ptCount val="5"/>
                <c:pt idx="0">
                  <c:v>30.210999999999999</c:v>
                </c:pt>
                <c:pt idx="1">
                  <c:v>30.158999999999999</c:v>
                </c:pt>
                <c:pt idx="2">
                  <c:v>30.129000000000001</c:v>
                </c:pt>
                <c:pt idx="3">
                  <c:v>29.172999999999998</c:v>
                </c:pt>
                <c:pt idx="4">
                  <c:v>22.402000000000001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2D3-471B-8B9B-8D6D1C13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12416"/>
        <c:axId val="113612992"/>
      </c:scatterChart>
      <c:valAx>
        <c:axId val="113612416"/>
        <c:scaling>
          <c:orientation val="minMax"/>
          <c:max val="240"/>
          <c:min val="1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612992"/>
        <c:crosses val="autoZero"/>
        <c:crossBetween val="midCat"/>
        <c:majorUnit val="30"/>
      </c:valAx>
      <c:valAx>
        <c:axId val="113612992"/>
        <c:scaling>
          <c:orientation val="minMax"/>
          <c:max val="31"/>
          <c:min val="1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F</a:t>
                </a:r>
                <a:r>
                  <a:rPr lang="pl-PL" b="0" baseline="-25000"/>
                  <a:t>cr</a:t>
                </a:r>
                <a:r>
                  <a:rPr lang="pl-PL" b="0" baseline="0"/>
                  <a:t> [kN]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3612416"/>
        <c:crosses val="autoZero"/>
        <c:crossBetween val="midCat"/>
        <c:majorUnit val="2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v>Profil 1A (brak wiązania)</c:v>
          </c:tx>
          <c:marker>
            <c:symbol val="none"/>
          </c:marker>
          <c:xVal>
            <c:numRef>
              <c:f>Arkusz1!$L$119:$L$123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Arkusz1!$P$119:$P$123</c:f>
              <c:numCache>
                <c:formatCode>0.0</c:formatCode>
                <c:ptCount val="5"/>
                <c:pt idx="0">
                  <c:v>23.489000000000001</c:v>
                </c:pt>
                <c:pt idx="1">
                  <c:v>23.454999999999998</c:v>
                </c:pt>
                <c:pt idx="2">
                  <c:v>23.452000000000002</c:v>
                </c:pt>
                <c:pt idx="3">
                  <c:v>23.443999999999999</c:v>
                </c:pt>
                <c:pt idx="4">
                  <c:v>20.03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D3-471B-8B9B-8D6D1C13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26720"/>
        <c:axId val="113927296"/>
      </c:scatterChart>
      <c:scatterChart>
        <c:scatterStyle val="smoothMarker"/>
        <c:varyColors val="0"/>
        <c:ser>
          <c:idx val="0"/>
          <c:order val="0"/>
          <c:tx>
            <c:v>Profil 1B</c:v>
          </c:tx>
          <c:marker>
            <c:symbol val="none"/>
          </c:marker>
          <c:xVal>
            <c:numRef>
              <c:f>Arkusz1!$L$119:$L$123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Arkusz1!$M$119:$M$123</c:f>
              <c:numCache>
                <c:formatCode>0.0</c:formatCode>
                <c:ptCount val="5"/>
                <c:pt idx="0">
                  <c:v>22.187000000000001</c:v>
                </c:pt>
                <c:pt idx="1">
                  <c:v>22.138999999999999</c:v>
                </c:pt>
                <c:pt idx="2">
                  <c:v>22.102</c:v>
                </c:pt>
                <c:pt idx="3">
                  <c:v>22.087</c:v>
                </c:pt>
                <c:pt idx="4">
                  <c:v>22.074999999999999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D3-471B-8B9B-8D6D1C136DB1}"/>
            </c:ext>
          </c:extLst>
        </c:ser>
        <c:ser>
          <c:idx val="2"/>
          <c:order val="2"/>
          <c:tx>
            <c:v>Profil 1A (pełne wiązanie)</c:v>
          </c:tx>
          <c:marker>
            <c:symbol val="none"/>
          </c:marker>
          <c:xVal>
            <c:numRef>
              <c:f>Arkusz1!$L$119:$L$123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180</c:v>
                </c:pt>
                <c:pt idx="3">
                  <c:v>210</c:v>
                </c:pt>
                <c:pt idx="4">
                  <c:v>240</c:v>
                </c:pt>
              </c:numCache>
            </c:numRef>
          </c:xVal>
          <c:yVal>
            <c:numRef>
              <c:f>Arkusz1!$T$119:$T$123</c:f>
              <c:numCache>
                <c:formatCode>0.0</c:formatCode>
                <c:ptCount val="5"/>
                <c:pt idx="0">
                  <c:v>24.126000000000001</c:v>
                </c:pt>
                <c:pt idx="1">
                  <c:v>24.167000000000002</c:v>
                </c:pt>
                <c:pt idx="2">
                  <c:v>24.123999999999999</c:v>
                </c:pt>
                <c:pt idx="3">
                  <c:v>24.103999999999999</c:v>
                </c:pt>
                <c:pt idx="4">
                  <c:v>24.087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2D3-471B-8B9B-8D6D1C13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26720"/>
        <c:axId val="113927296"/>
      </c:scatterChart>
      <c:valAx>
        <c:axId val="113926720"/>
        <c:scaling>
          <c:orientation val="minMax"/>
          <c:max val="240"/>
          <c:min val="1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927296"/>
        <c:crosses val="autoZero"/>
        <c:crossBetween val="midCat"/>
        <c:majorUnit val="30"/>
      </c:valAx>
      <c:valAx>
        <c:axId val="113927296"/>
        <c:scaling>
          <c:orientation val="minMax"/>
          <c:max val="25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F</a:t>
                </a:r>
                <a:r>
                  <a:rPr lang="pl-PL" b="0" baseline="-25000"/>
                  <a:t>cr</a:t>
                </a:r>
                <a:r>
                  <a:rPr lang="pl-PL" b="0" baseline="0"/>
                  <a:t> [kN]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3926720"/>
        <c:crosses val="autoZero"/>
        <c:crossBetween val="midCat"/>
        <c:majorUnit val="1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tx>
            <c:v>Profil 1A (brak wiązania)</c:v>
          </c:tx>
          <c:marker>
            <c:symbol val="none"/>
          </c:marker>
          <c:xVal>
            <c:numRef>
              <c:f>Arkusz1!$P$138:$P$141</c:f>
              <c:numCache>
                <c:formatCode>General</c:formatCode>
                <c:ptCount val="4"/>
                <c:pt idx="0">
                  <c:v>80</c:v>
                </c:pt>
                <c:pt idx="1">
                  <c:v>100</c:v>
                </c:pt>
                <c:pt idx="2">
                  <c:v>120</c:v>
                </c:pt>
                <c:pt idx="3">
                  <c:v>200</c:v>
                </c:pt>
              </c:numCache>
            </c:numRef>
          </c:xVal>
          <c:yVal>
            <c:numRef>
              <c:f>Arkusz1!$R$138:$R$141</c:f>
              <c:numCache>
                <c:formatCode>0.0</c:formatCode>
                <c:ptCount val="4"/>
                <c:pt idx="0">
                  <c:v>39.595999999999997</c:v>
                </c:pt>
                <c:pt idx="1">
                  <c:v>29.617999999999999</c:v>
                </c:pt>
                <c:pt idx="2">
                  <c:v>23.489000000000001</c:v>
                </c:pt>
                <c:pt idx="3">
                  <c:v>12.47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208-4962-8D97-0EE4EA267D22}"/>
            </c:ext>
          </c:extLst>
        </c:ser>
        <c:ser>
          <c:idx val="0"/>
          <c:order val="0"/>
          <c:tx>
            <c:v>Profil 1B</c:v>
          </c:tx>
          <c:marker>
            <c:symbol val="none"/>
          </c:marker>
          <c:xVal>
            <c:numRef>
              <c:f>Arkusz1!$P$138:$P$141</c:f>
              <c:numCache>
                <c:formatCode>General</c:formatCode>
                <c:ptCount val="4"/>
                <c:pt idx="0">
                  <c:v>80</c:v>
                </c:pt>
                <c:pt idx="1">
                  <c:v>100</c:v>
                </c:pt>
                <c:pt idx="2">
                  <c:v>120</c:v>
                </c:pt>
                <c:pt idx="3">
                  <c:v>200</c:v>
                </c:pt>
              </c:numCache>
            </c:numRef>
          </c:xVal>
          <c:yVal>
            <c:numRef>
              <c:f>Arkusz1!$Q$138:$Q$141</c:f>
              <c:numCache>
                <c:formatCode>0.0</c:formatCode>
                <c:ptCount val="4"/>
                <c:pt idx="0">
                  <c:v>35.491</c:v>
                </c:pt>
                <c:pt idx="1">
                  <c:v>27.274999999999999</c:v>
                </c:pt>
                <c:pt idx="2">
                  <c:v>22.187000000000001</c:v>
                </c:pt>
                <c:pt idx="3">
                  <c:v>12.795999999999999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208-4962-8D97-0EE4EA267D22}"/>
            </c:ext>
          </c:extLst>
        </c:ser>
        <c:ser>
          <c:idx val="2"/>
          <c:order val="2"/>
          <c:tx>
            <c:v>Profil 1A (pełne wiązanie)</c:v>
          </c:tx>
          <c:marker>
            <c:symbol val="none"/>
          </c:marker>
          <c:xVal>
            <c:numRef>
              <c:f>Arkusz1!$P$138:$P$141</c:f>
              <c:numCache>
                <c:formatCode>General</c:formatCode>
                <c:ptCount val="4"/>
                <c:pt idx="0">
                  <c:v>80</c:v>
                </c:pt>
                <c:pt idx="1">
                  <c:v>100</c:v>
                </c:pt>
                <c:pt idx="2">
                  <c:v>120</c:v>
                </c:pt>
                <c:pt idx="3">
                  <c:v>200</c:v>
                </c:pt>
              </c:numCache>
            </c:numRef>
          </c:xVal>
          <c:yVal>
            <c:numRef>
              <c:f>Arkusz1!$S$138:$S$141</c:f>
              <c:numCache>
                <c:formatCode>0.0</c:formatCode>
                <c:ptCount val="4"/>
                <c:pt idx="0">
                  <c:v>40.033999999999999</c:v>
                </c:pt>
                <c:pt idx="1">
                  <c:v>30.210999999999999</c:v>
                </c:pt>
                <c:pt idx="2">
                  <c:v>24.126000000000001</c:v>
                </c:pt>
                <c:pt idx="3">
                  <c:v>13.416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208-4962-8D97-0EE4EA26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29600"/>
        <c:axId val="113930176"/>
      </c:scatterChart>
      <c:valAx>
        <c:axId val="113929600"/>
        <c:scaling>
          <c:orientation val="minMax"/>
          <c:max val="20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H</a:t>
                </a:r>
                <a:r>
                  <a:rPr lang="pl-PL" b="0"/>
                  <a:t> [</a:t>
                </a:r>
                <a:r>
                  <a:rPr lang="en-US" b="0" i="1"/>
                  <a:t>m</a:t>
                </a:r>
                <a:r>
                  <a:rPr lang="pl-PL" b="0" i="1"/>
                  <a:t>m</a:t>
                </a:r>
                <a:r>
                  <a:rPr lang="pl-PL" b="0"/>
                  <a:t>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930176"/>
        <c:crosses val="autoZero"/>
        <c:crossBetween val="midCat"/>
        <c:majorUnit val="30"/>
      </c:valAx>
      <c:valAx>
        <c:axId val="113930176"/>
        <c:scaling>
          <c:orientation val="minMax"/>
          <c:max val="40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F</a:t>
                </a:r>
                <a:r>
                  <a:rPr lang="pl-PL" b="0" baseline="-25000"/>
                  <a:t>cr</a:t>
                </a:r>
                <a:r>
                  <a:rPr lang="pl-PL" b="0" baseline="0"/>
                  <a:t> [kN]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3929600"/>
        <c:crosses val="autoZero"/>
        <c:crossBetween val="midCat"/>
        <c:majorUnit val="4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Arkusz2!$E$20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xVal>
            <c:numRef>
              <c:f>Arkusz2!$F$19:$J$19</c:f>
              <c:numCache>
                <c:formatCode>General</c:formatCode>
                <c:ptCount val="5"/>
                <c:pt idx="0">
                  <c:v>60</c:v>
                </c:pt>
                <c:pt idx="1">
                  <c:v>80</c:v>
                </c:pt>
                <c:pt idx="2">
                  <c:v>100</c:v>
                </c:pt>
                <c:pt idx="3">
                  <c:v>120</c:v>
                </c:pt>
                <c:pt idx="4">
                  <c:v>200</c:v>
                </c:pt>
              </c:numCache>
            </c:numRef>
          </c:xVal>
          <c:yVal>
            <c:numRef>
              <c:f>Arkusz2!$F$20:$J$20</c:f>
              <c:numCache>
                <c:formatCode>0.0%</c:formatCode>
                <c:ptCount val="5"/>
                <c:pt idx="0">
                  <c:v>0.13736263736263732</c:v>
                </c:pt>
                <c:pt idx="1">
                  <c:v>0.11261261261261257</c:v>
                </c:pt>
                <c:pt idx="2">
                  <c:v>9.5419847328244378E-2</c:v>
                </c:pt>
                <c:pt idx="3">
                  <c:v>8.2781456953642474E-2</c:v>
                </c:pt>
                <c:pt idx="4">
                  <c:v>5.4112554112554001E-2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DD3-4C9A-BFA0-92FD476CF146}"/>
            </c:ext>
          </c:extLst>
        </c:ser>
        <c:ser>
          <c:idx val="1"/>
          <c:order val="1"/>
          <c:tx>
            <c:strRef>
              <c:f>Arkusz2!$E$21</c:f>
              <c:strCache>
                <c:ptCount val="1"/>
                <c:pt idx="0">
                  <c:v>Ix</c:v>
                </c:pt>
              </c:strCache>
            </c:strRef>
          </c:tx>
          <c:marker>
            <c:symbol val="none"/>
          </c:marker>
          <c:xVal>
            <c:numRef>
              <c:f>Arkusz2!$F$19:$J$19</c:f>
              <c:numCache>
                <c:formatCode>General</c:formatCode>
                <c:ptCount val="5"/>
                <c:pt idx="0">
                  <c:v>60</c:v>
                </c:pt>
                <c:pt idx="1">
                  <c:v>80</c:v>
                </c:pt>
                <c:pt idx="2">
                  <c:v>100</c:v>
                </c:pt>
                <c:pt idx="3">
                  <c:v>120</c:v>
                </c:pt>
                <c:pt idx="4">
                  <c:v>200</c:v>
                </c:pt>
              </c:numCache>
            </c:numRef>
          </c:xVal>
          <c:yVal>
            <c:numRef>
              <c:f>Arkusz2!$F$21:$J$21</c:f>
              <c:numCache>
                <c:formatCode>0.0%</c:formatCode>
                <c:ptCount val="5"/>
                <c:pt idx="0">
                  <c:v>0.18973214285714279</c:v>
                </c:pt>
                <c:pt idx="1">
                  <c:v>0.17796143250688701</c:v>
                </c:pt>
                <c:pt idx="2">
                  <c:v>0.16587976078061062</c:v>
                </c:pt>
                <c:pt idx="3">
                  <c:v>0.15468194389569345</c:v>
                </c:pt>
                <c:pt idx="4">
                  <c:v>0.11914193116929894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DD3-4C9A-BFA0-92FD476CF146}"/>
            </c:ext>
          </c:extLst>
        </c:ser>
        <c:ser>
          <c:idx val="2"/>
          <c:order val="2"/>
          <c:tx>
            <c:strRef>
              <c:f>Arkusz2!$E$22</c:f>
              <c:strCache>
                <c:ptCount val="1"/>
                <c:pt idx="0">
                  <c:v>Iy</c:v>
                </c:pt>
              </c:strCache>
            </c:strRef>
          </c:tx>
          <c:marker>
            <c:symbol val="none"/>
          </c:marker>
          <c:xVal>
            <c:numRef>
              <c:f>Arkusz2!$F$19:$J$19</c:f>
              <c:numCache>
                <c:formatCode>General</c:formatCode>
                <c:ptCount val="5"/>
                <c:pt idx="0">
                  <c:v>60</c:v>
                </c:pt>
                <c:pt idx="1">
                  <c:v>80</c:v>
                </c:pt>
                <c:pt idx="2">
                  <c:v>100</c:v>
                </c:pt>
                <c:pt idx="3">
                  <c:v>120</c:v>
                </c:pt>
                <c:pt idx="4">
                  <c:v>200</c:v>
                </c:pt>
              </c:numCache>
            </c:numRef>
          </c:xVal>
          <c:yVal>
            <c:numRef>
              <c:f>Arkusz2!$F$22:$J$22</c:f>
              <c:numCache>
                <c:formatCode>0.0%</c:formatCode>
                <c:ptCount val="5"/>
                <c:pt idx="0">
                  <c:v>1.2690355329949332E-2</c:v>
                </c:pt>
                <c:pt idx="1">
                  <c:v>1.1787819253438192E-2</c:v>
                </c:pt>
                <c:pt idx="2">
                  <c:v>8.0000000000000071E-3</c:v>
                </c:pt>
                <c:pt idx="3">
                  <c:v>6.7476383265856477E-3</c:v>
                </c:pt>
                <c:pt idx="4">
                  <c:v>4.9875311720699589E-3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DD3-4C9A-BFA0-92FD476CF146}"/>
            </c:ext>
          </c:extLst>
        </c:ser>
        <c:ser>
          <c:idx val="3"/>
          <c:order val="3"/>
          <c:tx>
            <c:strRef>
              <c:f>Arkusz2!$E$23</c:f>
              <c:strCache>
                <c:ptCount val="1"/>
                <c:pt idx="0">
                  <c:v>Wx</c:v>
                </c:pt>
              </c:strCache>
            </c:strRef>
          </c:tx>
          <c:marker>
            <c:symbol val="none"/>
          </c:marker>
          <c:xVal>
            <c:numRef>
              <c:f>Arkusz2!$F$19:$J$19</c:f>
              <c:numCache>
                <c:formatCode>General</c:formatCode>
                <c:ptCount val="5"/>
                <c:pt idx="0">
                  <c:v>60</c:v>
                </c:pt>
                <c:pt idx="1">
                  <c:v>80</c:v>
                </c:pt>
                <c:pt idx="2">
                  <c:v>100</c:v>
                </c:pt>
                <c:pt idx="3">
                  <c:v>120</c:v>
                </c:pt>
                <c:pt idx="4">
                  <c:v>200</c:v>
                </c:pt>
              </c:numCache>
            </c:numRef>
          </c:xVal>
          <c:yVal>
            <c:numRef>
              <c:f>Arkusz2!$F$23:$J$23</c:f>
              <c:numCache>
                <c:formatCode>0.0%</c:formatCode>
                <c:ptCount val="5"/>
                <c:pt idx="0">
                  <c:v>6.8621685201026628E-2</c:v>
                </c:pt>
                <c:pt idx="1">
                  <c:v>7.3313378138393892E-2</c:v>
                </c:pt>
                <c:pt idx="2">
                  <c:v>7.5534834668459894E-2</c:v>
                </c:pt>
                <c:pt idx="3">
                  <c:v>7.4122738507621966E-2</c:v>
                </c:pt>
                <c:pt idx="4">
                  <c:v>6.4835329371359718E-2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DD3-4C9A-BFA0-92FD476CF146}"/>
            </c:ext>
          </c:extLst>
        </c:ser>
        <c:ser>
          <c:idx val="4"/>
          <c:order val="4"/>
          <c:tx>
            <c:strRef>
              <c:f>Arkusz2!$E$24</c:f>
              <c:strCache>
                <c:ptCount val="1"/>
                <c:pt idx="0">
                  <c:v>Wy</c:v>
                </c:pt>
              </c:strCache>
            </c:strRef>
          </c:tx>
          <c:marker>
            <c:symbol val="none"/>
          </c:marker>
          <c:xVal>
            <c:numRef>
              <c:f>Arkusz2!$F$19:$J$19</c:f>
              <c:numCache>
                <c:formatCode>General</c:formatCode>
                <c:ptCount val="5"/>
                <c:pt idx="0">
                  <c:v>60</c:v>
                </c:pt>
                <c:pt idx="1">
                  <c:v>80</c:v>
                </c:pt>
                <c:pt idx="2">
                  <c:v>100</c:v>
                </c:pt>
                <c:pt idx="3">
                  <c:v>120</c:v>
                </c:pt>
                <c:pt idx="4">
                  <c:v>200</c:v>
                </c:pt>
              </c:numCache>
            </c:numRef>
          </c:xVal>
          <c:yVal>
            <c:numRef>
              <c:f>Arkusz2!$F$24:$J$24</c:f>
              <c:numCache>
                <c:formatCode>0.0%</c:formatCode>
                <c:ptCount val="5"/>
                <c:pt idx="0">
                  <c:v>-1.543993231810481E-2</c:v>
                </c:pt>
                <c:pt idx="1">
                  <c:v>-1.082196441702965E-2</c:v>
                </c:pt>
                <c:pt idx="2">
                  <c:v>-1.452513966480462E-2</c:v>
                </c:pt>
                <c:pt idx="3">
                  <c:v>-1.0220018499143224E-2</c:v>
                </c:pt>
                <c:pt idx="4">
                  <c:v>-6.3682601406088724E-3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DD3-4C9A-BFA0-92FD476CF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32480"/>
        <c:axId val="113933056"/>
      </c:scatterChart>
      <c:valAx>
        <c:axId val="113932480"/>
        <c:scaling>
          <c:orientation val="minMax"/>
          <c:max val="200"/>
          <c:min val="6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H [mm]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933056"/>
        <c:crosses val="autoZero"/>
        <c:crossBetween val="midCat"/>
      </c:valAx>
      <c:valAx>
        <c:axId val="113933056"/>
        <c:scaling>
          <c:orientation val="minMax"/>
          <c:max val="0.2"/>
          <c:min val="-2.0000000000000004E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 b="0"/>
                  <a:t>różnica 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crossAx val="113932480"/>
        <c:crosses val="autoZero"/>
        <c:crossBetween val="midCat"/>
        <c:majorUnit val="2.0000000000000004E-2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n>
            <a:noFill/>
          </a:ln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Arkusz3!$I$18:$I$26</c:f>
              <c:numCache>
                <c:formatCode>General</c:formatCode>
                <c:ptCount val="9"/>
                <c:pt idx="0">
                  <c:v>60</c:v>
                </c:pt>
                <c:pt idx="1">
                  <c:v>72</c:v>
                </c:pt>
                <c:pt idx="2">
                  <c:v>75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</c:numCache>
            </c:numRef>
          </c:xVal>
          <c:yVal>
            <c:numRef>
              <c:f>Arkusz3!$J$18:$J$26</c:f>
              <c:numCache>
                <c:formatCode>_-* #,##0\ _z_ł_-;\-* #,##0\ _z_ł_-;_-* "-"??\ _z_ł_-;_-@_-</c:formatCode>
                <c:ptCount val="9"/>
                <c:pt idx="0">
                  <c:v>1513.2073949174658</c:v>
                </c:pt>
                <c:pt idx="1">
                  <c:v>1050.8384686926847</c:v>
                </c:pt>
                <c:pt idx="2">
                  <c:v>968.45273274717817</c:v>
                </c:pt>
                <c:pt idx="3">
                  <c:v>672.53661996331823</c:v>
                </c:pt>
                <c:pt idx="4">
                  <c:v>378.30184872936644</c:v>
                </c:pt>
                <c:pt idx="5">
                  <c:v>242.11318318679454</c:v>
                </c:pt>
                <c:pt idx="6">
                  <c:v>168.13415499082956</c:v>
                </c:pt>
                <c:pt idx="7">
                  <c:v>123.52713427897683</c:v>
                </c:pt>
                <c:pt idx="8">
                  <c:v>94.57546218234161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978-46D2-A524-36443D7F673D}"/>
            </c:ext>
          </c:extLst>
        </c:ser>
        <c:ser>
          <c:idx val="1"/>
          <c:order val="1"/>
          <c:marker>
            <c:symbol val="none"/>
          </c:marker>
          <c:xVal>
            <c:numRef>
              <c:f>Arkusz3!$I$18:$I$26</c:f>
              <c:numCache>
                <c:formatCode>General</c:formatCode>
                <c:ptCount val="9"/>
                <c:pt idx="0">
                  <c:v>60</c:v>
                </c:pt>
                <c:pt idx="1">
                  <c:v>72</c:v>
                </c:pt>
                <c:pt idx="2">
                  <c:v>75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</c:numCache>
            </c:numRef>
          </c:xVal>
          <c:yVal>
            <c:numRef>
              <c:f>Arkusz3!$K$18:$K$26</c:f>
              <c:numCache>
                <c:formatCode>0</c:formatCode>
                <c:ptCount val="9"/>
                <c:pt idx="0">
                  <c:v>1112.0588235294117</c:v>
                </c:pt>
                <c:pt idx="1">
                  <c:v>1000.2406417112298</c:v>
                </c:pt>
                <c:pt idx="2">
                  <c:v>925.24064171122996</c:v>
                </c:pt>
                <c:pt idx="3">
                  <c:v>650.93582887700529</c:v>
                </c:pt>
                <c:pt idx="4">
                  <c:v>370.72192513368981</c:v>
                </c:pt>
                <c:pt idx="5">
                  <c:v>238.6042780748663</c:v>
                </c:pt>
                <c:pt idx="6">
                  <c:v>166.19518716577537</c:v>
                </c:pt>
                <c:pt idx="7">
                  <c:v>122.3235294117647</c:v>
                </c:pt>
                <c:pt idx="8">
                  <c:v>93.762032085561501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978-46D2-A524-36443D7F6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11168"/>
        <c:axId val="116311744"/>
      </c:scatterChart>
      <c:valAx>
        <c:axId val="116311168"/>
        <c:scaling>
          <c:orientation val="minMax"/>
          <c:max val="240"/>
          <c:min val="60"/>
        </c:scaling>
        <c:delete val="0"/>
        <c:axPos val="b"/>
        <c:numFmt formatCode="General" sourceLinked="1"/>
        <c:majorTickMark val="out"/>
        <c:minorTickMark val="none"/>
        <c:tickLblPos val="nextTo"/>
        <c:crossAx val="116311744"/>
        <c:crosses val="autoZero"/>
        <c:crossBetween val="midCat"/>
        <c:majorUnit val="30"/>
      </c:valAx>
      <c:valAx>
        <c:axId val="116311744"/>
        <c:scaling>
          <c:logBase val="10"/>
          <c:orientation val="minMax"/>
          <c:max val="1600"/>
          <c:min val="10"/>
        </c:scaling>
        <c:delete val="0"/>
        <c:axPos val="l"/>
        <c:majorGridlines/>
        <c:numFmt formatCode="_(* #,##0_);_(* \(#,##0\);_(* &quot;-&quot;_);_(@_)" sourceLinked="0"/>
        <c:majorTickMark val="out"/>
        <c:minorTickMark val="none"/>
        <c:tickLblPos val="nextTo"/>
        <c:crossAx val="116311168"/>
        <c:crosses val="autoZero"/>
        <c:crossBetween val="midCat"/>
        <c:majorUnit val="1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Arkusz3!$I$18:$I$26</c:f>
              <c:numCache>
                <c:formatCode>General</c:formatCode>
                <c:ptCount val="9"/>
                <c:pt idx="0">
                  <c:v>60</c:v>
                </c:pt>
                <c:pt idx="1">
                  <c:v>72</c:v>
                </c:pt>
                <c:pt idx="2">
                  <c:v>75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</c:numCache>
            </c:numRef>
          </c:xVal>
          <c:yVal>
            <c:numRef>
              <c:f>Arkusz3!$L$18:$L$26</c:f>
              <c:numCache>
                <c:formatCode>0.0%</c:formatCode>
                <c:ptCount val="9"/>
                <c:pt idx="0">
                  <c:v>0.36072603615958299</c:v>
                </c:pt>
                <c:pt idx="1">
                  <c:v>5.0585653963121535E-2</c:v>
                </c:pt>
                <c:pt idx="2">
                  <c:v>4.6703623995620891E-2</c:v>
                </c:pt>
                <c:pt idx="3">
                  <c:v>3.3184209760858563E-2</c:v>
                </c:pt>
                <c:pt idx="4">
                  <c:v>2.0446386042430875E-2</c:v>
                </c:pt>
                <c:pt idx="5">
                  <c:v>1.4705960598188739E-2</c:v>
                </c:pt>
                <c:pt idx="6">
                  <c:v>1.1666810923472104E-2</c:v>
                </c:pt>
                <c:pt idx="7">
                  <c:v>9.8395204340495646E-3</c:v>
                </c:pt>
                <c:pt idx="8">
                  <c:v>8.675474269135286E-3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74-463C-90BD-D93F11FCC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13472"/>
        <c:axId val="116314048"/>
      </c:scatterChart>
      <c:valAx>
        <c:axId val="116313472"/>
        <c:scaling>
          <c:orientation val="minMax"/>
          <c:max val="240"/>
          <c:min val="6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314048"/>
        <c:crosses val="autoZero"/>
        <c:crossBetween val="midCat"/>
        <c:majorUnit val="30"/>
      </c:valAx>
      <c:valAx>
        <c:axId val="116314048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313472"/>
        <c:crosses val="autoZero"/>
        <c:crossBetween val="midCat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Profil 2B</c:v>
          </c:tx>
          <c:marker>
            <c:symbol val="none"/>
          </c:marker>
          <c:xVal>
            <c:numRef>
              <c:f>Arkusz4!$G$14:$G$17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Arkusz4!$J$14:$J$17</c:f>
              <c:numCache>
                <c:formatCode>0.00</c:formatCode>
                <c:ptCount val="4"/>
                <c:pt idx="0">
                  <c:v>1.43</c:v>
                </c:pt>
                <c:pt idx="1">
                  <c:v>5.5</c:v>
                </c:pt>
                <c:pt idx="2">
                  <c:v>12.27</c:v>
                </c:pt>
                <c:pt idx="3">
                  <c:v>21.75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50C-4608-8805-2AFBD4A0A771}"/>
            </c:ext>
          </c:extLst>
        </c:ser>
        <c:ser>
          <c:idx val="1"/>
          <c:order val="1"/>
          <c:tx>
            <c:v>Profil 2A (zagiecie ściskane)</c:v>
          </c:tx>
          <c:marker>
            <c:symbol val="none"/>
          </c:marker>
          <c:xVal>
            <c:numRef>
              <c:f>Arkusz4!$L$14:$L$17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Arkusz4!$O$14:$O$17</c:f>
              <c:numCache>
                <c:formatCode>0.00</c:formatCode>
                <c:ptCount val="4"/>
                <c:pt idx="0">
                  <c:v>1.66</c:v>
                </c:pt>
                <c:pt idx="1">
                  <c:v>5.0599999999999996</c:v>
                </c:pt>
                <c:pt idx="2">
                  <c:v>10.16</c:v>
                </c:pt>
                <c:pt idx="3">
                  <c:v>17.57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50C-4608-8805-2AFBD4A0A771}"/>
            </c:ext>
          </c:extLst>
        </c:ser>
        <c:ser>
          <c:idx val="2"/>
          <c:order val="2"/>
          <c:tx>
            <c:v>Profil 2A (zagięcie rozciągane)</c:v>
          </c:tx>
          <c:marker>
            <c:symbol val="none"/>
          </c:marker>
          <c:xVal>
            <c:numRef>
              <c:f>Arkusz4!$L$14:$L$17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Arkusz4!$S$14:$S$17</c:f>
              <c:numCache>
                <c:formatCode>General</c:formatCode>
                <c:ptCount val="4"/>
                <c:pt idx="0">
                  <c:v>1.57</c:v>
                </c:pt>
                <c:pt idx="1">
                  <c:v>4.8899999999999997</c:v>
                </c:pt>
                <c:pt idx="2">
                  <c:v>9.98</c:v>
                </c:pt>
                <c:pt idx="3">
                  <c:v>17.28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50C-4608-8805-2AFBD4A0A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15776"/>
        <c:axId val="116316352"/>
      </c:scatterChart>
      <c:valAx>
        <c:axId val="116315776"/>
        <c:scaling>
          <c:orientation val="minMax"/>
          <c:max val="240"/>
          <c:min val="6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316352"/>
        <c:crosses val="autoZero"/>
        <c:crossBetween val="midCat"/>
        <c:majorUnit val="30"/>
      </c:valAx>
      <c:valAx>
        <c:axId val="116316352"/>
        <c:scaling>
          <c:orientation val="minMax"/>
          <c:max val="22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0" baseline="0"/>
                  <a:t>u</a:t>
                </a:r>
                <a:r>
                  <a:rPr lang="en-US" b="0" baseline="-25000"/>
                  <a:t>max</a:t>
                </a:r>
                <a:r>
                  <a:rPr lang="pl-PL" b="0" baseline="0"/>
                  <a:t> [</a:t>
                </a:r>
                <a:r>
                  <a:rPr lang="en-US" b="0" i="1" baseline="0"/>
                  <a:t>mm</a:t>
                </a:r>
                <a:r>
                  <a:rPr lang="pl-PL" b="0" baseline="0"/>
                  <a:t>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16315776"/>
        <c:crosses val="autoZero"/>
        <c:crossBetween val="midCat"/>
        <c:majorUnit val="3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Profil 2B</c:v>
          </c:tx>
          <c:marker>
            <c:symbol val="none"/>
          </c:marker>
          <c:xVal>
            <c:numRef>
              <c:f>Arkusz4!$G$14:$G$17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Arkusz4!$I$14:$I$17</c:f>
              <c:numCache>
                <c:formatCode>General</c:formatCode>
                <c:ptCount val="4"/>
                <c:pt idx="0">
                  <c:v>234.6</c:v>
                </c:pt>
                <c:pt idx="1">
                  <c:v>234.9</c:v>
                </c:pt>
                <c:pt idx="2">
                  <c:v>235</c:v>
                </c:pt>
                <c:pt idx="3">
                  <c:v>235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C3-4443-B84B-C7565F30790C}"/>
            </c:ext>
          </c:extLst>
        </c:ser>
        <c:ser>
          <c:idx val="1"/>
          <c:order val="1"/>
          <c:tx>
            <c:v>Profil 2A (zagiecie ściskane)</c:v>
          </c:tx>
          <c:marker>
            <c:symbol val="none"/>
          </c:marker>
          <c:xVal>
            <c:numRef>
              <c:f>Arkusz4!$L$14:$L$17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Arkusz4!$N$14:$N$17</c:f>
              <c:numCache>
                <c:formatCode>General</c:formatCode>
                <c:ptCount val="4"/>
                <c:pt idx="0">
                  <c:v>218.2</c:v>
                </c:pt>
                <c:pt idx="1">
                  <c:v>209.7</c:v>
                </c:pt>
                <c:pt idx="2">
                  <c:v>208.4</c:v>
                </c:pt>
                <c:pt idx="3">
                  <c:v>211.2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C3-4443-B84B-C7565F30790C}"/>
            </c:ext>
          </c:extLst>
        </c:ser>
        <c:ser>
          <c:idx val="2"/>
          <c:order val="2"/>
          <c:tx>
            <c:v>Profil 2A (zagięcie rozciągane)</c:v>
          </c:tx>
          <c:marker>
            <c:symbol val="none"/>
          </c:marker>
          <c:xVal>
            <c:numRef>
              <c:f>Arkusz4!$L$14:$L$17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Arkusz4!$R$14:$R$17</c:f>
              <c:numCache>
                <c:formatCode>General</c:formatCode>
                <c:ptCount val="4"/>
                <c:pt idx="0">
                  <c:v>221.1</c:v>
                </c:pt>
                <c:pt idx="1">
                  <c:v>211.5</c:v>
                </c:pt>
                <c:pt idx="2">
                  <c:v>208.6</c:v>
                </c:pt>
                <c:pt idx="3">
                  <c:v>209.6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C3-4443-B84B-C7565F307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56960"/>
        <c:axId val="61457536"/>
      </c:scatterChart>
      <c:valAx>
        <c:axId val="61456960"/>
        <c:scaling>
          <c:orientation val="minMax"/>
          <c:max val="240"/>
          <c:min val="6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1457536"/>
        <c:crosses val="autoZero"/>
        <c:crossBetween val="midCat"/>
        <c:majorUnit val="30"/>
      </c:valAx>
      <c:valAx>
        <c:axId val="61457536"/>
        <c:scaling>
          <c:orientation val="minMax"/>
          <c:max val="235"/>
          <c:min val="20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b="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σ</a:t>
                </a:r>
                <a:r>
                  <a:rPr lang="en-US" b="0" baseline="-25000"/>
                  <a:t>max</a:t>
                </a:r>
                <a:r>
                  <a:rPr lang="pl-PL" b="0" baseline="0"/>
                  <a:t> [</a:t>
                </a:r>
                <a:r>
                  <a:rPr lang="en-US" b="0" i="1" baseline="0"/>
                  <a:t>MPa</a:t>
                </a:r>
                <a:r>
                  <a:rPr lang="pl-PL" b="0" baseline="0"/>
                  <a:t>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61456960"/>
        <c:crosses val="autoZero"/>
        <c:crossBetween val="midCat"/>
        <c:majorUnit val="6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MES</c:v>
          </c:tx>
          <c:dLbls>
            <c:dLbl>
              <c:idx val="0"/>
              <c:layout>
                <c:manualLayout>
                  <c:x val="-2.3518703703703705E-2"/>
                  <c:y val="0.1675694444444444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7037037037037079E-2"/>
                  <c:y val="6.614583333333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4111111111111111E-2"/>
                  <c:y val="3.96875000000000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Arkusz4!$G$14:$G$17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Arkusz4!$F$14:$F$17</c:f>
              <c:numCache>
                <c:formatCode>0.00</c:formatCode>
                <c:ptCount val="4"/>
                <c:pt idx="0">
                  <c:v>18.5</c:v>
                </c:pt>
                <c:pt idx="1">
                  <c:v>9.27</c:v>
                </c:pt>
                <c:pt idx="2">
                  <c:v>6.1779999999999999</c:v>
                </c:pt>
                <c:pt idx="3">
                  <c:v>4.6319999999999997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330-4BA3-9106-8C94E746E093}"/>
            </c:ext>
          </c:extLst>
        </c:ser>
        <c:ser>
          <c:idx val="1"/>
          <c:order val="1"/>
          <c:tx>
            <c:v>teoretyczne</c:v>
          </c:tx>
          <c:dLbls>
            <c:dLbl>
              <c:idx val="1"/>
              <c:layout>
                <c:manualLayout>
                  <c:x val="9.4074074074074077E-3"/>
                  <c:y val="-3.0868055555555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8814814814814815E-2"/>
                  <c:y val="-3.52777777777777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8.37847222222222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Arkusz4!$G$14:$G$17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Arkusz4!$E$14:$E$17</c:f>
              <c:numCache>
                <c:formatCode>0.00</c:formatCode>
                <c:ptCount val="4"/>
                <c:pt idx="0">
                  <c:v>19.228222222222222</c:v>
                </c:pt>
                <c:pt idx="1">
                  <c:v>9.6141111111111108</c:v>
                </c:pt>
                <c:pt idx="2">
                  <c:v>6.409407407407409</c:v>
                </c:pt>
                <c:pt idx="3">
                  <c:v>4.8070555555555554</c:v>
                </c:pt>
              </c:numCache>
            </c:numRef>
          </c:yVal>
          <c:smooth val="1"/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axId val="61459840"/>
        <c:axId val="61460416"/>
      </c:scatterChart>
      <c:valAx>
        <c:axId val="61459840"/>
        <c:scaling>
          <c:orientation val="minMax"/>
          <c:max val="240"/>
          <c:min val="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L [</a:t>
                </a:r>
                <a:r>
                  <a:rPr lang="pl-PL" b="0" i="1"/>
                  <a:t>cm</a:t>
                </a:r>
                <a:r>
                  <a:rPr lang="pl-PL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1460416"/>
        <c:crosses val="autoZero"/>
        <c:crossBetween val="midCat"/>
        <c:majorUnit val="60"/>
      </c:valAx>
      <c:valAx>
        <c:axId val="61460416"/>
        <c:scaling>
          <c:orientation val="minMax"/>
          <c:max val="20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F</a:t>
                </a:r>
                <a:r>
                  <a:rPr lang="en-US" b="0" baseline="-25000"/>
                  <a:t>max</a:t>
                </a:r>
                <a:r>
                  <a:rPr lang="pl-PL" b="0" baseline="0"/>
                  <a:t> [</a:t>
                </a:r>
                <a:r>
                  <a:rPr lang="en-US" b="0" i="1" baseline="0"/>
                  <a:t>kN</a:t>
                </a:r>
                <a:r>
                  <a:rPr lang="pl-PL" b="0" baseline="0"/>
                  <a:t>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61459840"/>
        <c:crosses val="autoZero"/>
        <c:crossBetween val="midCat"/>
        <c:majorUnit val="4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60325</xdr:colOff>
      <xdr:row>34</xdr:row>
      <xdr:rowOff>12700</xdr:rowOff>
    </xdr:from>
    <xdr:to>
      <xdr:col>35</xdr:col>
      <xdr:colOff>223525</xdr:colOff>
      <xdr:row>49</xdr:row>
      <xdr:rowOff>130450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479425</xdr:colOff>
      <xdr:row>59</xdr:row>
      <xdr:rowOff>50800</xdr:rowOff>
    </xdr:from>
    <xdr:to>
      <xdr:col>30</xdr:col>
      <xdr:colOff>174625</xdr:colOff>
      <xdr:row>72</xdr:row>
      <xdr:rowOff>152400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492125</xdr:colOff>
      <xdr:row>52</xdr:row>
      <xdr:rowOff>31750</xdr:rowOff>
    </xdr:from>
    <xdr:to>
      <xdr:col>19</xdr:col>
      <xdr:colOff>507325</xdr:colOff>
      <xdr:row>67</xdr:row>
      <xdr:rowOff>149500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511175</xdr:colOff>
      <xdr:row>68</xdr:row>
      <xdr:rowOff>69850</xdr:rowOff>
    </xdr:from>
    <xdr:to>
      <xdr:col>19</xdr:col>
      <xdr:colOff>526375</xdr:colOff>
      <xdr:row>84</xdr:row>
      <xdr:rowOff>3450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209550</xdr:colOff>
      <xdr:row>84</xdr:row>
      <xdr:rowOff>0</xdr:rowOff>
    </xdr:from>
    <xdr:to>
      <xdr:col>32</xdr:col>
      <xdr:colOff>123150</xdr:colOff>
      <xdr:row>97</xdr:row>
      <xdr:rowOff>92350</xdr:rowOff>
    </xdr:to>
    <xdr:graphicFrame macro="">
      <xdr:nvGraphicFramePr>
        <xdr:cNvPr id="7" name="Wykres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546100</xdr:colOff>
      <xdr:row>97</xdr:row>
      <xdr:rowOff>444500</xdr:rowOff>
    </xdr:from>
    <xdr:to>
      <xdr:col>32</xdr:col>
      <xdr:colOff>459700</xdr:colOff>
      <xdr:row>110</xdr:row>
      <xdr:rowOff>143150</xdr:rowOff>
    </xdr:to>
    <xdr:graphicFrame macro="">
      <xdr:nvGraphicFramePr>
        <xdr:cNvPr id="8" name="Wykres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552450</xdr:colOff>
      <xdr:row>111</xdr:row>
      <xdr:rowOff>44450</xdr:rowOff>
    </xdr:from>
    <xdr:to>
      <xdr:col>32</xdr:col>
      <xdr:colOff>466050</xdr:colOff>
      <xdr:row>124</xdr:row>
      <xdr:rowOff>136800</xdr:rowOff>
    </xdr:to>
    <xdr:graphicFrame macro="">
      <xdr:nvGraphicFramePr>
        <xdr:cNvPr id="9" name="Wykres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596900</xdr:colOff>
      <xdr:row>125</xdr:row>
      <xdr:rowOff>107950</xdr:rowOff>
    </xdr:from>
    <xdr:to>
      <xdr:col>32</xdr:col>
      <xdr:colOff>510500</xdr:colOff>
      <xdr:row>139</xdr:row>
      <xdr:rowOff>16150</xdr:rowOff>
    </xdr:to>
    <xdr:graphicFrame macro="">
      <xdr:nvGraphicFramePr>
        <xdr:cNvPr id="10" name="Wykres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95250</xdr:colOff>
      <xdr:row>141</xdr:row>
      <xdr:rowOff>25400</xdr:rowOff>
    </xdr:from>
    <xdr:to>
      <xdr:col>28</xdr:col>
      <xdr:colOff>8850</xdr:colOff>
      <xdr:row>156</xdr:row>
      <xdr:rowOff>143150</xdr:rowOff>
    </xdr:to>
    <xdr:graphicFrame macro="">
      <xdr:nvGraphicFramePr>
        <xdr:cNvPr id="11" name="Wykres 9">
          <a:extLst>
            <a:ext uri="{FF2B5EF4-FFF2-40B4-BE49-F238E27FC236}">
              <a16:creationId xmlns:a16="http://schemas.microsoft.com/office/drawing/2014/main" xmlns="" id="{A7632F09-0D21-4923-BED1-5AB0D40C1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66675</xdr:colOff>
      <xdr:row>14</xdr:row>
      <xdr:rowOff>76200</xdr:rowOff>
    </xdr:from>
    <xdr:to>
      <xdr:col>21</xdr:col>
      <xdr:colOff>589875</xdr:colOff>
      <xdr:row>33</xdr:row>
      <xdr:rowOff>177350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581025</xdr:colOff>
      <xdr:row>1</xdr:row>
      <xdr:rowOff>146050</xdr:rowOff>
    </xdr:from>
    <xdr:to>
      <xdr:col>22</xdr:col>
      <xdr:colOff>276225</xdr:colOff>
      <xdr:row>16</xdr:row>
      <xdr:rowOff>127000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587375</xdr:colOff>
      <xdr:row>18</xdr:row>
      <xdr:rowOff>19050</xdr:rowOff>
    </xdr:from>
    <xdr:to>
      <xdr:col>23</xdr:col>
      <xdr:colOff>500975</xdr:colOff>
      <xdr:row>33</xdr:row>
      <xdr:rowOff>136800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482600</xdr:colOff>
      <xdr:row>9</xdr:row>
      <xdr:rowOff>158750</xdr:rowOff>
    </xdr:from>
    <xdr:to>
      <xdr:col>32</xdr:col>
      <xdr:colOff>396200</xdr:colOff>
      <xdr:row>25</xdr:row>
      <xdr:rowOff>92350</xdr:rowOff>
    </xdr:to>
    <xdr:graphicFrame macro="">
      <xdr:nvGraphicFramePr>
        <xdr:cNvPr id="2" name="Wykres 6">
          <a:extLst>
            <a:ext uri="{FF2B5EF4-FFF2-40B4-BE49-F238E27FC236}">
              <a16:creationId xmlns:a16="http://schemas.microsoft.com/office/drawing/2014/main" xmlns="" id="{B916560A-F713-4422-A2AD-BE1261D21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514350</xdr:colOff>
      <xdr:row>25</xdr:row>
      <xdr:rowOff>177800</xdr:rowOff>
    </xdr:from>
    <xdr:to>
      <xdr:col>32</xdr:col>
      <xdr:colOff>427950</xdr:colOff>
      <xdr:row>41</xdr:row>
      <xdr:rowOff>111400</xdr:rowOff>
    </xdr:to>
    <xdr:graphicFrame macro="">
      <xdr:nvGraphicFramePr>
        <xdr:cNvPr id="3" name="Wykres 6">
          <a:extLst>
            <a:ext uri="{FF2B5EF4-FFF2-40B4-BE49-F238E27FC236}">
              <a16:creationId xmlns:a16="http://schemas.microsoft.com/office/drawing/2014/main" xmlns="" id="{862078E5-464F-45D1-A200-64507A630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590550</xdr:colOff>
      <xdr:row>33</xdr:row>
      <xdr:rowOff>0</xdr:rowOff>
    </xdr:from>
    <xdr:to>
      <xdr:col>19</xdr:col>
      <xdr:colOff>504150</xdr:colOff>
      <xdr:row>48</xdr:row>
      <xdr:rowOff>117750</xdr:rowOff>
    </xdr:to>
    <xdr:graphicFrame macro="">
      <xdr:nvGraphicFramePr>
        <xdr:cNvPr id="4" name="Wykres 6">
          <a:extLst>
            <a:ext uri="{FF2B5EF4-FFF2-40B4-BE49-F238E27FC236}">
              <a16:creationId xmlns:a16="http://schemas.microsoft.com/office/drawing/2014/main" xmlns="" id="{BDA0CA81-A91C-473F-9FFF-BCEA1B25B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6:AC141"/>
  <sheetViews>
    <sheetView topLeftCell="K1" workbookViewId="0">
      <selection activeCell="M28" sqref="M28"/>
    </sheetView>
  </sheetViews>
  <sheetFormatPr defaultRowHeight="14.5" x14ac:dyDescent="0.35"/>
  <cols>
    <col min="13" max="14" width="10.6328125" customWidth="1"/>
    <col min="15" max="15" width="11.81640625" bestFit="1" customWidth="1"/>
    <col min="17" max="17" width="9.08984375" bestFit="1" customWidth="1"/>
  </cols>
  <sheetData>
    <row r="6" spans="11:26" ht="15" thickBot="1" x14ac:dyDescent="0.4">
      <c r="Q6" s="4">
        <v>3.74</v>
      </c>
      <c r="R6" s="4">
        <v>6</v>
      </c>
      <c r="S6" s="4">
        <v>4</v>
      </c>
      <c r="T6" s="4">
        <v>0</v>
      </c>
      <c r="U6" s="4">
        <v>0</v>
      </c>
      <c r="V6" s="4">
        <f>S6/2+T6</f>
        <v>2</v>
      </c>
      <c r="W6" s="4">
        <v>18.41</v>
      </c>
      <c r="X6" s="4">
        <v>9.83</v>
      </c>
      <c r="Y6" s="7" t="e">
        <f>W6/#REF!</f>
        <v>#REF!</v>
      </c>
      <c r="Z6" s="9">
        <f>X6/V6</f>
        <v>4.915</v>
      </c>
    </row>
    <row r="7" spans="11:26" ht="15" thickBot="1" x14ac:dyDescent="0.4">
      <c r="Q7" s="5">
        <v>4.7699999999999996</v>
      </c>
      <c r="R7" s="5">
        <v>6</v>
      </c>
      <c r="S7" s="5">
        <v>4</v>
      </c>
      <c r="T7" s="5">
        <v>0.04</v>
      </c>
      <c r="U7" s="5">
        <v>0.54</v>
      </c>
      <c r="V7" s="5">
        <f>S7/2+T7</f>
        <v>2.04</v>
      </c>
      <c r="W7" s="5">
        <v>23.41</v>
      </c>
      <c r="X7" s="5">
        <v>10.130000000000001</v>
      </c>
      <c r="Y7" s="8" t="e">
        <f>W7/#REF!</f>
        <v>#REF!</v>
      </c>
      <c r="Z7" s="10">
        <f>X7/V7</f>
        <v>4.965686274509804</v>
      </c>
    </row>
    <row r="8" spans="11:26" x14ac:dyDescent="0.35">
      <c r="O8" s="18">
        <v>0.27540106951871635</v>
      </c>
    </row>
    <row r="9" spans="11:26" x14ac:dyDescent="0.35">
      <c r="O9" s="18">
        <v>0.271591526344378</v>
      </c>
      <c r="W9">
        <v>18.41</v>
      </c>
      <c r="X9">
        <v>9.83</v>
      </c>
      <c r="Y9" s="13">
        <v>6.1366666666666667</v>
      </c>
      <c r="Z9" s="13">
        <v>4.915</v>
      </c>
    </row>
    <row r="10" spans="11:26" x14ac:dyDescent="0.35">
      <c r="K10" t="s">
        <v>24</v>
      </c>
      <c r="L10" t="s">
        <v>25</v>
      </c>
      <c r="M10">
        <v>210</v>
      </c>
      <c r="O10" s="18">
        <v>3.0518819938962327E-2</v>
      </c>
      <c r="W10">
        <v>23.41</v>
      </c>
      <c r="X10">
        <v>10.130000000000001</v>
      </c>
      <c r="Y10" s="13">
        <v>6.6129943502824862</v>
      </c>
      <c r="Z10" s="13">
        <v>4.965686274509804</v>
      </c>
    </row>
    <row r="11" spans="11:26" x14ac:dyDescent="0.35">
      <c r="O11" s="18">
        <v>7.7619937579981535E-2</v>
      </c>
    </row>
    <row r="12" spans="11:26" x14ac:dyDescent="0.35">
      <c r="O12" s="18">
        <v>1.0312568567610203E-2</v>
      </c>
      <c r="Q12" s="18">
        <v>0.27540106951871635</v>
      </c>
      <c r="R12" s="18">
        <v>0.271591526344378</v>
      </c>
      <c r="S12" s="18">
        <v>3.0518819938962327E-2</v>
      </c>
      <c r="T12" s="18">
        <v>7.7619937579981535E-2</v>
      </c>
      <c r="U12" s="18">
        <v>1.0312568567610203E-2</v>
      </c>
    </row>
    <row r="13" spans="11:26" x14ac:dyDescent="0.35">
      <c r="M13">
        <f>235*M19*100</f>
        <v>87890.000000000015</v>
      </c>
    </row>
    <row r="17" spans="11:29" ht="15" thickBot="1" x14ac:dyDescent="0.4"/>
    <row r="18" spans="11:29" x14ac:dyDescent="0.35">
      <c r="M18" s="1" t="s">
        <v>9</v>
      </c>
      <c r="N18" s="2" t="s">
        <v>18</v>
      </c>
      <c r="O18" s="3" t="s">
        <v>16</v>
      </c>
      <c r="P18" s="1" t="s">
        <v>17</v>
      </c>
      <c r="Q18" s="2" t="s">
        <v>18</v>
      </c>
      <c r="R18" s="3"/>
      <c r="S18" s="1" t="s">
        <v>19</v>
      </c>
      <c r="T18" s="2" t="s">
        <v>18</v>
      </c>
      <c r="U18" s="3"/>
      <c r="V18" s="1" t="s">
        <v>20</v>
      </c>
      <c r="W18" s="3"/>
      <c r="X18" s="1" t="s">
        <v>21</v>
      </c>
      <c r="Y18" s="2" t="s">
        <v>18</v>
      </c>
      <c r="Z18" s="3"/>
      <c r="AA18" s="1" t="s">
        <v>22</v>
      </c>
      <c r="AB18" s="2" t="s">
        <v>18</v>
      </c>
      <c r="AC18" s="3"/>
    </row>
    <row r="19" spans="11:29" x14ac:dyDescent="0.35">
      <c r="K19" t="s">
        <v>0</v>
      </c>
      <c r="L19" t="s">
        <v>5</v>
      </c>
      <c r="M19" s="4">
        <v>3.74</v>
      </c>
      <c r="N19" s="5">
        <v>4.7699999999999996</v>
      </c>
      <c r="O19" s="6">
        <f>N19/M19-1</f>
        <v>0.27540106951871635</v>
      </c>
      <c r="P19" s="4">
        <v>1.82</v>
      </c>
      <c r="Q19" s="5">
        <v>2.0699999999999998</v>
      </c>
      <c r="R19" s="6">
        <f>Q19/P19-1</f>
        <v>0.13736263736263732</v>
      </c>
      <c r="S19" s="4">
        <v>2.2200000000000002</v>
      </c>
      <c r="T19" s="5">
        <v>2.4700000000000002</v>
      </c>
      <c r="U19" s="6">
        <f>T19/S19-1</f>
        <v>0.11261261261261257</v>
      </c>
      <c r="V19" s="4">
        <v>2.62</v>
      </c>
      <c r="W19" s="37">
        <v>2.87</v>
      </c>
      <c r="X19" s="4">
        <v>3.02</v>
      </c>
      <c r="Y19" s="12">
        <v>3.27</v>
      </c>
      <c r="Z19" s="6">
        <f>Y19/X19-1</f>
        <v>8.2781456953642474E-2</v>
      </c>
      <c r="AA19" s="4">
        <v>4.62</v>
      </c>
      <c r="AB19" s="12">
        <v>4.87</v>
      </c>
      <c r="AC19" s="6">
        <f>AB19/AA19-1</f>
        <v>5.4112554112554001E-2</v>
      </c>
    </row>
    <row r="20" spans="11:29" x14ac:dyDescent="0.35">
      <c r="K20" t="s">
        <v>10</v>
      </c>
      <c r="L20" t="s">
        <v>8</v>
      </c>
      <c r="M20" s="4">
        <v>6</v>
      </c>
      <c r="N20" s="5">
        <v>6</v>
      </c>
      <c r="O20" s="6"/>
      <c r="P20" s="4">
        <v>6</v>
      </c>
      <c r="Q20" s="5">
        <v>6</v>
      </c>
      <c r="R20" s="6"/>
      <c r="S20" s="4">
        <v>8</v>
      </c>
      <c r="T20" s="5">
        <v>8</v>
      </c>
      <c r="U20" s="6"/>
      <c r="V20" s="4">
        <v>10</v>
      </c>
      <c r="W20" s="6"/>
      <c r="X20" s="4">
        <v>12</v>
      </c>
      <c r="Y20" s="5">
        <v>12</v>
      </c>
      <c r="Z20" s="6"/>
      <c r="AA20" s="4">
        <v>20</v>
      </c>
      <c r="AB20" s="5">
        <v>20</v>
      </c>
      <c r="AC20" s="6"/>
    </row>
    <row r="21" spans="11:29" x14ac:dyDescent="0.35">
      <c r="K21" t="s">
        <v>11</v>
      </c>
      <c r="L21" t="s">
        <v>8</v>
      </c>
      <c r="M21" s="4">
        <v>4</v>
      </c>
      <c r="N21" s="5">
        <v>4</v>
      </c>
      <c r="O21" s="6"/>
      <c r="P21" s="4">
        <v>3.5</v>
      </c>
      <c r="Q21" s="5">
        <v>3.5</v>
      </c>
      <c r="R21" s="6"/>
      <c r="S21" s="4">
        <v>3.5</v>
      </c>
      <c r="T21" s="5">
        <v>3.5</v>
      </c>
      <c r="U21" s="6"/>
      <c r="V21" s="4">
        <v>3.5</v>
      </c>
      <c r="W21" s="6"/>
      <c r="X21" s="4">
        <v>3.5</v>
      </c>
      <c r="Y21" s="5">
        <v>3.5</v>
      </c>
      <c r="Z21" s="6"/>
      <c r="AA21" s="4">
        <v>3.5</v>
      </c>
      <c r="AB21" s="5">
        <v>3.5</v>
      </c>
      <c r="AC21" s="6"/>
    </row>
    <row r="22" spans="11:29" x14ac:dyDescent="0.35">
      <c r="K22" t="s">
        <v>12</v>
      </c>
      <c r="L22" t="s">
        <v>8</v>
      </c>
      <c r="M22" s="4">
        <v>0</v>
      </c>
      <c r="N22" s="5">
        <v>0.04</v>
      </c>
      <c r="O22" s="6"/>
      <c r="P22" s="4">
        <v>0</v>
      </c>
      <c r="Q22" s="5">
        <v>0.05</v>
      </c>
      <c r="R22" s="6"/>
      <c r="S22" s="4">
        <v>0</v>
      </c>
      <c r="T22" s="5">
        <v>0.04</v>
      </c>
      <c r="U22" s="6"/>
      <c r="V22" s="4">
        <v>0</v>
      </c>
      <c r="W22" s="6"/>
      <c r="X22" s="4">
        <v>0</v>
      </c>
      <c r="Y22" s="12">
        <v>0.03</v>
      </c>
      <c r="Z22" s="6"/>
      <c r="AA22" s="4">
        <v>0</v>
      </c>
      <c r="AB22" s="12">
        <v>0.02</v>
      </c>
      <c r="AC22" s="6"/>
    </row>
    <row r="23" spans="11:29" x14ac:dyDescent="0.35">
      <c r="K23" t="s">
        <v>13</v>
      </c>
      <c r="L23" t="s">
        <v>8</v>
      </c>
      <c r="M23" s="4">
        <v>0</v>
      </c>
      <c r="N23" s="5">
        <v>0.54</v>
      </c>
      <c r="O23" s="6"/>
      <c r="P23" s="4">
        <v>0</v>
      </c>
      <c r="Q23" s="5">
        <v>0.34</v>
      </c>
      <c r="R23" s="6"/>
      <c r="S23" s="4">
        <v>0</v>
      </c>
      <c r="T23" s="5">
        <v>0.39</v>
      </c>
      <c r="U23" s="6"/>
      <c r="V23" s="4">
        <v>0</v>
      </c>
      <c r="W23" s="6"/>
      <c r="X23" s="4">
        <v>0</v>
      </c>
      <c r="Y23" s="12">
        <v>0.45</v>
      </c>
      <c r="Z23" s="6"/>
      <c r="AA23" s="4">
        <v>0</v>
      </c>
      <c r="AB23" s="12">
        <v>0.51</v>
      </c>
      <c r="AC23" s="6"/>
    </row>
    <row r="24" spans="11:29" x14ac:dyDescent="0.35">
      <c r="K24" t="s">
        <v>15</v>
      </c>
      <c r="L24" t="s">
        <v>8</v>
      </c>
      <c r="M24" s="4">
        <f>M21/2+M22</f>
        <v>2</v>
      </c>
      <c r="N24" s="5">
        <f>N21/2+N22</f>
        <v>2.04</v>
      </c>
      <c r="O24" s="6"/>
      <c r="P24" s="4">
        <f>P21/2+P22</f>
        <v>1.75</v>
      </c>
      <c r="Q24" s="5">
        <f>Q21/2+Q22</f>
        <v>1.8</v>
      </c>
      <c r="R24" s="6"/>
      <c r="S24" s="4">
        <f>S21/2+S22</f>
        <v>1.75</v>
      </c>
      <c r="T24" s="5">
        <f>T21/2+T22</f>
        <v>1.79</v>
      </c>
      <c r="U24" s="6"/>
      <c r="V24" s="4">
        <f>V21/2+V22</f>
        <v>1.75</v>
      </c>
      <c r="W24" s="6"/>
      <c r="X24" s="4">
        <f>X21/2+X22</f>
        <v>1.75</v>
      </c>
      <c r="Y24" s="5">
        <f>Y21/2+Y22</f>
        <v>1.78</v>
      </c>
      <c r="Z24" s="6"/>
      <c r="AA24" s="4">
        <f>AA21/2+AA22</f>
        <v>1.75</v>
      </c>
      <c r="AB24" s="5">
        <f>AB21/2+AB22</f>
        <v>1.77</v>
      </c>
      <c r="AC24" s="6"/>
    </row>
    <row r="25" spans="11:29" x14ac:dyDescent="0.35">
      <c r="K25" t="s">
        <v>14</v>
      </c>
      <c r="L25" t="s">
        <v>8</v>
      </c>
      <c r="M25" s="4">
        <f>M20/2+M23</f>
        <v>3</v>
      </c>
      <c r="N25" s="5">
        <f>N20/2+N23</f>
        <v>3.54</v>
      </c>
      <c r="O25" s="6"/>
      <c r="P25" s="4">
        <f>P20/2+P23</f>
        <v>3</v>
      </c>
      <c r="Q25" s="5">
        <f>Q20/2+Q23</f>
        <v>3.34</v>
      </c>
      <c r="R25" s="6"/>
      <c r="S25" s="4">
        <f>S20/2+S23</f>
        <v>4</v>
      </c>
      <c r="T25" s="5">
        <f>T20/2+T23</f>
        <v>4.3899999999999997</v>
      </c>
      <c r="U25" s="6"/>
      <c r="V25" s="4">
        <f>V20/2+V23</f>
        <v>5</v>
      </c>
      <c r="W25" s="6"/>
      <c r="X25" s="4">
        <f>X20/2+X23</f>
        <v>6</v>
      </c>
      <c r="Y25" s="5">
        <f>Y20/2+Y23</f>
        <v>6.45</v>
      </c>
      <c r="Z25" s="6"/>
      <c r="AA25" s="4">
        <f>AA20/2+AA23</f>
        <v>10</v>
      </c>
      <c r="AB25" s="5">
        <f>AB20/2+AB23</f>
        <v>10.51</v>
      </c>
      <c r="AC25" s="6"/>
    </row>
    <row r="26" spans="11:29" x14ac:dyDescent="0.35">
      <c r="K26" t="s">
        <v>1</v>
      </c>
      <c r="L26" t="s">
        <v>6</v>
      </c>
      <c r="M26" s="4">
        <v>18.41</v>
      </c>
      <c r="N26" s="5">
        <v>23.41</v>
      </c>
      <c r="O26" s="6">
        <f t="shared" ref="O26:O29" si="0">N26/M26-1</f>
        <v>0.271591526344378</v>
      </c>
      <c r="P26" s="4">
        <v>8.9600000000000009</v>
      </c>
      <c r="Q26" s="5">
        <v>10.66</v>
      </c>
      <c r="R26" s="6">
        <f t="shared" ref="R26:R29" si="1">Q26/P26-1</f>
        <v>0.18973214285714279</v>
      </c>
      <c r="S26" s="4">
        <v>18.149999999999999</v>
      </c>
      <c r="T26" s="5">
        <v>21.38</v>
      </c>
      <c r="U26" s="6">
        <f t="shared" ref="U26:U29" si="2">T26/S26-1</f>
        <v>0.17796143250688701</v>
      </c>
      <c r="V26" s="4">
        <v>31.77</v>
      </c>
      <c r="W26" s="6" t="e">
        <f>#REF!/V26-1</f>
        <v>#REF!</v>
      </c>
      <c r="X26" s="4">
        <v>50.62</v>
      </c>
      <c r="Y26" s="12">
        <v>58.45</v>
      </c>
      <c r="Z26" s="6">
        <f t="shared" ref="Z26:Z29" si="3">Y26/X26-1</f>
        <v>0.15468194389569345</v>
      </c>
      <c r="AA26" s="4">
        <v>194.39</v>
      </c>
      <c r="AB26" s="12">
        <v>217.55</v>
      </c>
      <c r="AC26" s="6">
        <f t="shared" ref="AC26:AC29" si="4">AB26/AA26-1</f>
        <v>0.11914193116929894</v>
      </c>
    </row>
    <row r="27" spans="11:29" x14ac:dyDescent="0.35">
      <c r="K27" t="s">
        <v>2</v>
      </c>
      <c r="L27" t="s">
        <v>6</v>
      </c>
      <c r="M27" s="4">
        <v>9.83</v>
      </c>
      <c r="N27" s="5">
        <v>10.130000000000001</v>
      </c>
      <c r="O27" s="6">
        <f t="shared" si="0"/>
        <v>3.0518819938962327E-2</v>
      </c>
      <c r="P27" s="4">
        <v>3.94</v>
      </c>
      <c r="Q27" s="5">
        <v>3.99</v>
      </c>
      <c r="R27" s="6">
        <f t="shared" si="1"/>
        <v>1.2690355329949332E-2</v>
      </c>
      <c r="S27" s="4">
        <v>5.09</v>
      </c>
      <c r="T27" s="5">
        <v>5.15</v>
      </c>
      <c r="U27" s="6">
        <f t="shared" si="2"/>
        <v>1.1787819253438192E-2</v>
      </c>
      <c r="V27" s="4">
        <v>6.25</v>
      </c>
      <c r="W27" s="6" t="e">
        <f>#REF!/V27-1</f>
        <v>#REF!</v>
      </c>
      <c r="X27" s="4">
        <v>7.41</v>
      </c>
      <c r="Y27" s="12">
        <v>7.46</v>
      </c>
      <c r="Z27" s="6">
        <f t="shared" si="3"/>
        <v>6.7476383265856477E-3</v>
      </c>
      <c r="AA27" s="4">
        <v>12.03</v>
      </c>
      <c r="AB27" s="12">
        <v>12.09</v>
      </c>
      <c r="AC27" s="6">
        <f t="shared" si="4"/>
        <v>4.9875311720699589E-3</v>
      </c>
    </row>
    <row r="28" spans="11:29" x14ac:dyDescent="0.35">
      <c r="K28" t="s">
        <v>3</v>
      </c>
      <c r="L28" t="s">
        <v>7</v>
      </c>
      <c r="M28" s="7">
        <f>M26/M25</f>
        <v>6.1366666666666667</v>
      </c>
      <c r="N28" s="8">
        <f>N26/N25</f>
        <v>6.6129943502824862</v>
      </c>
      <c r="O28" s="6">
        <f t="shared" si="0"/>
        <v>7.7619937579981535E-2</v>
      </c>
      <c r="P28" s="7">
        <f>P26/P25</f>
        <v>2.9866666666666668</v>
      </c>
      <c r="Q28" s="8">
        <f>Q26/Q25</f>
        <v>3.191616766467066</v>
      </c>
      <c r="R28" s="6">
        <f t="shared" si="1"/>
        <v>6.8621685201026628E-2</v>
      </c>
      <c r="S28" s="7">
        <f>S26/S25</f>
        <v>4.5374999999999996</v>
      </c>
      <c r="T28" s="8">
        <f>T26/T25</f>
        <v>4.8701594533029615</v>
      </c>
      <c r="U28" s="6">
        <f t="shared" si="2"/>
        <v>7.3313378138393892E-2</v>
      </c>
      <c r="V28" s="7">
        <f>V26/V25</f>
        <v>6.3540000000000001</v>
      </c>
      <c r="W28" s="6" t="e">
        <f>#REF!/V28-1</f>
        <v>#REF!</v>
      </c>
      <c r="X28" s="7">
        <f>X26/X25</f>
        <v>8.4366666666666656</v>
      </c>
      <c r="Y28" s="8">
        <f>Y26/Y25</f>
        <v>9.0620155038759691</v>
      </c>
      <c r="Z28" s="6">
        <f t="shared" si="3"/>
        <v>7.4122738507621966E-2</v>
      </c>
      <c r="AA28" s="7">
        <f>AA26/AA25</f>
        <v>19.439</v>
      </c>
      <c r="AB28" s="8">
        <f>AB26/AB25</f>
        <v>20.69933396764986</v>
      </c>
      <c r="AC28" s="6">
        <f t="shared" si="4"/>
        <v>6.4835329371359718E-2</v>
      </c>
    </row>
    <row r="29" spans="11:29" ht="15" thickBot="1" x14ac:dyDescent="0.4">
      <c r="K29" t="s">
        <v>4</v>
      </c>
      <c r="L29" t="s">
        <v>7</v>
      </c>
      <c r="M29" s="9">
        <f>M27/M24</f>
        <v>4.915</v>
      </c>
      <c r="N29" s="10">
        <f>N27/N24</f>
        <v>4.965686274509804</v>
      </c>
      <c r="O29" s="11">
        <f t="shared" si="0"/>
        <v>1.0312568567610203E-2</v>
      </c>
      <c r="P29" s="9">
        <f>P27/P24</f>
        <v>2.2514285714285713</v>
      </c>
      <c r="Q29" s="10">
        <f>Q27/Q24</f>
        <v>2.2166666666666668</v>
      </c>
      <c r="R29" s="11">
        <f t="shared" si="1"/>
        <v>-1.543993231810481E-2</v>
      </c>
      <c r="S29" s="9">
        <f>S27/S24</f>
        <v>2.9085714285714284</v>
      </c>
      <c r="T29" s="10">
        <f>T27/T24</f>
        <v>2.8770949720670393</v>
      </c>
      <c r="U29" s="11">
        <f t="shared" si="2"/>
        <v>-1.082196441702965E-2</v>
      </c>
      <c r="V29" s="9">
        <f>V27/V24</f>
        <v>3.5714285714285716</v>
      </c>
      <c r="W29" s="11" t="e">
        <f>#REF!/V29-1</f>
        <v>#REF!</v>
      </c>
      <c r="X29" s="9">
        <f>X27/X24</f>
        <v>4.234285714285714</v>
      </c>
      <c r="Y29" s="10">
        <f>Y27/Y24</f>
        <v>4.191011235955056</v>
      </c>
      <c r="Z29" s="11">
        <f t="shared" si="3"/>
        <v>-1.0220018499143224E-2</v>
      </c>
      <c r="AA29" s="9">
        <f>AA27/AA24</f>
        <v>6.8742857142857137</v>
      </c>
      <c r="AB29" s="10">
        <f>AB27/AB24</f>
        <v>6.8305084745762707</v>
      </c>
      <c r="AC29" s="11">
        <f t="shared" si="4"/>
        <v>-6.3682601406088724E-3</v>
      </c>
    </row>
    <row r="32" spans="11:29" x14ac:dyDescent="0.35">
      <c r="M32" t="s">
        <v>31</v>
      </c>
    </row>
    <row r="33" spans="12:26" x14ac:dyDescent="0.35">
      <c r="L33" t="s">
        <v>32</v>
      </c>
      <c r="M33" t="s">
        <v>33</v>
      </c>
      <c r="N33" t="s">
        <v>34</v>
      </c>
      <c r="P33" t="s">
        <v>30</v>
      </c>
    </row>
    <row r="34" spans="12:26" x14ac:dyDescent="0.35">
      <c r="L34">
        <v>2.5</v>
      </c>
      <c r="M34">
        <v>55492</v>
      </c>
      <c r="N34">
        <v>111061</v>
      </c>
      <c r="O34">
        <f>1/M34</f>
        <v>1.8020615584228357E-5</v>
      </c>
      <c r="P34">
        <v>62.338999999999999</v>
      </c>
      <c r="Q34">
        <v>62.055</v>
      </c>
    </row>
    <row r="35" spans="12:26" x14ac:dyDescent="0.35">
      <c r="L35">
        <v>5</v>
      </c>
      <c r="M35">
        <v>13164</v>
      </c>
      <c r="N35">
        <v>26373</v>
      </c>
      <c r="O35">
        <f>1/M35</f>
        <v>7.5964752354907317E-5</v>
      </c>
      <c r="P35">
        <v>62.156999999999996</v>
      </c>
      <c r="Q35" s="19">
        <f>P35/$Q$34-1</f>
        <v>1.643703166545718E-3</v>
      </c>
      <c r="S35" s="19">
        <f>Q34/P35-1</f>
        <v>-1.6410058400501137E-3</v>
      </c>
      <c r="W35">
        <f>PI()^2*$M$10*$P$27/240^2*100</f>
        <v>14.177275488648149</v>
      </c>
    </row>
    <row r="36" spans="12:26" x14ac:dyDescent="0.35">
      <c r="L36">
        <v>10</v>
      </c>
      <c r="M36">
        <v>3672</v>
      </c>
      <c r="N36">
        <v>7373</v>
      </c>
      <c r="O36">
        <f t="shared" ref="O36:O37" si="5">1/M36</f>
        <v>2.7233115468409589E-4</v>
      </c>
      <c r="P36">
        <v>62.247999999999998</v>
      </c>
      <c r="Q36" s="19">
        <f>P36/$Q$34-1</f>
        <v>3.1101442268954838E-3</v>
      </c>
    </row>
    <row r="37" spans="12:26" x14ac:dyDescent="0.35">
      <c r="L37">
        <v>20</v>
      </c>
      <c r="M37">
        <v>1290</v>
      </c>
      <c r="N37">
        <v>2599</v>
      </c>
      <c r="O37">
        <f t="shared" si="5"/>
        <v>7.7519379844961239E-4</v>
      </c>
      <c r="P37">
        <v>62.453000000000003</v>
      </c>
      <c r="Q37" s="19">
        <f>P37/$Q$34-1</f>
        <v>6.4136652969140062E-3</v>
      </c>
    </row>
    <row r="39" spans="12:26" x14ac:dyDescent="0.35">
      <c r="M39" t="s">
        <v>23</v>
      </c>
      <c r="S39" t="s">
        <v>29</v>
      </c>
    </row>
    <row r="41" spans="12:26" ht="45.5" x14ac:dyDescent="0.35">
      <c r="L41" s="24" t="s">
        <v>26</v>
      </c>
      <c r="M41" s="23" t="s">
        <v>41</v>
      </c>
      <c r="N41" s="23" t="s">
        <v>40</v>
      </c>
      <c r="O41" s="23" t="s">
        <v>38</v>
      </c>
      <c r="P41" s="23" t="s">
        <v>39</v>
      </c>
      <c r="Q41" s="23" t="s">
        <v>42</v>
      </c>
      <c r="S41" s="22" t="s">
        <v>36</v>
      </c>
      <c r="T41" s="22" t="s">
        <v>37</v>
      </c>
      <c r="U41" s="23" t="s">
        <v>43</v>
      </c>
      <c r="W41" s="22" t="s">
        <v>35</v>
      </c>
      <c r="X41" s="22" t="s">
        <v>44</v>
      </c>
    </row>
    <row r="42" spans="12:26" x14ac:dyDescent="0.35">
      <c r="L42" t="s">
        <v>8</v>
      </c>
      <c r="M42" t="s">
        <v>27</v>
      </c>
      <c r="N42" t="s">
        <v>28</v>
      </c>
      <c r="O42" t="s">
        <v>27</v>
      </c>
      <c r="P42" t="s">
        <v>28</v>
      </c>
      <c r="S42" t="s">
        <v>27</v>
      </c>
      <c r="T42" t="s">
        <v>28</v>
      </c>
      <c r="W42" t="s">
        <v>27</v>
      </c>
    </row>
    <row r="43" spans="12:26" x14ac:dyDescent="0.35">
      <c r="L43" s="15">
        <v>60</v>
      </c>
      <c r="M43" s="16">
        <f>PI()^2*$M$10*$M$27/L43^2*100</f>
        <v>565.93956569913223</v>
      </c>
      <c r="N43" s="17">
        <f>M43*10/$M$19</f>
        <v>1513.2073949174658</v>
      </c>
      <c r="O43" s="16">
        <v>415.91</v>
      </c>
      <c r="P43" s="17">
        <f>O43*10/$M$19</f>
        <v>1112.0588235294117</v>
      </c>
      <c r="Q43" s="18">
        <f t="shared" ref="Q43:Q51" si="6">M43/O43-1</f>
        <v>0.36072603615958299</v>
      </c>
      <c r="T43" s="13"/>
    </row>
    <row r="44" spans="12:26" x14ac:dyDescent="0.35">
      <c r="L44" s="15">
        <v>72</v>
      </c>
      <c r="M44" s="16">
        <f t="shared" ref="M44:M51" si="7">PI()^2*$M$10*$M$27/L44^2*100</f>
        <v>393.01358729106408</v>
      </c>
      <c r="N44" s="17">
        <f t="shared" ref="N44:N51" si="8">M44*10/$M$19</f>
        <v>1050.8384686926847</v>
      </c>
      <c r="O44" s="16">
        <v>374.09</v>
      </c>
      <c r="P44" s="17">
        <f t="shared" ref="P44:P51" si="9">O44*10/$M$19</f>
        <v>1000.2406417112298</v>
      </c>
      <c r="Q44" s="18">
        <f t="shared" si="6"/>
        <v>5.0585653963121535E-2</v>
      </c>
      <c r="T44" s="13"/>
    </row>
    <row r="45" spans="12:26" x14ac:dyDescent="0.35">
      <c r="L45" s="15">
        <v>75</v>
      </c>
      <c r="M45" s="16">
        <f t="shared" si="7"/>
        <v>362.20132204744465</v>
      </c>
      <c r="N45" s="17">
        <f t="shared" si="8"/>
        <v>968.45273274717817</v>
      </c>
      <c r="O45" s="16">
        <v>346.04</v>
      </c>
      <c r="P45" s="17">
        <f t="shared" si="9"/>
        <v>925.24064171122996</v>
      </c>
      <c r="Q45" s="18">
        <f t="shared" si="6"/>
        <v>4.6703623995620891E-2</v>
      </c>
      <c r="T45" s="13"/>
    </row>
    <row r="46" spans="12:26" x14ac:dyDescent="0.35">
      <c r="L46" s="15">
        <v>90</v>
      </c>
      <c r="M46" s="16">
        <f t="shared" si="7"/>
        <v>251.52869586628103</v>
      </c>
      <c r="N46" s="17">
        <f t="shared" si="8"/>
        <v>672.53661996331823</v>
      </c>
      <c r="O46" s="16">
        <v>243.45</v>
      </c>
      <c r="P46" s="17">
        <f t="shared" si="9"/>
        <v>650.93582887700529</v>
      </c>
      <c r="Q46" s="18">
        <f t="shared" si="6"/>
        <v>3.3184209760858563E-2</v>
      </c>
      <c r="T46" s="13"/>
    </row>
    <row r="47" spans="12:26" x14ac:dyDescent="0.35">
      <c r="L47" s="15">
        <v>120</v>
      </c>
      <c r="M47" s="16">
        <f t="shared" si="7"/>
        <v>141.48489142478306</v>
      </c>
      <c r="N47" s="17">
        <f t="shared" si="8"/>
        <v>378.30184872936644</v>
      </c>
      <c r="O47" s="16">
        <v>138.65</v>
      </c>
      <c r="P47" s="17">
        <f t="shared" si="9"/>
        <v>370.72192513368981</v>
      </c>
      <c r="Q47" s="18">
        <f t="shared" si="6"/>
        <v>2.0446386042430875E-2</v>
      </c>
      <c r="S47" s="26">
        <v>131</v>
      </c>
      <c r="T47" s="14">
        <f t="shared" ref="T47:T50" si="10">S47*10/$N$19</f>
        <v>274.63312368972748</v>
      </c>
      <c r="U47" s="25">
        <f>S47/O47-1</f>
        <v>-5.5174900829426665E-2</v>
      </c>
      <c r="V47" s="18">
        <f>T47/P47-1</f>
        <v>-0.25919373775724419</v>
      </c>
      <c r="W47" s="27">
        <v>142.1</v>
      </c>
      <c r="X47" s="14">
        <f>W47*10/$N$19</f>
        <v>297.90356394129981</v>
      </c>
      <c r="Y47" s="28">
        <f>W47/O47-1</f>
        <v>2.4882798413270679E-2</v>
      </c>
      <c r="Z47" s="18">
        <f>X47/P47-1</f>
        <v>-0.19642313080385043</v>
      </c>
    </row>
    <row r="48" spans="12:26" x14ac:dyDescent="0.35">
      <c r="L48">
        <v>150</v>
      </c>
      <c r="M48" s="13">
        <f t="shared" si="7"/>
        <v>90.550330511861162</v>
      </c>
      <c r="N48" s="14">
        <f t="shared" si="8"/>
        <v>242.11318318679454</v>
      </c>
      <c r="O48" s="13">
        <v>89.238</v>
      </c>
      <c r="P48" s="14">
        <f t="shared" si="9"/>
        <v>238.6042780748663</v>
      </c>
      <c r="Q48" s="18">
        <f t="shared" si="6"/>
        <v>1.4705960598188739E-2</v>
      </c>
      <c r="S48" s="26">
        <v>84.430999999999997</v>
      </c>
      <c r="T48" s="14">
        <f t="shared" si="10"/>
        <v>177.00419287211741</v>
      </c>
      <c r="U48" s="25">
        <f t="shared" ref="U48:U51" si="11">S48/O48-1</f>
        <v>-5.386718662453216E-2</v>
      </c>
      <c r="V48" s="18">
        <f t="shared" ref="V48:V51" si="12">T48/P48-1</f>
        <v>-0.25816840209135217</v>
      </c>
      <c r="W48" s="27">
        <v>91.647999999999996</v>
      </c>
      <c r="X48" s="14">
        <f t="shared" ref="X48:X51" si="13">W48*10/$N$19</f>
        <v>192.13417190775684</v>
      </c>
      <c r="Y48" s="28">
        <f t="shared" ref="Y48:Y51" si="14">W48/O48-1</f>
        <v>2.7006432237387523E-2</v>
      </c>
      <c r="Z48" s="18">
        <f t="shared" ref="Z48:Z51" si="15">X48/P48-1</f>
        <v>-0.194758059419742</v>
      </c>
    </row>
    <row r="49" spans="12:26" x14ac:dyDescent="0.35">
      <c r="L49">
        <v>180</v>
      </c>
      <c r="M49" s="13">
        <f t="shared" si="7"/>
        <v>62.882173966570257</v>
      </c>
      <c r="N49" s="14">
        <f t="shared" si="8"/>
        <v>168.13415499082956</v>
      </c>
      <c r="O49" s="13">
        <v>62.156999999999996</v>
      </c>
      <c r="P49" s="14">
        <f t="shared" si="9"/>
        <v>166.19518716577537</v>
      </c>
      <c r="Q49" s="18">
        <f t="shared" si="6"/>
        <v>1.1666810923472104E-2</v>
      </c>
      <c r="S49" s="26">
        <v>58.869</v>
      </c>
      <c r="T49" s="14">
        <f t="shared" si="10"/>
        <v>123.41509433962267</v>
      </c>
      <c r="U49" s="25">
        <f>S49/O49-1</f>
        <v>-5.289830590279454E-2</v>
      </c>
      <c r="V49" s="18">
        <f t="shared" si="12"/>
        <v>-0.25740873460722224</v>
      </c>
      <c r="W49" s="27">
        <v>63.921999999999997</v>
      </c>
      <c r="X49" s="14">
        <f t="shared" si="13"/>
        <v>134.00838574423483</v>
      </c>
      <c r="Y49" s="28">
        <f t="shared" si="14"/>
        <v>2.8395836349888182E-2</v>
      </c>
      <c r="Z49" s="18">
        <f t="shared" si="15"/>
        <v>-0.19366867338604121</v>
      </c>
    </row>
    <row r="50" spans="12:26" x14ac:dyDescent="0.35">
      <c r="L50">
        <v>210</v>
      </c>
      <c r="M50" s="13">
        <f t="shared" si="7"/>
        <v>46.199148220337335</v>
      </c>
      <c r="N50" s="14">
        <f t="shared" si="8"/>
        <v>123.52713427897683</v>
      </c>
      <c r="O50" s="13">
        <v>45.749000000000002</v>
      </c>
      <c r="P50" s="14">
        <f t="shared" si="9"/>
        <v>122.3235294117647</v>
      </c>
      <c r="Q50" s="18">
        <f t="shared" si="6"/>
        <v>9.8395204340495646E-3</v>
      </c>
      <c r="S50" s="26">
        <v>43.37</v>
      </c>
      <c r="T50" s="14">
        <f t="shared" si="10"/>
        <v>90.922431865828102</v>
      </c>
      <c r="U50" s="25">
        <f t="shared" si="11"/>
        <v>-5.2001136636866452E-2</v>
      </c>
      <c r="V50" s="18">
        <f t="shared" si="12"/>
        <v>-0.25670529371527873</v>
      </c>
      <c r="W50" s="27">
        <v>47.088999999999999</v>
      </c>
      <c r="X50" s="14">
        <f t="shared" si="13"/>
        <v>98.719077568134182</v>
      </c>
      <c r="Y50" s="28">
        <f t="shared" si="14"/>
        <v>2.9290257710550938E-2</v>
      </c>
      <c r="Z50" s="18">
        <f t="shared" si="15"/>
        <v>-0.19296738703617156</v>
      </c>
    </row>
    <row r="51" spans="12:26" x14ac:dyDescent="0.35">
      <c r="L51">
        <v>240</v>
      </c>
      <c r="M51" s="13">
        <f t="shared" si="7"/>
        <v>35.371222856195764</v>
      </c>
      <c r="N51" s="14">
        <f t="shared" si="8"/>
        <v>94.57546218234161</v>
      </c>
      <c r="O51" s="13">
        <v>35.067</v>
      </c>
      <c r="P51" s="14">
        <f t="shared" si="9"/>
        <v>93.762032085561501</v>
      </c>
      <c r="Q51" s="18">
        <f t="shared" si="6"/>
        <v>8.675474269135286E-3</v>
      </c>
      <c r="S51" s="26">
        <v>33.277000000000001</v>
      </c>
      <c r="T51" s="14">
        <f>S51*10/$N$19</f>
        <v>69.763102725366878</v>
      </c>
      <c r="U51" s="25">
        <f t="shared" si="11"/>
        <v>-5.1045142156443402E-2</v>
      </c>
      <c r="V51" s="18">
        <f t="shared" si="12"/>
        <v>-0.25595572990882565</v>
      </c>
      <c r="W51" s="27">
        <v>36.118000000000002</v>
      </c>
      <c r="X51" s="14">
        <f t="shared" si="13"/>
        <v>75.719077568134182</v>
      </c>
      <c r="Y51" s="28">
        <f t="shared" si="14"/>
        <v>2.9971197992414655E-2</v>
      </c>
      <c r="Z51" s="18">
        <f t="shared" si="15"/>
        <v>-0.19243348417366235</v>
      </c>
    </row>
    <row r="52" spans="12:26" x14ac:dyDescent="0.35">
      <c r="T52" s="30" t="s">
        <v>45</v>
      </c>
      <c r="U52" s="29">
        <f ca="1">AVERAGE(U47:U52)</f>
        <v>-5.2997334430012644E-2</v>
      </c>
      <c r="V52" s="29">
        <f>AVERAGE(V47:V51)</f>
        <v>-0.25748637961598464</v>
      </c>
      <c r="X52" s="31" t="s">
        <v>45</v>
      </c>
      <c r="Y52" s="29">
        <f>AVERAGE(Y47:Y51)</f>
        <v>2.7909304540702395E-2</v>
      </c>
      <c r="Z52" s="18">
        <f>AVERAGE(Z47:Z51)</f>
        <v>-0.1940501469638935</v>
      </c>
    </row>
    <row r="56" spans="12:26" x14ac:dyDescent="0.35">
      <c r="W56" s="18">
        <f>W47/S47-1</f>
        <v>8.4732824427480979E-2</v>
      </c>
    </row>
    <row r="57" spans="12:26" x14ac:dyDescent="0.35">
      <c r="W57" s="18">
        <f t="shared" ref="W57:W60" si="16">W48/S48-1</f>
        <v>8.5478082694744772E-2</v>
      </c>
    </row>
    <row r="58" spans="12:26" x14ac:dyDescent="0.35">
      <c r="W58" s="18">
        <f t="shared" si="16"/>
        <v>8.5834649815692332E-2</v>
      </c>
    </row>
    <row r="59" spans="12:26" x14ac:dyDescent="0.35">
      <c r="W59" s="18">
        <f t="shared" si="16"/>
        <v>8.5750518791791519E-2</v>
      </c>
    </row>
    <row r="60" spans="12:26" x14ac:dyDescent="0.35">
      <c r="W60" s="18">
        <f t="shared" si="16"/>
        <v>8.5374282537488355E-2</v>
      </c>
    </row>
    <row r="61" spans="12:26" x14ac:dyDescent="0.35">
      <c r="W61" s="18"/>
    </row>
    <row r="88" spans="12:23" x14ac:dyDescent="0.35">
      <c r="M88" t="s">
        <v>46</v>
      </c>
      <c r="P88" t="s">
        <v>49</v>
      </c>
    </row>
    <row r="89" spans="12:23" ht="45.5" x14ac:dyDescent="0.35">
      <c r="L89" s="24" t="s">
        <v>26</v>
      </c>
      <c r="M89" s="23" t="s">
        <v>38</v>
      </c>
      <c r="N89" s="23" t="s">
        <v>39</v>
      </c>
      <c r="P89" s="22" t="s">
        <v>36</v>
      </c>
      <c r="Q89" s="22" t="s">
        <v>37</v>
      </c>
      <c r="R89" s="23" t="s">
        <v>43</v>
      </c>
      <c r="T89" s="22" t="s">
        <v>35</v>
      </c>
      <c r="U89" s="22" t="s">
        <v>44</v>
      </c>
    </row>
    <row r="90" spans="12:23" x14ac:dyDescent="0.35">
      <c r="L90" t="s">
        <v>8</v>
      </c>
      <c r="M90" t="s">
        <v>27</v>
      </c>
      <c r="N90" t="s">
        <v>28</v>
      </c>
      <c r="P90" t="s">
        <v>27</v>
      </c>
      <c r="Q90" t="s">
        <v>28</v>
      </c>
      <c r="T90" t="s">
        <v>27</v>
      </c>
    </row>
    <row r="91" spans="12:23" x14ac:dyDescent="0.35">
      <c r="L91">
        <v>150</v>
      </c>
      <c r="M91" s="14">
        <v>35.802999999999997</v>
      </c>
      <c r="N91" s="14">
        <f t="shared" ref="N91" si="17">M91*10/$P$19</f>
        <v>196.7197802197802</v>
      </c>
      <c r="P91" s="32">
        <v>30.762</v>
      </c>
      <c r="Q91" s="14">
        <f t="shared" ref="Q91:Q93" si="18">P91*10/$Q$19</f>
        <v>148.60869565217394</v>
      </c>
      <c r="R91" s="25">
        <f t="shared" ref="R91:S94" si="19">P91/M91-1</f>
        <v>-0.14079825712929073</v>
      </c>
      <c r="S91" s="18">
        <f t="shared" si="19"/>
        <v>-0.24456658356295125</v>
      </c>
      <c r="T91" s="27">
        <v>36.073</v>
      </c>
      <c r="U91" s="14">
        <f t="shared" ref="U91:U93" si="20">T91*10/$Q$19</f>
        <v>174.26570048309182</v>
      </c>
      <c r="V91" s="28">
        <f t="shared" ref="V91:W94" si="21">T91/M91-1</f>
        <v>7.5412674915511513E-3</v>
      </c>
      <c r="W91" s="18">
        <f t="shared" si="21"/>
        <v>-0.11414246046636556</v>
      </c>
    </row>
    <row r="92" spans="12:23" x14ac:dyDescent="0.35">
      <c r="L92">
        <v>180</v>
      </c>
      <c r="M92" s="14">
        <v>24.939</v>
      </c>
      <c r="N92" s="14">
        <f t="shared" ref="N92:N93" si="22">M92*10/$P$19</f>
        <v>137.02747252747253</v>
      </c>
      <c r="P92" s="32">
        <v>21.533999999999999</v>
      </c>
      <c r="Q92" s="14">
        <f t="shared" si="18"/>
        <v>104.02898550724638</v>
      </c>
      <c r="R92" s="25">
        <f t="shared" si="19"/>
        <v>-0.13653314086370749</v>
      </c>
      <c r="S92" s="18">
        <f t="shared" si="19"/>
        <v>-0.24081657795746259</v>
      </c>
      <c r="T92" s="27">
        <v>25.141999999999999</v>
      </c>
      <c r="U92" s="14">
        <f t="shared" si="20"/>
        <v>121.45893719806763</v>
      </c>
      <c r="V92" s="28">
        <f t="shared" si="21"/>
        <v>8.1398612614780319E-3</v>
      </c>
      <c r="W92" s="18">
        <f t="shared" si="21"/>
        <v>-0.1136161606300049</v>
      </c>
    </row>
    <row r="93" spans="12:23" x14ac:dyDescent="0.35">
      <c r="L93">
        <v>210</v>
      </c>
      <c r="M93" s="14">
        <v>18.355</v>
      </c>
      <c r="N93" s="14">
        <f t="shared" si="22"/>
        <v>100.85164835164835</v>
      </c>
      <c r="P93" s="32">
        <v>15.891999999999999</v>
      </c>
      <c r="Q93" s="14">
        <f t="shared" si="18"/>
        <v>76.772946859903385</v>
      </c>
      <c r="R93" s="25">
        <f t="shared" si="19"/>
        <v>-0.13418687006265329</v>
      </c>
      <c r="S93" s="18">
        <f t="shared" si="19"/>
        <v>-0.23875367319518304</v>
      </c>
      <c r="T93" s="27">
        <v>18.510999999999999</v>
      </c>
      <c r="U93" s="14">
        <f t="shared" si="20"/>
        <v>89.425120772946855</v>
      </c>
      <c r="V93" s="28">
        <f t="shared" si="21"/>
        <v>8.4990465813128413E-3</v>
      </c>
      <c r="W93" s="18">
        <f t="shared" si="21"/>
        <v>-0.11330035517971515</v>
      </c>
    </row>
    <row r="94" spans="12:23" x14ac:dyDescent="0.35">
      <c r="L94">
        <v>240</v>
      </c>
      <c r="M94" s="14">
        <v>14.069000000000001</v>
      </c>
      <c r="N94" s="14">
        <f>M94*10/$P$19</f>
        <v>77.302197802197796</v>
      </c>
      <c r="P94" s="32">
        <v>12.204000000000001</v>
      </c>
      <c r="Q94" s="14">
        <f>P94*10/$Q$19</f>
        <v>58.956521739130444</v>
      </c>
      <c r="R94" s="25">
        <f t="shared" si="19"/>
        <v>-0.13256094960551568</v>
      </c>
      <c r="S94" s="18">
        <f t="shared" si="19"/>
        <v>-0.23732411994301361</v>
      </c>
      <c r="T94" s="27">
        <v>14.192</v>
      </c>
      <c r="U94" s="14">
        <f>T94*10/$Q$19</f>
        <v>68.560386473429958</v>
      </c>
      <c r="V94" s="28">
        <f t="shared" si="21"/>
        <v>8.7426256308194006E-3</v>
      </c>
      <c r="W94" s="18">
        <f t="shared" si="21"/>
        <v>-0.11308619388981067</v>
      </c>
    </row>
    <row r="95" spans="12:23" x14ac:dyDescent="0.35">
      <c r="Q95" s="30" t="s">
        <v>45</v>
      </c>
      <c r="R95" s="29">
        <f>AVERAGE(R91:R94)</f>
        <v>-0.1360198044152918</v>
      </c>
      <c r="S95" s="29">
        <f>AVERAGE(S91:S94)</f>
        <v>-0.24036523866465262</v>
      </c>
      <c r="U95" s="31" t="s">
        <v>45</v>
      </c>
      <c r="V95" s="29">
        <f>AVERAGE(V91:V94)</f>
        <v>8.2307002412903563E-3</v>
      </c>
      <c r="W95" s="18">
        <f>AVERAGE(W91:W94)</f>
        <v>-0.11353629254147407</v>
      </c>
    </row>
    <row r="97" spans="11:23" x14ac:dyDescent="0.35">
      <c r="M97" t="s">
        <v>47</v>
      </c>
      <c r="P97" t="s">
        <v>48</v>
      </c>
    </row>
    <row r="98" spans="11:23" ht="45.5" x14ac:dyDescent="0.35">
      <c r="L98" s="24" t="s">
        <v>26</v>
      </c>
      <c r="M98" s="23" t="s">
        <v>38</v>
      </c>
      <c r="N98" s="23" t="s">
        <v>39</v>
      </c>
      <c r="P98" s="22" t="s">
        <v>36</v>
      </c>
      <c r="Q98" s="22" t="s">
        <v>37</v>
      </c>
      <c r="R98" s="23" t="s">
        <v>43</v>
      </c>
      <c r="T98" s="22" t="s">
        <v>35</v>
      </c>
      <c r="U98" s="22" t="s">
        <v>44</v>
      </c>
    </row>
    <row r="99" spans="11:23" x14ac:dyDescent="0.35">
      <c r="L99" t="s">
        <v>8</v>
      </c>
      <c r="M99" t="s">
        <v>27</v>
      </c>
      <c r="N99" t="s">
        <v>28</v>
      </c>
      <c r="P99" t="s">
        <v>27</v>
      </c>
      <c r="Q99" t="s">
        <v>28</v>
      </c>
      <c r="T99" t="s">
        <v>27</v>
      </c>
    </row>
    <row r="100" spans="11:23" x14ac:dyDescent="0.35">
      <c r="K100" s="41" t="s">
        <v>50</v>
      </c>
      <c r="L100" s="33">
        <v>120</v>
      </c>
      <c r="M100" s="34">
        <v>35.491</v>
      </c>
      <c r="N100" s="34">
        <f t="shared" ref="N100:N103" si="23">M100*10/$S$19</f>
        <v>159.86936936936934</v>
      </c>
      <c r="O100" s="30" t="s">
        <v>54</v>
      </c>
      <c r="P100" s="32">
        <v>39.595999999999997</v>
      </c>
      <c r="Q100" s="14">
        <f t="shared" ref="Q100" si="24">P100*10/$T$19</f>
        <v>160.30769230769229</v>
      </c>
      <c r="R100" s="25">
        <f t="shared" ref="R100:S104" si="25">P100/M100-1</f>
        <v>0.11566312586289462</v>
      </c>
      <c r="S100" s="18">
        <f t="shared" si="25"/>
        <v>2.7417568484318089E-3</v>
      </c>
      <c r="T100" s="27">
        <v>40.033999999999999</v>
      </c>
      <c r="U100" s="14">
        <f t="shared" ref="U100" si="26">T100*10/$T$19</f>
        <v>162.08097165991902</v>
      </c>
      <c r="V100" s="28">
        <f>T100/M100-1</f>
        <v>0.12800428277591491</v>
      </c>
      <c r="W100" s="18">
        <f t="shared" ref="W100:W104" si="27">U100/N100-1</f>
        <v>1.3833808810741477E-2</v>
      </c>
    </row>
    <row r="101" spans="11:23" x14ac:dyDescent="0.35">
      <c r="K101" s="41"/>
      <c r="L101" s="33">
        <v>150</v>
      </c>
      <c r="M101" s="34">
        <v>35.445</v>
      </c>
      <c r="N101" s="34">
        <f t="shared" si="23"/>
        <v>159.66216216216213</v>
      </c>
      <c r="O101" s="30" t="s">
        <v>53</v>
      </c>
      <c r="P101" s="32">
        <v>37.49</v>
      </c>
      <c r="Q101" s="14">
        <f>P101*10/$T$19</f>
        <v>151.78137651821862</v>
      </c>
      <c r="R101" s="25">
        <f>P101/M101-1</f>
        <v>5.769502045422481E-2</v>
      </c>
      <c r="S101" s="18">
        <f t="shared" si="25"/>
        <v>-4.9359131413611479E-2</v>
      </c>
      <c r="T101" s="27">
        <v>39.988999999999997</v>
      </c>
      <c r="U101" s="14">
        <f>T101*10/$T$19</f>
        <v>161.89878542510121</v>
      </c>
      <c r="V101" s="28">
        <f>T101/M101-1</f>
        <v>0.12819861757652684</v>
      </c>
      <c r="W101" s="18">
        <f t="shared" si="27"/>
        <v>1.4008474097121582E-2</v>
      </c>
    </row>
    <row r="102" spans="11:23" x14ac:dyDescent="0.35">
      <c r="L102">
        <v>180</v>
      </c>
      <c r="M102" s="14">
        <v>32.186999999999998</v>
      </c>
      <c r="N102" s="14">
        <f t="shared" si="23"/>
        <v>144.98648648648648</v>
      </c>
      <c r="P102" s="32">
        <v>26.498000000000001</v>
      </c>
      <c r="Q102" s="14">
        <f>P102*10/$T$19</f>
        <v>107.27935222672065</v>
      </c>
      <c r="R102" s="25">
        <f>P102/M102-1</f>
        <v>-0.17674837667381227</v>
      </c>
      <c r="S102" s="18">
        <f t="shared" si="25"/>
        <v>-0.2600734397635075</v>
      </c>
      <c r="T102" s="27">
        <v>32.387</v>
      </c>
      <c r="U102" s="14">
        <f>T102*10/$T$19</f>
        <v>131.12145748987854</v>
      </c>
      <c r="V102" s="28">
        <f>T102/M102-1</f>
        <v>6.2136887563302157E-3</v>
      </c>
      <c r="W102" s="18">
        <f t="shared" si="27"/>
        <v>-9.5629802008480591E-2</v>
      </c>
    </row>
    <row r="103" spans="11:23" x14ac:dyDescent="0.35">
      <c r="L103">
        <v>210</v>
      </c>
      <c r="M103" s="14">
        <v>23.713999999999999</v>
      </c>
      <c r="N103" s="14">
        <f t="shared" si="23"/>
        <v>106.8198198198198</v>
      </c>
      <c r="P103" s="32">
        <v>19.652999999999999</v>
      </c>
      <c r="Q103" s="14">
        <f>P103*10/$T$19</f>
        <v>79.566801619433178</v>
      </c>
      <c r="R103" s="25">
        <f>P103/M103-1</f>
        <v>-0.17124905119338785</v>
      </c>
      <c r="S103" s="18">
        <f t="shared" si="25"/>
        <v>-0.25513072617381427</v>
      </c>
      <c r="T103" s="27">
        <v>23.870999999999999</v>
      </c>
      <c r="U103" s="14">
        <f>T103*10/$T$19</f>
        <v>96.643724696356259</v>
      </c>
      <c r="V103" s="28">
        <f>T103/M103-1</f>
        <v>6.6205616935144374E-3</v>
      </c>
      <c r="W103" s="18">
        <f t="shared" si="27"/>
        <v>-9.5264110542671254E-2</v>
      </c>
    </row>
    <row r="104" spans="11:23" x14ac:dyDescent="0.35">
      <c r="L104">
        <v>240</v>
      </c>
      <c r="M104" s="14">
        <v>18.187000000000001</v>
      </c>
      <c r="N104" s="14">
        <f>M104*10/$S$19</f>
        <v>81.923423423423415</v>
      </c>
      <c r="P104" s="32">
        <v>15.132</v>
      </c>
      <c r="Q104" s="14">
        <f>P104*10/$T$19</f>
        <v>61.263157894736835</v>
      </c>
      <c r="R104" s="25">
        <f>P104/M104-1</f>
        <v>-0.16797712651894214</v>
      </c>
      <c r="S104" s="18">
        <f t="shared" si="25"/>
        <v>-0.2521899679643933</v>
      </c>
      <c r="T104" s="27">
        <v>18.312999999999999</v>
      </c>
      <c r="U104" s="14">
        <f>T104*10/$T$19</f>
        <v>74.141700404858298</v>
      </c>
      <c r="V104" s="28">
        <f>T104/M104-1</f>
        <v>6.9280255127286416E-3</v>
      </c>
      <c r="W104" s="18">
        <f t="shared" si="27"/>
        <v>-9.498776654321528E-2</v>
      </c>
    </row>
    <row r="105" spans="11:23" x14ac:dyDescent="0.35">
      <c r="R105" s="29">
        <f>AVERAGE(R100:R104)</f>
        <v>-6.8523281613804568E-2</v>
      </c>
      <c r="S105" s="29">
        <f>AVERAGE(S100:S104)</f>
        <v>-0.16280230169337895</v>
      </c>
      <c r="V105" s="29">
        <f>AVERAGE(V100:V104)</f>
        <v>5.519303526300301E-2</v>
      </c>
      <c r="W105" s="29">
        <f>AVERAGE(W100:W104)</f>
        <v>-5.1607879237300813E-2</v>
      </c>
    </row>
    <row r="106" spans="11:23" x14ac:dyDescent="0.35">
      <c r="M106" t="s">
        <v>51</v>
      </c>
      <c r="P106" t="s">
        <v>52</v>
      </c>
    </row>
    <row r="107" spans="11:23" ht="45.5" x14ac:dyDescent="0.35">
      <c r="L107" s="24" t="s">
        <v>26</v>
      </c>
      <c r="M107" s="23" t="s">
        <v>38</v>
      </c>
      <c r="N107" s="23" t="s">
        <v>39</v>
      </c>
      <c r="P107" s="22" t="s">
        <v>36</v>
      </c>
      <c r="Q107" s="22" t="s">
        <v>37</v>
      </c>
      <c r="R107" s="23" t="s">
        <v>43</v>
      </c>
      <c r="T107" s="22" t="s">
        <v>35</v>
      </c>
      <c r="U107" s="22" t="s">
        <v>44</v>
      </c>
    </row>
    <row r="108" spans="11:23" x14ac:dyDescent="0.35">
      <c r="L108" t="s">
        <v>8</v>
      </c>
      <c r="M108" t="s">
        <v>27</v>
      </c>
      <c r="N108" t="s">
        <v>28</v>
      </c>
      <c r="P108" t="s">
        <v>27</v>
      </c>
      <c r="Q108" t="s">
        <v>28</v>
      </c>
      <c r="T108" t="s">
        <v>27</v>
      </c>
    </row>
    <row r="109" spans="11:23" ht="14.5" customHeight="1" x14ac:dyDescent="0.35">
      <c r="K109" s="42" t="s">
        <v>50</v>
      </c>
      <c r="L109" s="33">
        <v>120</v>
      </c>
      <c r="M109" s="34">
        <v>27.274999999999999</v>
      </c>
      <c r="N109" s="35">
        <f t="shared" ref="N109:N112" si="28">M109*10/$V$19</f>
        <v>104.1030534351145</v>
      </c>
      <c r="P109" s="32">
        <v>29.617999999999999</v>
      </c>
      <c r="Q109" s="14">
        <f t="shared" ref="Q109:Q112" si="29">P109*10/$W$19</f>
        <v>103.198606271777</v>
      </c>
      <c r="R109" s="25">
        <f t="shared" ref="R109" si="30">P109/M109-1</f>
        <v>8.5902841429880805E-2</v>
      </c>
      <c r="S109" s="18">
        <f t="shared" ref="S109:S113" si="31">Q109/N109-1</f>
        <v>-8.6879984159277113E-3</v>
      </c>
      <c r="T109" s="27">
        <v>30.210999999999999</v>
      </c>
      <c r="U109" s="14">
        <f t="shared" ref="U109:U112" si="32">T109*10/$W$19</f>
        <v>105.26480836236934</v>
      </c>
      <c r="V109" s="28">
        <f>T109/M109-1</f>
        <v>0.10764436296975255</v>
      </c>
      <c r="W109" s="18">
        <f t="shared" ref="W109:W113" si="33">U109/N109-1</f>
        <v>1.1159662362631106E-2</v>
      </c>
    </row>
    <row r="110" spans="11:23" x14ac:dyDescent="0.35">
      <c r="K110" s="42"/>
      <c r="L110" s="33">
        <v>150</v>
      </c>
      <c r="M110" s="34">
        <v>27.231000000000002</v>
      </c>
      <c r="N110" s="35">
        <f t="shared" si="28"/>
        <v>103.93511450381679</v>
      </c>
      <c r="P110" s="32">
        <v>29.606999999999999</v>
      </c>
      <c r="Q110" s="14">
        <f t="shared" si="29"/>
        <v>103.16027874564459</v>
      </c>
      <c r="R110" s="25">
        <f>P110/M110-1</f>
        <v>8.7253497851712991E-2</v>
      </c>
      <c r="S110" s="18">
        <f t="shared" si="31"/>
        <v>-7.4549949925127867E-3</v>
      </c>
      <c r="T110" s="27">
        <v>30.158999999999999</v>
      </c>
      <c r="U110" s="14">
        <f t="shared" si="32"/>
        <v>105.08362369337978</v>
      </c>
      <c r="V110" s="28">
        <f>T110/M110-1</f>
        <v>0.10752451250413131</v>
      </c>
      <c r="W110" s="18">
        <f t="shared" si="33"/>
        <v>1.1050251833039537E-2</v>
      </c>
    </row>
    <row r="111" spans="11:23" x14ac:dyDescent="0.35">
      <c r="K111" s="42"/>
      <c r="L111" s="36">
        <v>180</v>
      </c>
      <c r="M111" s="35">
        <v>27.207000000000001</v>
      </c>
      <c r="N111" s="35">
        <f t="shared" si="28"/>
        <v>103.84351145038167</v>
      </c>
      <c r="P111" s="32">
        <v>29.602</v>
      </c>
      <c r="Q111" s="14">
        <f t="shared" si="29"/>
        <v>103.14285714285714</v>
      </c>
      <c r="R111" s="25">
        <f>P111/M111-1</f>
        <v>8.8028816113500108E-2</v>
      </c>
      <c r="S111" s="18">
        <f t="shared" si="31"/>
        <v>-6.7472131646791889E-3</v>
      </c>
      <c r="T111" s="27">
        <v>30.129000000000001</v>
      </c>
      <c r="U111" s="14">
        <f t="shared" si="32"/>
        <v>104.97909407665506</v>
      </c>
      <c r="V111" s="28">
        <f>T111/M111-1</f>
        <v>0.10739883118315152</v>
      </c>
      <c r="W111" s="18">
        <f t="shared" si="33"/>
        <v>1.0935518362319652E-2</v>
      </c>
    </row>
    <row r="112" spans="11:23" x14ac:dyDescent="0.35">
      <c r="K112" s="42"/>
      <c r="L112" s="36">
        <v>210</v>
      </c>
      <c r="M112" s="35">
        <v>27.192</v>
      </c>
      <c r="N112" s="35">
        <f t="shared" si="28"/>
        <v>103.78625954198473</v>
      </c>
      <c r="P112" s="32">
        <v>22.943000000000001</v>
      </c>
      <c r="Q112" s="14">
        <f t="shared" si="29"/>
        <v>79.940766550522653</v>
      </c>
      <c r="R112" s="25">
        <f>P112/M112-1</f>
        <v>-0.15625919388055309</v>
      </c>
      <c r="S112" s="18">
        <f t="shared" si="31"/>
        <v>-0.2297557797794596</v>
      </c>
      <c r="T112" s="27">
        <v>29.172999999999998</v>
      </c>
      <c r="U112" s="14">
        <f t="shared" si="32"/>
        <v>101.64808362369337</v>
      </c>
      <c r="V112" s="28">
        <f>T112/M112-1</f>
        <v>7.2852309502794865E-2</v>
      </c>
      <c r="W112" s="18">
        <f t="shared" si="33"/>
        <v>-2.0601724426020041E-2</v>
      </c>
    </row>
    <row r="113" spans="11:23" x14ac:dyDescent="0.35">
      <c r="L113">
        <v>240</v>
      </c>
      <c r="M113" s="14">
        <v>22.28</v>
      </c>
      <c r="N113" s="14">
        <f>M113*10/$V$19</f>
        <v>85.038167938931295</v>
      </c>
      <c r="P113" s="32">
        <v>17.751999999999999</v>
      </c>
      <c r="Q113" s="14">
        <f>P113*10/$W$19</f>
        <v>61.853658536585357</v>
      </c>
      <c r="R113" s="25">
        <f>P113/M113-1</f>
        <v>-0.20323159784560152</v>
      </c>
      <c r="S113" s="18">
        <f t="shared" si="31"/>
        <v>-0.27263651092525298</v>
      </c>
      <c r="T113" s="27">
        <v>22.402000000000001</v>
      </c>
      <c r="U113" s="14">
        <f>T113*10/$W$19</f>
        <v>78.055749128919857</v>
      </c>
      <c r="V113" s="28">
        <f>T113/M113-1</f>
        <v>5.4757630161579307E-3</v>
      </c>
      <c r="W113" s="18">
        <f t="shared" si="33"/>
        <v>-8.2109233762252987E-2</v>
      </c>
    </row>
    <row r="114" spans="11:23" x14ac:dyDescent="0.35">
      <c r="Q114" s="30" t="s">
        <v>45</v>
      </c>
      <c r="R114" s="29">
        <f>AVERAGE(R109:R113)</f>
        <v>-1.9661127266212143E-2</v>
      </c>
      <c r="S114" s="29">
        <f>AVERAGE(S109:S113)</f>
        <v>-0.10505649945556646</v>
      </c>
      <c r="U114" s="31" t="s">
        <v>45</v>
      </c>
      <c r="V114" s="29">
        <f>AVERAGE(V109:V113)</f>
        <v>8.0179155835197635E-2</v>
      </c>
      <c r="W114" s="18">
        <f>AVERAGE(W109:W113)</f>
        <v>-1.3913105126056546E-2</v>
      </c>
    </row>
    <row r="116" spans="11:23" x14ac:dyDescent="0.35">
      <c r="M116" t="s">
        <v>55</v>
      </c>
      <c r="P116" t="s">
        <v>56</v>
      </c>
    </row>
    <row r="117" spans="11:23" ht="45.5" x14ac:dyDescent="0.35">
      <c r="L117" s="24" t="s">
        <v>26</v>
      </c>
      <c r="M117" s="38" t="s">
        <v>38</v>
      </c>
      <c r="N117" s="38" t="s">
        <v>39</v>
      </c>
      <c r="P117" s="22" t="s">
        <v>36</v>
      </c>
      <c r="Q117" s="22" t="s">
        <v>37</v>
      </c>
      <c r="R117" s="38" t="s">
        <v>43</v>
      </c>
      <c r="T117" s="22" t="s">
        <v>35</v>
      </c>
      <c r="U117" s="22" t="s">
        <v>44</v>
      </c>
    </row>
    <row r="118" spans="11:23" x14ac:dyDescent="0.35">
      <c r="L118" t="s">
        <v>8</v>
      </c>
      <c r="M118" t="s">
        <v>27</v>
      </c>
      <c r="N118" t="s">
        <v>28</v>
      </c>
      <c r="P118" t="s">
        <v>27</v>
      </c>
      <c r="Q118" t="s">
        <v>28</v>
      </c>
      <c r="T118" t="s">
        <v>27</v>
      </c>
    </row>
    <row r="119" spans="11:23" x14ac:dyDescent="0.35">
      <c r="K119" s="42" t="s">
        <v>50</v>
      </c>
      <c r="L119" s="33">
        <v>120</v>
      </c>
      <c r="M119" s="34">
        <v>22.187000000000001</v>
      </c>
      <c r="N119" s="14">
        <f t="shared" ref="N119:N122" si="34">M119*10/$X$19</f>
        <v>73.466887417218544</v>
      </c>
      <c r="P119" s="32">
        <v>23.489000000000001</v>
      </c>
      <c r="Q119" s="14">
        <f t="shared" ref="Q119:Q122" si="35">P119*10/$Y$19</f>
        <v>71.831804281345569</v>
      </c>
      <c r="R119" s="25">
        <f t="shared" ref="R119" si="36">P119/M119-1</f>
        <v>5.8683012574931137E-2</v>
      </c>
      <c r="S119" s="18">
        <f t="shared" ref="S119:S123" si="37">Q119/N119-1</f>
        <v>-2.2256055664742314E-2</v>
      </c>
      <c r="T119" s="27">
        <v>24.126000000000001</v>
      </c>
      <c r="U119" s="14">
        <f t="shared" ref="U119:U122" si="38">T119*10/$Y$19</f>
        <v>73.779816513761475</v>
      </c>
      <c r="V119" s="28">
        <f>T119/M119-1</f>
        <v>8.7393518727182595E-2</v>
      </c>
      <c r="W119" s="18">
        <f t="shared" ref="W119:W123" si="39">U119/N119-1</f>
        <v>4.2594576624133129E-3</v>
      </c>
    </row>
    <row r="120" spans="11:23" x14ac:dyDescent="0.35">
      <c r="K120" s="42"/>
      <c r="L120" s="33">
        <v>150</v>
      </c>
      <c r="M120" s="34">
        <v>22.138999999999999</v>
      </c>
      <c r="N120" s="14">
        <f t="shared" si="34"/>
        <v>73.307947019867541</v>
      </c>
      <c r="P120" s="32">
        <v>23.454999999999998</v>
      </c>
      <c r="Q120" s="14">
        <f t="shared" si="35"/>
        <v>71.727828746177366</v>
      </c>
      <c r="R120" s="25">
        <f>P120/M120-1</f>
        <v>5.9442612584127419E-2</v>
      </c>
      <c r="S120" s="18">
        <f t="shared" si="37"/>
        <v>-2.1554529050744509E-2</v>
      </c>
      <c r="T120" s="27">
        <v>24.167000000000002</v>
      </c>
      <c r="U120" s="14">
        <f t="shared" si="38"/>
        <v>73.905198776758411</v>
      </c>
      <c r="V120" s="28">
        <f>T120/M120-1</f>
        <v>9.1603053435114656E-2</v>
      </c>
      <c r="W120" s="18">
        <f t="shared" si="39"/>
        <v>8.1471624997082603E-3</v>
      </c>
    </row>
    <row r="121" spans="11:23" x14ac:dyDescent="0.35">
      <c r="K121" s="42"/>
      <c r="L121" s="36">
        <v>180</v>
      </c>
      <c r="M121" s="35">
        <v>22.102</v>
      </c>
      <c r="N121" s="14">
        <f t="shared" si="34"/>
        <v>73.185430463576168</v>
      </c>
      <c r="P121" s="32">
        <v>23.452000000000002</v>
      </c>
      <c r="Q121" s="14">
        <f t="shared" si="35"/>
        <v>71.718654434250766</v>
      </c>
      <c r="R121" s="25">
        <f>P121/M121-1</f>
        <v>6.1080445208578471E-2</v>
      </c>
      <c r="S121" s="18">
        <f t="shared" si="37"/>
        <v>-2.0041912987796229E-2</v>
      </c>
      <c r="T121" s="27">
        <v>24.123999999999999</v>
      </c>
      <c r="U121" s="14">
        <f t="shared" si="38"/>
        <v>73.773700305810394</v>
      </c>
      <c r="V121" s="28">
        <f>T121/M121-1</f>
        <v>9.1484933490181719E-2</v>
      </c>
      <c r="W121" s="18">
        <f t="shared" si="39"/>
        <v>8.0380731316052056E-3</v>
      </c>
    </row>
    <row r="122" spans="11:23" x14ac:dyDescent="0.35">
      <c r="K122" s="42"/>
      <c r="L122" s="36">
        <v>210</v>
      </c>
      <c r="M122" s="35">
        <v>22.087</v>
      </c>
      <c r="N122" s="14">
        <f t="shared" si="34"/>
        <v>73.13576158940397</v>
      </c>
      <c r="P122" s="32">
        <v>23.443999999999999</v>
      </c>
      <c r="Q122" s="14">
        <f t="shared" si="35"/>
        <v>71.694189602446485</v>
      </c>
      <c r="R122" s="25">
        <f>P122/M122-1</f>
        <v>6.1438855435324013E-2</v>
      </c>
      <c r="S122" s="18">
        <f t="shared" si="37"/>
        <v>-1.9710904154532582E-2</v>
      </c>
      <c r="T122" s="27">
        <v>24.103999999999999</v>
      </c>
      <c r="U122" s="14">
        <f t="shared" si="38"/>
        <v>73.712538226299685</v>
      </c>
      <c r="V122" s="28">
        <f>T122/M122-1</f>
        <v>9.1320686376601623E-2</v>
      </c>
      <c r="W122" s="18">
        <f t="shared" si="39"/>
        <v>7.8863831368001236E-3</v>
      </c>
    </row>
    <row r="123" spans="11:23" x14ac:dyDescent="0.35">
      <c r="L123">
        <v>240</v>
      </c>
      <c r="M123" s="14">
        <v>22.074999999999999</v>
      </c>
      <c r="N123" s="14">
        <f>M123*10/$X$19</f>
        <v>73.096026490066222</v>
      </c>
      <c r="P123" s="32">
        <v>20.03</v>
      </c>
      <c r="Q123" s="14">
        <f>P123*10/$Y$19</f>
        <v>61.25382262996942</v>
      </c>
      <c r="R123" s="25">
        <f>P123/M123-1</f>
        <v>-9.2638731596828894E-2</v>
      </c>
      <c r="S123" s="18">
        <f t="shared" si="37"/>
        <v>-0.16200885915058816</v>
      </c>
      <c r="T123" s="27">
        <v>24.087</v>
      </c>
      <c r="U123" s="14">
        <f>T123*10/$Y$19</f>
        <v>73.660550458715591</v>
      </c>
      <c r="V123" s="28">
        <f>T123/M123-1</f>
        <v>9.1143827859569759E-2</v>
      </c>
      <c r="W123" s="18">
        <f t="shared" si="39"/>
        <v>7.7230459131192308E-3</v>
      </c>
    </row>
    <row r="124" spans="11:23" x14ac:dyDescent="0.35">
      <c r="Q124" s="30" t="s">
        <v>45</v>
      </c>
      <c r="R124" s="29">
        <f>AVERAGE(R119:R123)</f>
        <v>2.9601238841226431E-2</v>
      </c>
      <c r="S124" s="29">
        <f>AVERAGE(S119:S123)</f>
        <v>-4.9114452201680758E-2</v>
      </c>
      <c r="U124" s="31" t="s">
        <v>45</v>
      </c>
      <c r="V124" s="29">
        <f>AVERAGE(V119:V123)</f>
        <v>9.0589203977730071E-2</v>
      </c>
      <c r="W124" s="18">
        <f>AVERAGE(W119:W123)</f>
        <v>7.2108244687292267E-3</v>
      </c>
    </row>
    <row r="127" spans="11:23" x14ac:dyDescent="0.35">
      <c r="M127" t="s">
        <v>57</v>
      </c>
      <c r="P127" t="s">
        <v>61</v>
      </c>
    </row>
    <row r="128" spans="11:23" ht="45.5" x14ac:dyDescent="0.35">
      <c r="L128" s="24" t="s">
        <v>26</v>
      </c>
      <c r="M128" s="38" t="s">
        <v>38</v>
      </c>
      <c r="N128" s="38" t="s">
        <v>39</v>
      </c>
      <c r="P128" s="22" t="s">
        <v>36</v>
      </c>
      <c r="Q128" s="22" t="s">
        <v>37</v>
      </c>
      <c r="R128" s="38" t="s">
        <v>43</v>
      </c>
      <c r="T128" s="22" t="s">
        <v>35</v>
      </c>
      <c r="U128" s="22" t="s">
        <v>44</v>
      </c>
    </row>
    <row r="129" spans="11:23" x14ac:dyDescent="0.35">
      <c r="L129" t="s">
        <v>8</v>
      </c>
      <c r="M129" t="s">
        <v>27</v>
      </c>
      <c r="N129" t="s">
        <v>28</v>
      </c>
      <c r="P129" t="s">
        <v>27</v>
      </c>
      <c r="Q129" t="s">
        <v>28</v>
      </c>
      <c r="T129" t="s">
        <v>27</v>
      </c>
    </row>
    <row r="130" spans="11:23" x14ac:dyDescent="0.35">
      <c r="K130" s="38"/>
      <c r="L130" s="36">
        <v>180</v>
      </c>
      <c r="M130" s="35">
        <v>12.795999999999999</v>
      </c>
      <c r="N130" s="14">
        <f>M130*10/$AA$19</f>
        <v>27.696969696969695</v>
      </c>
      <c r="P130" s="32">
        <v>12.47</v>
      </c>
      <c r="Q130" s="14">
        <f>P130*10/$AB$19</f>
        <v>25.605749486652979</v>
      </c>
      <c r="R130" s="25">
        <f>P130/M130-1</f>
        <v>-2.547671147233499E-2</v>
      </c>
      <c r="S130" s="18">
        <f t="shared" ref="S130:S132" si="40">Q130/N130-1</f>
        <v>-7.5503574333098067E-2</v>
      </c>
      <c r="T130" s="27">
        <v>13.416</v>
      </c>
      <c r="U130" s="14">
        <f>T130*10/$AB$19</f>
        <v>27.548254620123203</v>
      </c>
      <c r="V130" s="28">
        <f>T130/M130-1</f>
        <v>4.845264145045336E-2</v>
      </c>
      <c r="W130" s="18">
        <f t="shared" ref="W130:W132" si="41">U130/N130-1</f>
        <v>-5.3693627307814795E-3</v>
      </c>
    </row>
    <row r="131" spans="11:23" x14ac:dyDescent="0.35">
      <c r="K131" s="39"/>
      <c r="L131" s="36">
        <v>210</v>
      </c>
      <c r="M131" s="35">
        <v>12.766999999999999</v>
      </c>
      <c r="N131" s="14">
        <f t="shared" ref="N131:N132" si="42">M131*10/$AA$19</f>
        <v>27.634199134199132</v>
      </c>
      <c r="P131" s="32">
        <v>12.452</v>
      </c>
      <c r="Q131" s="14">
        <f t="shared" ref="Q131:Q132" si="43">P131*10/$AB$19</f>
        <v>25.568788501026692</v>
      </c>
      <c r="R131" s="25">
        <f t="shared" ref="R131:R132" si="44">P131/M131-1</f>
        <v>-2.4672985039555062E-2</v>
      </c>
      <c r="S131" s="18">
        <f t="shared" si="40"/>
        <v>-7.4741106957442405E-2</v>
      </c>
      <c r="T131" s="27">
        <v>13.385</v>
      </c>
      <c r="U131" s="14">
        <f t="shared" ref="U131:U132" si="45">T131*10/$AB$19</f>
        <v>27.484599589322379</v>
      </c>
      <c r="V131" s="28">
        <f t="shared" ref="V131:V132" si="46">T131/M131-1</f>
        <v>4.8406046839508221E-2</v>
      </c>
      <c r="W131" s="18">
        <f t="shared" si="41"/>
        <v>-5.4135654212469353E-3</v>
      </c>
    </row>
    <row r="132" spans="11:23" x14ac:dyDescent="0.35">
      <c r="K132" s="39"/>
      <c r="L132" s="36">
        <v>240</v>
      </c>
      <c r="M132" s="35">
        <v>12.747999999999999</v>
      </c>
      <c r="N132" s="14">
        <f t="shared" si="42"/>
        <v>27.593073593073591</v>
      </c>
      <c r="P132" s="32">
        <v>12.44</v>
      </c>
      <c r="Q132" s="14">
        <f t="shared" si="43"/>
        <v>25.544147843942504</v>
      </c>
      <c r="R132" s="25">
        <f t="shared" si="44"/>
        <v>-2.416065265139633E-2</v>
      </c>
      <c r="S132" s="18">
        <f t="shared" si="40"/>
        <v>-7.4255074999887261E-2</v>
      </c>
      <c r="T132" s="27">
        <v>13.365</v>
      </c>
      <c r="U132" s="14">
        <f t="shared" si="45"/>
        <v>27.4435318275154</v>
      </c>
      <c r="V132" s="28">
        <f t="shared" si="46"/>
        <v>4.839974898023236E-2</v>
      </c>
      <c r="W132" s="18">
        <f t="shared" si="41"/>
        <v>-5.4195399817920098E-3</v>
      </c>
    </row>
    <row r="133" spans="11:23" x14ac:dyDescent="0.35">
      <c r="Q133" s="30" t="s">
        <v>45</v>
      </c>
      <c r="R133" s="29">
        <f>AVERAGE(R130:R132)</f>
        <v>-2.4770116387762126E-2</v>
      </c>
      <c r="S133" s="29">
        <f>AVERAGE(S130:S132)</f>
        <v>-7.4833252096809244E-2</v>
      </c>
      <c r="U133" s="31" t="s">
        <v>45</v>
      </c>
      <c r="V133" s="29">
        <f>AVERAGE(V130:V132)</f>
        <v>4.8419479090064645E-2</v>
      </c>
      <c r="W133" s="18">
        <f>AVERAGE(W130:W130)</f>
        <v>-5.3693627307814795E-3</v>
      </c>
    </row>
    <row r="137" spans="11:23" x14ac:dyDescent="0.35">
      <c r="P137" t="s">
        <v>10</v>
      </c>
      <c r="Q137" t="s">
        <v>58</v>
      </c>
      <c r="R137" t="s">
        <v>59</v>
      </c>
      <c r="S137" t="s">
        <v>60</v>
      </c>
    </row>
    <row r="138" spans="11:23" x14ac:dyDescent="0.35">
      <c r="P138">
        <v>80</v>
      </c>
      <c r="Q138" s="34">
        <v>35.491</v>
      </c>
      <c r="R138" s="32">
        <v>39.595999999999997</v>
      </c>
      <c r="S138" s="27">
        <v>40.033999999999999</v>
      </c>
    </row>
    <row r="139" spans="11:23" x14ac:dyDescent="0.35">
      <c r="P139">
        <v>100</v>
      </c>
      <c r="Q139" s="34">
        <v>27.274999999999999</v>
      </c>
      <c r="R139" s="32">
        <v>29.617999999999999</v>
      </c>
      <c r="S139" s="27">
        <v>30.210999999999999</v>
      </c>
    </row>
    <row r="140" spans="11:23" x14ac:dyDescent="0.35">
      <c r="P140">
        <v>120</v>
      </c>
      <c r="Q140" s="34">
        <v>22.187000000000001</v>
      </c>
      <c r="R140" s="32">
        <v>23.489000000000001</v>
      </c>
      <c r="S140" s="27">
        <v>24.126000000000001</v>
      </c>
    </row>
    <row r="141" spans="11:23" x14ac:dyDescent="0.35">
      <c r="P141">
        <v>200</v>
      </c>
      <c r="Q141" s="35">
        <v>12.795999999999999</v>
      </c>
      <c r="R141" s="32">
        <v>12.47</v>
      </c>
      <c r="S141" s="27">
        <v>13.416</v>
      </c>
    </row>
  </sheetData>
  <mergeCells count="3">
    <mergeCell ref="K100:K101"/>
    <mergeCell ref="K109:K112"/>
    <mergeCell ref="K119:K122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J24"/>
  <sheetViews>
    <sheetView topLeftCell="A4" workbookViewId="0">
      <selection activeCell="J12" sqref="J12"/>
    </sheetView>
  </sheetViews>
  <sheetFormatPr defaultRowHeight="14.5" x14ac:dyDescent="0.35"/>
  <sheetData>
    <row r="19" spans="5:10" x14ac:dyDescent="0.35">
      <c r="E19" t="s">
        <v>10</v>
      </c>
      <c r="F19">
        <v>60</v>
      </c>
      <c r="G19">
        <v>80</v>
      </c>
      <c r="H19">
        <v>100</v>
      </c>
      <c r="I19">
        <v>120</v>
      </c>
      <c r="J19">
        <v>200</v>
      </c>
    </row>
    <row r="20" spans="5:10" x14ac:dyDescent="0.35">
      <c r="E20" t="s">
        <v>0</v>
      </c>
      <c r="F20" s="18">
        <v>0.13736263736263732</v>
      </c>
      <c r="G20" s="18">
        <v>0.11261261261261257</v>
      </c>
      <c r="H20" s="18">
        <v>9.5419847328244378E-2</v>
      </c>
      <c r="I20" s="18">
        <v>8.2781456953642474E-2</v>
      </c>
      <c r="J20" s="18">
        <v>5.4112554112554001E-2</v>
      </c>
    </row>
    <row r="21" spans="5:10" x14ac:dyDescent="0.35">
      <c r="E21" t="s">
        <v>1</v>
      </c>
      <c r="F21" s="18">
        <v>0.18973214285714279</v>
      </c>
      <c r="G21" s="18">
        <v>0.17796143250688701</v>
      </c>
      <c r="H21" s="18">
        <v>0.16587976078061062</v>
      </c>
      <c r="I21" s="18">
        <v>0.15468194389569345</v>
      </c>
      <c r="J21" s="18">
        <v>0.11914193116929894</v>
      </c>
    </row>
    <row r="22" spans="5:10" x14ac:dyDescent="0.35">
      <c r="E22" t="s">
        <v>2</v>
      </c>
      <c r="F22" s="18">
        <v>1.2690355329949332E-2</v>
      </c>
      <c r="G22" s="18">
        <v>1.1787819253438192E-2</v>
      </c>
      <c r="H22" s="18">
        <v>8.0000000000000071E-3</v>
      </c>
      <c r="I22" s="18">
        <v>6.7476383265856477E-3</v>
      </c>
      <c r="J22" s="18">
        <v>4.9875311720699589E-3</v>
      </c>
    </row>
    <row r="23" spans="5:10" x14ac:dyDescent="0.35">
      <c r="E23" t="s">
        <v>3</v>
      </c>
      <c r="F23" s="18">
        <v>6.8621685201026628E-2</v>
      </c>
      <c r="G23" s="18">
        <v>7.3313378138393892E-2</v>
      </c>
      <c r="H23" s="18">
        <v>7.5534834668459894E-2</v>
      </c>
      <c r="I23" s="18">
        <v>7.4122738507621966E-2</v>
      </c>
      <c r="J23" s="18">
        <v>6.4835329371359718E-2</v>
      </c>
    </row>
    <row r="24" spans="5:10" x14ac:dyDescent="0.35">
      <c r="E24" t="s">
        <v>4</v>
      </c>
      <c r="F24" s="18">
        <v>-1.543993231810481E-2</v>
      </c>
      <c r="G24" s="18">
        <v>-1.082196441702965E-2</v>
      </c>
      <c r="H24" s="18">
        <v>-1.452513966480462E-2</v>
      </c>
      <c r="I24" s="18">
        <v>-1.0220018499143224E-2</v>
      </c>
      <c r="J24" s="18">
        <v>-6.3682601406088724E-3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5:N26"/>
  <sheetViews>
    <sheetView workbookViewId="0">
      <selection activeCell="F30" sqref="F30"/>
    </sheetView>
  </sheetViews>
  <sheetFormatPr defaultRowHeight="14.5" x14ac:dyDescent="0.35"/>
  <cols>
    <col min="10" max="10" width="10.7265625" bestFit="1" customWidth="1"/>
  </cols>
  <sheetData>
    <row r="15" spans="9:10" x14ac:dyDescent="0.35">
      <c r="J15" s="18"/>
    </row>
    <row r="16" spans="9:10" x14ac:dyDescent="0.35">
      <c r="I16" t="s">
        <v>26</v>
      </c>
      <c r="J16" s="18"/>
    </row>
    <row r="17" spans="9:14" x14ac:dyDescent="0.35">
      <c r="I17" t="s">
        <v>8</v>
      </c>
      <c r="J17" s="18" t="s">
        <v>28</v>
      </c>
      <c r="K17" t="s">
        <v>28</v>
      </c>
    </row>
    <row r="18" spans="9:14" x14ac:dyDescent="0.35">
      <c r="I18">
        <v>60</v>
      </c>
      <c r="J18" s="20">
        <v>1513.2073949174658</v>
      </c>
      <c r="K18" s="21">
        <v>1112.0588235294117</v>
      </c>
      <c r="L18" s="18">
        <v>0.36072603615958299</v>
      </c>
      <c r="N18">
        <f>LOG10(J18)</f>
        <v>3.1798984549865552</v>
      </c>
    </row>
    <row r="19" spans="9:14" x14ac:dyDescent="0.35">
      <c r="I19">
        <v>72</v>
      </c>
      <c r="J19" s="20">
        <v>1050.8384686926847</v>
      </c>
      <c r="K19" s="21">
        <v>1000.2406417112298</v>
      </c>
      <c r="L19" s="18">
        <v>5.0585653963121535E-2</v>
      </c>
      <c r="N19">
        <f t="shared" ref="N19:N26" si="0">LOG10(J19)</f>
        <v>3.0215359628913054</v>
      </c>
    </row>
    <row r="20" spans="9:14" x14ac:dyDescent="0.35">
      <c r="I20">
        <v>75</v>
      </c>
      <c r="J20" s="20">
        <v>968.45273274717817</v>
      </c>
      <c r="K20" s="21">
        <v>925.24064171122996</v>
      </c>
      <c r="L20" s="18">
        <v>4.6703623995620891E-2</v>
      </c>
      <c r="N20">
        <f t="shared" si="0"/>
        <v>2.9860784289704423</v>
      </c>
    </row>
    <row r="21" spans="9:14" x14ac:dyDescent="0.35">
      <c r="I21">
        <v>90</v>
      </c>
      <c r="J21" s="20">
        <v>672.53661996331823</v>
      </c>
      <c r="K21" s="21">
        <v>650.93582887700529</v>
      </c>
      <c r="L21" s="18">
        <v>3.3184209760858563E-2</v>
      </c>
      <c r="N21">
        <f t="shared" si="0"/>
        <v>2.8277159368751925</v>
      </c>
    </row>
    <row r="22" spans="9:14" x14ac:dyDescent="0.35">
      <c r="I22">
        <v>120</v>
      </c>
      <c r="J22" s="20">
        <v>378.30184872936644</v>
      </c>
      <c r="K22" s="21">
        <v>370.72192513368981</v>
      </c>
      <c r="L22" s="18">
        <v>2.0446386042430875E-2</v>
      </c>
      <c r="N22">
        <f t="shared" si="0"/>
        <v>2.5778384636585927</v>
      </c>
    </row>
    <row r="23" spans="9:14" x14ac:dyDescent="0.35">
      <c r="I23">
        <v>150</v>
      </c>
      <c r="J23" s="20">
        <v>242.11318318679454</v>
      </c>
      <c r="K23" s="21">
        <v>238.6042780748663</v>
      </c>
      <c r="L23" s="18">
        <v>1.4705960598188739E-2</v>
      </c>
      <c r="N23">
        <f t="shared" si="0"/>
        <v>2.3840184376424798</v>
      </c>
    </row>
    <row r="24" spans="9:14" x14ac:dyDescent="0.35">
      <c r="I24">
        <v>180</v>
      </c>
      <c r="J24" s="20">
        <v>168.13415499082956</v>
      </c>
      <c r="K24" s="21">
        <v>166.19518716577537</v>
      </c>
      <c r="L24" s="18">
        <v>1.1666810923472104E-2</v>
      </c>
      <c r="N24">
        <f t="shared" si="0"/>
        <v>2.2256559455472305</v>
      </c>
    </row>
    <row r="25" spans="9:14" x14ac:dyDescent="0.35">
      <c r="I25">
        <v>210</v>
      </c>
      <c r="J25" s="20">
        <v>123.52713427897683</v>
      </c>
      <c r="K25" s="21">
        <v>122.3235294117647</v>
      </c>
      <c r="L25" s="18">
        <v>9.8395204340495646E-3</v>
      </c>
      <c r="N25">
        <f t="shared" si="0"/>
        <v>2.0917623662860039</v>
      </c>
    </row>
    <row r="26" spans="9:14" x14ac:dyDescent="0.35">
      <c r="I26">
        <v>240</v>
      </c>
      <c r="J26" s="20">
        <v>94.57546218234161</v>
      </c>
      <c r="K26" s="21">
        <v>93.762032085561501</v>
      </c>
      <c r="L26" s="18">
        <v>8.675474269135286E-3</v>
      </c>
      <c r="N26">
        <f t="shared" si="0"/>
        <v>1.9757784723306302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W29"/>
  <sheetViews>
    <sheetView tabSelected="1" topLeftCell="J6" workbookViewId="0">
      <selection activeCell="W35" sqref="W35"/>
    </sheetView>
  </sheetViews>
  <sheetFormatPr defaultRowHeight="14.5" x14ac:dyDescent="0.35"/>
  <cols>
    <col min="5" max="5" width="9.26953125" bestFit="1" customWidth="1"/>
  </cols>
  <sheetData>
    <row r="10" spans="4:23" x14ac:dyDescent="0.35">
      <c r="N10" t="s">
        <v>66</v>
      </c>
      <c r="R10" t="s">
        <v>67</v>
      </c>
    </row>
    <row r="11" spans="4:23" x14ac:dyDescent="0.35">
      <c r="E11" t="s">
        <v>69</v>
      </c>
      <c r="H11" t="s">
        <v>9</v>
      </c>
      <c r="M11" t="s">
        <v>65</v>
      </c>
    </row>
    <row r="12" spans="4:23" x14ac:dyDescent="0.35">
      <c r="E12" t="s">
        <v>27</v>
      </c>
      <c r="F12" t="s">
        <v>27</v>
      </c>
      <c r="H12" t="s">
        <v>68</v>
      </c>
    </row>
    <row r="13" spans="4:23" x14ac:dyDescent="0.35">
      <c r="E13" t="s">
        <v>64</v>
      </c>
      <c r="F13" t="s">
        <v>64</v>
      </c>
      <c r="G13" s="24" t="s">
        <v>26</v>
      </c>
      <c r="H13" t="s">
        <v>64</v>
      </c>
      <c r="I13" t="s">
        <v>62</v>
      </c>
      <c r="J13" t="s">
        <v>63</v>
      </c>
      <c r="L13" s="40" t="s">
        <v>26</v>
      </c>
      <c r="M13" t="s">
        <v>64</v>
      </c>
      <c r="N13" t="s">
        <v>62</v>
      </c>
      <c r="O13" t="s">
        <v>63</v>
      </c>
      <c r="R13" t="s">
        <v>62</v>
      </c>
      <c r="S13" t="s">
        <v>63</v>
      </c>
    </row>
    <row r="14" spans="4:23" x14ac:dyDescent="0.35">
      <c r="D14" s="18">
        <f>F14/E14-1</f>
        <v>-3.787257156725643E-2</v>
      </c>
      <c r="E14" s="13">
        <f>8*235*Arkusz1!$M$28/G14/10</f>
        <v>19.228222222222222</v>
      </c>
      <c r="F14" s="13">
        <f>H14/1000</f>
        <v>18.5</v>
      </c>
      <c r="G14">
        <v>60</v>
      </c>
      <c r="H14">
        <f>2*9250</f>
        <v>18500</v>
      </c>
      <c r="I14">
        <v>234.6</v>
      </c>
      <c r="J14" s="13">
        <v>1.43</v>
      </c>
      <c r="L14">
        <v>60</v>
      </c>
      <c r="M14">
        <f>2*9250</f>
        <v>18500</v>
      </c>
      <c r="N14">
        <v>218.2</v>
      </c>
      <c r="O14" s="13">
        <v>1.66</v>
      </c>
      <c r="P14" s="18">
        <f>N14/$I14-1</f>
        <v>-6.9906223358908837E-2</v>
      </c>
      <c r="Q14" s="18">
        <f>O14/$J14-1</f>
        <v>0.16083916083916083</v>
      </c>
      <c r="R14">
        <v>221.1</v>
      </c>
      <c r="S14">
        <v>1.57</v>
      </c>
      <c r="T14" s="18">
        <f>R14/$I14-1</f>
        <v>-5.7544757033248128E-2</v>
      </c>
      <c r="U14" s="18">
        <f>S14/$J14-1</f>
        <v>9.7902097902097918E-2</v>
      </c>
      <c r="W14" s="18">
        <f>R14/N14-1</f>
        <v>1.3290559120073375E-2</v>
      </c>
    </row>
    <row r="15" spans="4:23" x14ac:dyDescent="0.35">
      <c r="D15" s="18">
        <f t="shared" ref="D15:D17" si="0">F15/E15-1</f>
        <v>-3.5792296046320837E-2</v>
      </c>
      <c r="E15" s="13">
        <f>8*235*Arkusz1!$M$28/G15/10</f>
        <v>9.6141111111111108</v>
      </c>
      <c r="F15" s="13">
        <f t="shared" ref="F15:F17" si="1">H15/1000</f>
        <v>9.27</v>
      </c>
      <c r="G15">
        <v>120</v>
      </c>
      <c r="H15">
        <f>2*4635</f>
        <v>9270</v>
      </c>
      <c r="I15">
        <v>234.9</v>
      </c>
      <c r="J15" s="13">
        <v>5.5</v>
      </c>
      <c r="L15">
        <v>120</v>
      </c>
      <c r="M15">
        <f>2*4635</f>
        <v>9270</v>
      </c>
      <c r="N15">
        <v>209.7</v>
      </c>
      <c r="O15" s="13">
        <v>5.0599999999999996</v>
      </c>
      <c r="P15" s="18">
        <f t="shared" ref="P15:P17" si="2">N15/I15-1</f>
        <v>-0.10727969348659006</v>
      </c>
      <c r="Q15" s="18">
        <f t="shared" ref="Q15:Q17" si="3">O15/J15-1</f>
        <v>-8.0000000000000071E-2</v>
      </c>
      <c r="R15">
        <v>211.5</v>
      </c>
      <c r="S15">
        <v>4.8899999999999997</v>
      </c>
      <c r="T15" s="18">
        <f t="shared" ref="T15:T17" si="4">R15/$I15-1</f>
        <v>-9.9616858237547956E-2</v>
      </c>
      <c r="U15" s="18">
        <f t="shared" ref="U15:U17" si="5">S15/$J15-1</f>
        <v>-0.11090909090909096</v>
      </c>
      <c r="W15" s="18">
        <f t="shared" ref="W15:W17" si="6">R15/N15-1</f>
        <v>8.5836909871244149E-3</v>
      </c>
    </row>
    <row r="16" spans="4:23" x14ac:dyDescent="0.35">
      <c r="D16" s="18">
        <f t="shared" si="0"/>
        <v>-3.6104337374461393E-2</v>
      </c>
      <c r="E16" s="13">
        <f>8*235*Arkusz1!$M$28/G16/10</f>
        <v>6.409407407407409</v>
      </c>
      <c r="F16" s="13">
        <f t="shared" si="1"/>
        <v>6.1779999999999999</v>
      </c>
      <c r="G16">
        <v>180</v>
      </c>
      <c r="H16">
        <f>2*3089</f>
        <v>6178</v>
      </c>
      <c r="I16">
        <v>235</v>
      </c>
      <c r="J16" s="13">
        <v>12.27</v>
      </c>
      <c r="L16">
        <v>180</v>
      </c>
      <c r="M16">
        <f>2*3089</f>
        <v>6178</v>
      </c>
      <c r="N16">
        <v>208.4</v>
      </c>
      <c r="O16" s="13">
        <v>10.16</v>
      </c>
      <c r="P16" s="18">
        <f t="shared" si="2"/>
        <v>-0.11319148936170209</v>
      </c>
      <c r="Q16" s="18">
        <f t="shared" si="3"/>
        <v>-0.17196414017929906</v>
      </c>
      <c r="R16">
        <v>208.6</v>
      </c>
      <c r="S16">
        <v>9.98</v>
      </c>
      <c r="T16" s="18">
        <f t="shared" si="4"/>
        <v>-0.11234042553191492</v>
      </c>
      <c r="U16" s="18">
        <f t="shared" si="5"/>
        <v>-0.18663406682966577</v>
      </c>
      <c r="W16" s="18">
        <f t="shared" si="6"/>
        <v>9.596928982724684E-4</v>
      </c>
    </row>
    <row r="17" spans="4:23" x14ac:dyDescent="0.35">
      <c r="D17" s="18">
        <f t="shared" si="0"/>
        <v>-3.6416378702601504E-2</v>
      </c>
      <c r="E17" s="13">
        <f>8*235*Arkusz1!$M$28/G17/10</f>
        <v>4.8070555555555554</v>
      </c>
      <c r="F17" s="13">
        <f t="shared" si="1"/>
        <v>4.6319999999999997</v>
      </c>
      <c r="G17">
        <v>240</v>
      </c>
      <c r="H17">
        <f>2*2316</f>
        <v>4632</v>
      </c>
      <c r="I17">
        <v>235</v>
      </c>
      <c r="J17" s="13">
        <v>21.75</v>
      </c>
      <c r="L17">
        <v>240</v>
      </c>
      <c r="M17">
        <f>2*2316</f>
        <v>4632</v>
      </c>
      <c r="N17">
        <v>211.2</v>
      </c>
      <c r="O17" s="13">
        <v>17.57</v>
      </c>
      <c r="P17" s="18">
        <f t="shared" si="2"/>
        <v>-0.10127659574468095</v>
      </c>
      <c r="Q17" s="18">
        <f t="shared" si="3"/>
        <v>-0.19218390804597696</v>
      </c>
      <c r="R17">
        <v>209.6</v>
      </c>
      <c r="S17">
        <v>17.28</v>
      </c>
      <c r="T17" s="18">
        <f t="shared" si="4"/>
        <v>-0.10808510638297875</v>
      </c>
      <c r="U17" s="18">
        <f t="shared" si="5"/>
        <v>-0.20551724137931027</v>
      </c>
      <c r="W17" s="18">
        <f t="shared" si="6"/>
        <v>-7.575757575757569E-3</v>
      </c>
    </row>
    <row r="18" spans="4:23" x14ac:dyDescent="0.35">
      <c r="T18" s="18"/>
    </row>
    <row r="22" spans="4:23" x14ac:dyDescent="0.35">
      <c r="N22" t="s">
        <v>66</v>
      </c>
      <c r="R22" t="s">
        <v>67</v>
      </c>
    </row>
    <row r="23" spans="4:23" x14ac:dyDescent="0.35">
      <c r="H23" t="s">
        <v>9</v>
      </c>
      <c r="M23" t="s">
        <v>65</v>
      </c>
    </row>
    <row r="25" spans="4:23" x14ac:dyDescent="0.35">
      <c r="G25" s="24" t="s">
        <v>26</v>
      </c>
      <c r="H25" t="s">
        <v>64</v>
      </c>
      <c r="I25" t="s">
        <v>62</v>
      </c>
      <c r="J25" t="s">
        <v>63</v>
      </c>
      <c r="L25" s="24" t="s">
        <v>26</v>
      </c>
      <c r="M25" t="s">
        <v>64</v>
      </c>
      <c r="N25" t="s">
        <v>62</v>
      </c>
      <c r="O25" t="s">
        <v>63</v>
      </c>
      <c r="R25" t="s">
        <v>62</v>
      </c>
      <c r="S25" t="s">
        <v>63</v>
      </c>
    </row>
    <row r="26" spans="4:23" x14ac:dyDescent="0.35">
      <c r="G26">
        <v>60</v>
      </c>
      <c r="H26">
        <f>2*7390</f>
        <v>14780</v>
      </c>
      <c r="I26">
        <v>234.7</v>
      </c>
      <c r="J26" s="13">
        <v>2.14</v>
      </c>
      <c r="L26">
        <v>60</v>
      </c>
      <c r="M26">
        <f>2*7390</f>
        <v>14780</v>
      </c>
      <c r="N26">
        <v>305.7</v>
      </c>
      <c r="O26" s="13">
        <v>3.14</v>
      </c>
      <c r="P26" s="18">
        <f>N26/$I26-1</f>
        <v>0.30251384746484877</v>
      </c>
      <c r="Q26" s="18">
        <f>O26/$J26-1</f>
        <v>0.46728971962616828</v>
      </c>
      <c r="R26">
        <v>294.3</v>
      </c>
      <c r="S26">
        <v>3.7</v>
      </c>
      <c r="T26" s="18">
        <f>R26/$I26-1</f>
        <v>0.25394120153387312</v>
      </c>
      <c r="U26" s="18">
        <f>S26/$J26-1</f>
        <v>0.72897196261682251</v>
      </c>
      <c r="W26" s="43">
        <f>O26/S26-1</f>
        <v>-0.15135135135135136</v>
      </c>
    </row>
    <row r="27" spans="4:23" x14ac:dyDescent="0.35">
      <c r="G27">
        <v>120</v>
      </c>
      <c r="H27">
        <f>2*3686</f>
        <v>7372</v>
      </c>
      <c r="I27">
        <v>234</v>
      </c>
      <c r="J27" s="13">
        <v>8.18</v>
      </c>
      <c r="L27">
        <v>120</v>
      </c>
      <c r="M27">
        <f>2*3686</f>
        <v>7372</v>
      </c>
      <c r="N27">
        <v>286.39999999999998</v>
      </c>
      <c r="O27" s="13">
        <v>10.28</v>
      </c>
      <c r="P27" s="18">
        <f t="shared" ref="P27:P29" si="7">N27/I27-1</f>
        <v>0.2239316239316238</v>
      </c>
      <c r="Q27" s="18">
        <f t="shared" ref="Q27:Q29" si="8">O27/J27-1</f>
        <v>0.256723716381418</v>
      </c>
      <c r="R27">
        <v>316.8</v>
      </c>
      <c r="S27">
        <v>11.06</v>
      </c>
      <c r="T27" s="18">
        <f>R27/$I27-1</f>
        <v>0.35384615384615392</v>
      </c>
      <c r="U27" s="18">
        <f t="shared" ref="U27:U29" si="9">S27/$J27-1</f>
        <v>0.35207823960880202</v>
      </c>
      <c r="W27" s="43">
        <f t="shared" ref="W27:W29" si="10">O27/S27-1</f>
        <v>-7.0524412296564254E-2</v>
      </c>
    </row>
    <row r="28" spans="4:23" x14ac:dyDescent="0.35">
      <c r="G28">
        <v>180</v>
      </c>
      <c r="H28">
        <f>2*2473</f>
        <v>4946</v>
      </c>
      <c r="I28">
        <v>235.5</v>
      </c>
      <c r="J28" s="13">
        <v>18.38</v>
      </c>
      <c r="L28">
        <v>180</v>
      </c>
      <c r="M28">
        <f>2*2473</f>
        <v>4946</v>
      </c>
      <c r="N28">
        <v>275.10000000000002</v>
      </c>
      <c r="O28" s="13">
        <v>21.37</v>
      </c>
      <c r="P28" s="18">
        <f t="shared" si="7"/>
        <v>0.1681528662420384</v>
      </c>
      <c r="Q28" s="18">
        <f t="shared" si="8"/>
        <v>0.16267682263329708</v>
      </c>
      <c r="R28">
        <v>289.7</v>
      </c>
      <c r="S28">
        <v>21.99</v>
      </c>
      <c r="T28" s="18">
        <f>R28/$I28-1</f>
        <v>0.2301486199575371</v>
      </c>
      <c r="U28" s="18">
        <f t="shared" si="9"/>
        <v>0.19640914036996726</v>
      </c>
      <c r="W28" s="43">
        <f t="shared" si="10"/>
        <v>-2.8194633924511048E-2</v>
      </c>
    </row>
    <row r="29" spans="4:23" x14ac:dyDescent="0.35">
      <c r="G29">
        <v>240</v>
      </c>
      <c r="H29">
        <f>2*1850</f>
        <v>3700</v>
      </c>
      <c r="I29">
        <v>234.5</v>
      </c>
      <c r="J29" s="13">
        <v>32.49</v>
      </c>
      <c r="L29">
        <v>240</v>
      </c>
      <c r="M29">
        <f>2*1850</f>
        <v>3700</v>
      </c>
      <c r="N29">
        <v>265.39999999999998</v>
      </c>
      <c r="O29" s="13">
        <v>36.72</v>
      </c>
      <c r="P29" s="18">
        <f t="shared" si="7"/>
        <v>0.13176972281449895</v>
      </c>
      <c r="Q29" s="18">
        <f t="shared" si="8"/>
        <v>0.13019390581717438</v>
      </c>
      <c r="R29">
        <v>274.10000000000002</v>
      </c>
      <c r="S29">
        <v>37.33</v>
      </c>
      <c r="T29" s="18">
        <f>R29/$I29-1</f>
        <v>0.16886993603411526</v>
      </c>
      <c r="U29" s="18">
        <f t="shared" si="9"/>
        <v>0.14896891351184971</v>
      </c>
      <c r="W29" s="43">
        <f t="shared" si="10"/>
        <v>-1.6340744709348987E-2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Company>Rycho444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Rycho Rych</dc:creator>
  <cp:lastModifiedBy>Rycho Rych</cp:lastModifiedBy>
  <dcterms:created xsi:type="dcterms:W3CDTF">2018-09-06T09:34:50Z</dcterms:created>
  <dcterms:modified xsi:type="dcterms:W3CDTF">2018-09-27T22:22:31Z</dcterms:modified>
</cp:coreProperties>
</file>