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D:\3RD STUDY\WORKING FILES\ANALYZED DATA\"/>
    </mc:Choice>
  </mc:AlternateContent>
  <xr:revisionPtr revIDLastSave="0" documentId="13_ncr:1_{F76FD140-A74B-4DA3-9F36-712F57E41F98}" xr6:coauthVersionLast="47" xr6:coauthVersionMax="47" xr10:uidLastSave="{00000000-0000-0000-0000-000000000000}"/>
  <bookViews>
    <workbookView xWindow="-108" yWindow="-108" windowWidth="23256" windowHeight="12456" tabRatio="767" activeTab="5" xr2:uid="{00000000-000D-0000-FFFF-FFFF00000000}"/>
  </bookViews>
  <sheets>
    <sheet name="GENERAL" sheetId="6" r:id="rId1"/>
    <sheet name="COURSES BY FOCUS" sheetId="2" r:id="rId2"/>
    <sheet name="Sheet1" sheetId="7" r:id="rId3"/>
    <sheet name="EXPLICIT VS IMPLICIT" sheetId="5" r:id="rId4"/>
    <sheet name="ACADEMIC VS PROFESSIONAL COM" sheetId="3" r:id="rId5"/>
    <sheet name="CDF TERMS USED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7" l="1"/>
  <c r="H7" i="7"/>
  <c r="E8" i="7"/>
  <c r="H8" i="7"/>
  <c r="E9" i="7"/>
  <c r="H9" i="7"/>
  <c r="E10" i="7"/>
  <c r="E11" i="7"/>
  <c r="H11" i="7"/>
  <c r="E12" i="7"/>
  <c r="H12" i="7"/>
  <c r="E13" i="7"/>
  <c r="H13" i="7"/>
  <c r="E14" i="7"/>
  <c r="E15" i="7"/>
  <c r="E16" i="7"/>
  <c r="H16" i="7"/>
  <c r="F18" i="6"/>
  <c r="E19" i="6"/>
  <c r="E18" i="6"/>
  <c r="D15" i="6"/>
  <c r="E15" i="6"/>
  <c r="F15" i="6"/>
  <c r="C15" i="6"/>
  <c r="C16" i="5"/>
  <c r="D16" i="5"/>
  <c r="E16" i="5"/>
  <c r="B16" i="5"/>
  <c r="C18" i="3"/>
  <c r="D18" i="3"/>
  <c r="E18" i="3"/>
  <c r="F18" i="3"/>
  <c r="G18" i="3"/>
  <c r="H18" i="3"/>
  <c r="I18" i="3"/>
  <c r="B18" i="3"/>
</calcChain>
</file>

<file path=xl/sharedStrings.xml><?xml version="1.0" encoding="utf-8"?>
<sst xmlns="http://schemas.openxmlformats.org/spreadsheetml/2006/main" count="1831" uniqueCount="99">
  <si>
    <t>University</t>
  </si>
  <si>
    <t>Sabancı</t>
  </si>
  <si>
    <t>Atılım</t>
  </si>
  <si>
    <t>Bahcesehir</t>
  </si>
  <si>
    <t>Bilkent</t>
  </si>
  <si>
    <t>Çankaya</t>
  </si>
  <si>
    <t>Hacettepe</t>
  </si>
  <si>
    <t>ITU</t>
  </si>
  <si>
    <t>METU</t>
  </si>
  <si>
    <t>AKDENİZ</t>
  </si>
  <si>
    <t>Yıldız Tech</t>
  </si>
  <si>
    <t>TOTAL</t>
  </si>
  <si>
    <t>Engineering Focus</t>
  </si>
  <si>
    <t>EAP/ESL Focus</t>
  </si>
  <si>
    <t>Core</t>
  </si>
  <si>
    <t>Elective</t>
  </si>
  <si>
    <t xml:space="preserve">Core </t>
  </si>
  <si>
    <t>NA</t>
  </si>
  <si>
    <t>REMARKS</t>
  </si>
  <si>
    <t>CORE</t>
  </si>
  <si>
    <t>ELECTIVES</t>
  </si>
  <si>
    <t>EXPLICIT</t>
  </si>
  <si>
    <t>IMPLICIT</t>
  </si>
  <si>
    <t>ACADEMIC</t>
  </si>
  <si>
    <t>WORKPLACE</t>
  </si>
  <si>
    <t>2 courses for each of the 5 engineering programs, one course focuses on literature, the other one focuses on PBL and presentations</t>
  </si>
  <si>
    <t>6 courses for each of the 5 engineering programs, 4 English courses for academic purposes, 2 english courses for occupational purposes</t>
  </si>
  <si>
    <t>4 programs checked, 3 of them has 2 courses each, both EAP</t>
  </si>
  <si>
    <t>3 courses for each of the 4 engineering programs, 2 EAP courses focusing on academic English skills, one course on Technical Report Writing and Presentation</t>
  </si>
  <si>
    <t>CE, EE and IE 2 courses as EAP 1 and EAP 2, MAT&amp;MEC 4 courses, MAT &amp; MEC has advanced writing and academic presentation as well as Academic English 1 and 2</t>
  </si>
  <si>
    <t>2 courses for each of the 3 engineering programs as EAP 1 and EAP 2</t>
  </si>
  <si>
    <t>CE 3 (EAP, Basics of Academic Writing, Technical Communication for Engineers), EE 2 (EAP, Basics of Academic Writing), IE 2 (EAP, Basics of Academic Writing), MAT 3, MEC 3 both as (EAP, Basics of Academic Writing, Research Skills)</t>
  </si>
  <si>
    <t>3 courses for each of the 5 engineering programs (EAP 1, EAP 2, Academic Oral Presentations)</t>
  </si>
  <si>
    <t>2 courses for each of the 2 engineering programs as Advanced English 1 and 2, both general EAP courses</t>
  </si>
  <si>
    <t>EAP/ESL</t>
  </si>
  <si>
    <t>ENGINEERING</t>
  </si>
  <si>
    <t>ATILIM</t>
  </si>
  <si>
    <t>BAHCESEHIR</t>
  </si>
  <si>
    <t>BILKENT</t>
  </si>
  <si>
    <t>CANKAYA</t>
  </si>
  <si>
    <t>HACETTEPE</t>
  </si>
  <si>
    <t>AKDENIZ</t>
  </si>
  <si>
    <t>SABANCI</t>
  </si>
  <si>
    <t>YILDIZ</t>
  </si>
  <si>
    <t>ELECTIVE</t>
  </si>
  <si>
    <t>define</t>
  </si>
  <si>
    <t>describe</t>
  </si>
  <si>
    <t>classify</t>
  </si>
  <si>
    <t>identify</t>
  </si>
  <si>
    <t>explain</t>
  </si>
  <si>
    <t>simulate</t>
  </si>
  <si>
    <t>evaluate</t>
  </si>
  <si>
    <t>compare</t>
  </si>
  <si>
    <t>report</t>
  </si>
  <si>
    <t>predict</t>
  </si>
  <si>
    <t>discuss</t>
  </si>
  <si>
    <t>estimate</t>
  </si>
  <si>
    <t>recommend</t>
  </si>
  <si>
    <t>present</t>
  </si>
  <si>
    <t>justify</t>
  </si>
  <si>
    <t>criticise</t>
  </si>
  <si>
    <t>assess</t>
  </si>
  <si>
    <t>critique</t>
  </si>
  <si>
    <t>contrast</t>
  </si>
  <si>
    <t>structure</t>
  </si>
  <si>
    <t>analyze</t>
  </si>
  <si>
    <t>contrast"</t>
  </si>
  <si>
    <t>summarize</t>
  </si>
  <si>
    <t>relate</t>
  </si>
  <si>
    <t>characterize</t>
  </si>
  <si>
    <t>specify</t>
  </si>
  <si>
    <t>criticize</t>
  </si>
  <si>
    <t>categorize</t>
  </si>
  <si>
    <t>appreciate</t>
  </si>
  <si>
    <t>express</t>
  </si>
  <si>
    <t>comment</t>
  </si>
  <si>
    <t xml:space="preserve"> describe</t>
  </si>
  <si>
    <t>argue</t>
  </si>
  <si>
    <t>explore</t>
  </si>
  <si>
    <t>interpret</t>
  </si>
  <si>
    <t>reason</t>
  </si>
  <si>
    <t xml:space="preserve"> identify</t>
  </si>
  <si>
    <t>draw conclusions</t>
  </si>
  <si>
    <t>deduce</t>
  </si>
  <si>
    <t>name</t>
  </si>
  <si>
    <t>reflect</t>
  </si>
  <si>
    <t xml:space="preserve"> </t>
  </si>
  <si>
    <t>judge</t>
  </si>
  <si>
    <t>related</t>
  </si>
  <si>
    <t>Core Total</t>
  </si>
  <si>
    <t>Core Meets</t>
  </si>
  <si>
    <t>Electives Total</t>
  </si>
  <si>
    <t>Electives Meet</t>
  </si>
  <si>
    <t>TOTAL INCLUDED IN THE ANALYSIS</t>
  </si>
  <si>
    <t>EAP/ESP Focus</t>
  </si>
  <si>
    <t>Electives</t>
  </si>
  <si>
    <t>Engineering</t>
  </si>
  <si>
    <t>EAP/ESP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</si>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</sst>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0" xfId="0" applyFont="1" applyFill="1"/>
    <xf numFmtId="0" fontId="0" fillId="3" borderId="0" xfId="0" applyFill="1"/>
    <xf numFmtId="0" fontId="1" fillId="4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403DA-1DEA-4AE4-9457-EE13C4F3F391}">
  <sheetPr codeName="Sheet1"/>
  <dimension ref="B4:F19"/>
  <sheetViews>
    <sheetView workbookViewId="0">
      <selection activeCell="D5" sqref="D5"/>
    </sheetView>
  </sheetViews>
  <sheetFormatPr defaultRowHeight="14.4" x14ac:dyDescent="0.3"/>
  <cols>
    <col min="3" max="3" width="9.5546875" bestFit="1" customWidth="1"/>
    <col min="4" max="4" width="10.5546875" bestFit="1" customWidth="1"/>
    <col min="5" max="5" width="12.88671875" bestFit="1" customWidth="1"/>
    <col min="6" max="6" width="13.21875" bestFit="1" customWidth="1"/>
  </cols>
  <sheetData>
    <row r="4" spans="2:6" x14ac:dyDescent="0.3">
      <c r="B4" s="14" t="s">
        <v>0</v>
      </c>
      <c r="C4" s="14" t="s">
        <v>89</v>
      </c>
      <c r="D4" s="14" t="s">
        <v>90</v>
      </c>
      <c r="E4" s="14" t="s">
        <v>91</v>
      </c>
      <c r="F4" s="14" t="s">
        <v>92</v>
      </c>
    </row>
    <row r="5" spans="2:6" x14ac:dyDescent="0.3">
      <c r="B5" s="15" t="s">
        <v>1</v>
      </c>
      <c r="C5">
        <v>154</v>
      </c>
      <c r="D5">
        <v>150</v>
      </c>
      <c r="E5">
        <v>243</v>
      </c>
      <c r="F5">
        <v>13</v>
      </c>
    </row>
    <row r="6" spans="2:6" x14ac:dyDescent="0.3">
      <c r="B6" s="15" t="s">
        <v>2</v>
      </c>
      <c r="C6">
        <v>188</v>
      </c>
      <c r="D6">
        <v>164</v>
      </c>
      <c r="E6">
        <v>267</v>
      </c>
      <c r="F6">
        <v>209</v>
      </c>
    </row>
    <row r="7" spans="2:6" x14ac:dyDescent="0.3">
      <c r="B7" s="15" t="s">
        <v>3</v>
      </c>
      <c r="C7">
        <v>112</v>
      </c>
      <c r="D7">
        <v>85</v>
      </c>
      <c r="E7">
        <v>177</v>
      </c>
      <c r="F7">
        <v>141</v>
      </c>
    </row>
    <row r="8" spans="2:6" x14ac:dyDescent="0.3">
      <c r="B8" s="15" t="s">
        <v>4</v>
      </c>
      <c r="C8">
        <v>125</v>
      </c>
      <c r="D8">
        <v>125</v>
      </c>
      <c r="E8" t="s">
        <v>17</v>
      </c>
      <c r="F8" t="s">
        <v>17</v>
      </c>
    </row>
    <row r="9" spans="2:6" x14ac:dyDescent="0.3">
      <c r="B9" s="15" t="s">
        <v>5</v>
      </c>
      <c r="C9">
        <v>198</v>
      </c>
      <c r="D9">
        <v>164</v>
      </c>
      <c r="E9">
        <v>120</v>
      </c>
      <c r="F9">
        <v>88</v>
      </c>
    </row>
    <row r="10" spans="2:6" x14ac:dyDescent="0.3">
      <c r="B10" s="15" t="s">
        <v>6</v>
      </c>
      <c r="C10">
        <v>126</v>
      </c>
      <c r="D10">
        <v>120</v>
      </c>
      <c r="E10">
        <v>127</v>
      </c>
      <c r="F10">
        <v>126</v>
      </c>
    </row>
    <row r="11" spans="2:6" x14ac:dyDescent="0.3">
      <c r="B11" s="15" t="s">
        <v>7</v>
      </c>
      <c r="C11">
        <v>205</v>
      </c>
      <c r="D11">
        <v>177</v>
      </c>
      <c r="E11">
        <v>205</v>
      </c>
      <c r="F11">
        <v>131</v>
      </c>
    </row>
    <row r="12" spans="2:6" x14ac:dyDescent="0.3">
      <c r="B12" s="15" t="s">
        <v>8</v>
      </c>
      <c r="C12">
        <v>197</v>
      </c>
      <c r="D12">
        <v>171</v>
      </c>
      <c r="E12" t="s">
        <v>17</v>
      </c>
      <c r="F12" t="s">
        <v>17</v>
      </c>
    </row>
    <row r="13" spans="2:6" x14ac:dyDescent="0.3">
      <c r="B13" s="15" t="s">
        <v>9</v>
      </c>
      <c r="C13">
        <v>35</v>
      </c>
      <c r="D13">
        <v>35</v>
      </c>
      <c r="E13" t="s">
        <v>17</v>
      </c>
      <c r="F13" t="s">
        <v>17</v>
      </c>
    </row>
    <row r="14" spans="2:6" x14ac:dyDescent="0.3">
      <c r="B14" s="15" t="s">
        <v>10</v>
      </c>
      <c r="C14">
        <v>81</v>
      </c>
      <c r="D14">
        <v>81</v>
      </c>
      <c r="E14">
        <v>187</v>
      </c>
      <c r="F14">
        <v>176</v>
      </c>
    </row>
    <row r="15" spans="2:6" x14ac:dyDescent="0.3">
      <c r="B15" s="1" t="s">
        <v>11</v>
      </c>
      <c r="C15" s="16">
        <f>SUM(C5:C14)</f>
        <v>1421</v>
      </c>
      <c r="D15" s="1">
        <f t="shared" ref="D15:F15" si="0">SUM(D5:D14)</f>
        <v>1272</v>
      </c>
      <c r="E15" s="16">
        <f t="shared" si="0"/>
        <v>1326</v>
      </c>
      <c r="F15" s="1">
        <f t="shared" si="0"/>
        <v>884</v>
      </c>
    </row>
    <row r="18" spans="2:6" x14ac:dyDescent="0.3">
      <c r="B18" s="18" t="s">
        <v>93</v>
      </c>
      <c r="C18" s="18"/>
      <c r="D18" s="17" t="s">
        <v>19</v>
      </c>
      <c r="E18" s="17">
        <f>D15</f>
        <v>1272</v>
      </c>
      <c r="F18" s="19">
        <f>SUM(D15+F15)</f>
        <v>2156</v>
      </c>
    </row>
    <row r="19" spans="2:6" x14ac:dyDescent="0.3">
      <c r="B19" s="18"/>
      <c r="C19" s="18"/>
      <c r="D19" s="17" t="s">
        <v>44</v>
      </c>
      <c r="E19" s="17">
        <f>F15</f>
        <v>884</v>
      </c>
      <c r="F19" s="19"/>
    </row>
  </sheetData>
  <mergeCells count="2">
    <mergeCell ref="B18:C19"/>
    <mergeCell ref="F18:F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EEC62-4F70-4997-9029-4E00041641E4}">
  <sheetPr codeName="Sheet2"/>
  <dimension ref="A3:F14"/>
  <sheetViews>
    <sheetView workbookViewId="0">
      <selection activeCell="E5" sqref="E5:E14"/>
    </sheetView>
  </sheetViews>
  <sheetFormatPr defaultRowHeight="14.4" x14ac:dyDescent="0.3"/>
  <cols>
    <col min="1" max="1" width="9.88671875" bestFit="1" customWidth="1"/>
    <col min="6" max="6" width="79.5546875" style="2" customWidth="1"/>
  </cols>
  <sheetData>
    <row r="3" spans="1:6" x14ac:dyDescent="0.3">
      <c r="B3" s="20" t="s">
        <v>12</v>
      </c>
      <c r="C3" s="20"/>
      <c r="D3" s="20" t="s">
        <v>13</v>
      </c>
      <c r="E3" s="20"/>
    </row>
    <row r="4" spans="1:6" x14ac:dyDescent="0.3">
      <c r="A4" s="1" t="s">
        <v>0</v>
      </c>
      <c r="B4" s="3" t="s">
        <v>14</v>
      </c>
      <c r="C4" s="3" t="s">
        <v>15</v>
      </c>
      <c r="D4" s="3" t="s">
        <v>16</v>
      </c>
      <c r="E4" s="3" t="s">
        <v>15</v>
      </c>
      <c r="F4" s="4" t="s">
        <v>18</v>
      </c>
    </row>
    <row r="5" spans="1:6" ht="28.8" x14ac:dyDescent="0.3">
      <c r="A5" s="5" t="s">
        <v>1</v>
      </c>
      <c r="B5" s="6">
        <v>144</v>
      </c>
      <c r="C5" s="6">
        <v>243</v>
      </c>
      <c r="D5" s="6">
        <v>10</v>
      </c>
      <c r="E5" s="6">
        <v>0</v>
      </c>
      <c r="F5" s="7" t="s">
        <v>25</v>
      </c>
    </row>
    <row r="6" spans="1:6" ht="28.8" x14ac:dyDescent="0.3">
      <c r="A6" s="5" t="s">
        <v>2</v>
      </c>
      <c r="B6" s="6">
        <v>158</v>
      </c>
      <c r="C6" s="6">
        <v>267</v>
      </c>
      <c r="D6" s="6">
        <v>30</v>
      </c>
      <c r="E6" s="6">
        <v>0</v>
      </c>
      <c r="F6" s="7" t="s">
        <v>26</v>
      </c>
    </row>
    <row r="7" spans="1:6" x14ac:dyDescent="0.3">
      <c r="A7" s="5" t="s">
        <v>3</v>
      </c>
      <c r="B7" s="6">
        <v>79</v>
      </c>
      <c r="C7" s="6">
        <v>177</v>
      </c>
      <c r="D7" s="6">
        <v>6</v>
      </c>
      <c r="E7" s="6">
        <v>0</v>
      </c>
      <c r="F7" s="7" t="s">
        <v>27</v>
      </c>
    </row>
    <row r="8" spans="1:6" ht="28.8" x14ac:dyDescent="0.3">
      <c r="A8" s="5" t="s">
        <v>4</v>
      </c>
      <c r="B8" s="6">
        <v>113</v>
      </c>
      <c r="C8" s="6" t="s">
        <v>17</v>
      </c>
      <c r="D8" s="6">
        <v>12</v>
      </c>
      <c r="E8" s="6" t="s">
        <v>17</v>
      </c>
      <c r="F8" s="7" t="s">
        <v>28</v>
      </c>
    </row>
    <row r="9" spans="1:6" ht="28.8" x14ac:dyDescent="0.3">
      <c r="A9" s="5" t="s">
        <v>5</v>
      </c>
      <c r="B9" s="6">
        <v>182</v>
      </c>
      <c r="C9" s="6">
        <v>120</v>
      </c>
      <c r="D9" s="6">
        <v>14</v>
      </c>
      <c r="E9" s="6">
        <v>0</v>
      </c>
      <c r="F9" s="7" t="s">
        <v>29</v>
      </c>
    </row>
    <row r="10" spans="1:6" x14ac:dyDescent="0.3">
      <c r="A10" s="5" t="s">
        <v>6</v>
      </c>
      <c r="B10" s="6">
        <v>120</v>
      </c>
      <c r="C10" s="6">
        <v>127</v>
      </c>
      <c r="D10" s="6">
        <v>6</v>
      </c>
      <c r="E10" s="6">
        <v>0</v>
      </c>
      <c r="F10" s="7" t="s">
        <v>30</v>
      </c>
    </row>
    <row r="11" spans="1:6" ht="43.2" x14ac:dyDescent="0.3">
      <c r="A11" s="5" t="s">
        <v>7</v>
      </c>
      <c r="B11" s="6">
        <v>194</v>
      </c>
      <c r="C11" s="6">
        <v>205</v>
      </c>
      <c r="D11" s="6">
        <v>13</v>
      </c>
      <c r="E11" s="6">
        <v>0</v>
      </c>
      <c r="F11" s="7" t="s">
        <v>31</v>
      </c>
    </row>
    <row r="12" spans="1:6" x14ac:dyDescent="0.3">
      <c r="A12" s="5" t="s">
        <v>8</v>
      </c>
      <c r="B12" s="6">
        <v>182</v>
      </c>
      <c r="C12" s="6" t="s">
        <v>17</v>
      </c>
      <c r="D12" s="6">
        <v>15</v>
      </c>
      <c r="E12" s="6" t="s">
        <v>17</v>
      </c>
      <c r="F12" s="7" t="s">
        <v>32</v>
      </c>
    </row>
    <row r="13" spans="1:6" x14ac:dyDescent="0.3">
      <c r="A13" s="5" t="s">
        <v>9</v>
      </c>
      <c r="B13" s="6">
        <v>35</v>
      </c>
      <c r="C13" s="6" t="s">
        <v>17</v>
      </c>
      <c r="D13" s="6">
        <v>0</v>
      </c>
      <c r="E13" s="6" t="s">
        <v>17</v>
      </c>
      <c r="F13" s="7">
        <v>0</v>
      </c>
    </row>
    <row r="14" spans="1:6" ht="28.8" x14ac:dyDescent="0.3">
      <c r="A14" s="5" t="s">
        <v>10</v>
      </c>
      <c r="B14" s="6">
        <v>77</v>
      </c>
      <c r="C14" s="6">
        <v>187</v>
      </c>
      <c r="D14" s="6">
        <v>4</v>
      </c>
      <c r="E14" s="6">
        <v>0</v>
      </c>
      <c r="F14" s="7" t="s">
        <v>33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834B2-8924-4D3B-8A9D-6910DA24CEDF}">
  <dimension ref="B5:M30"/>
  <sheetViews>
    <sheetView topLeftCell="A7" workbookViewId="0">
      <selection activeCell="M11" sqref="M11:M20"/>
    </sheetView>
  </sheetViews>
  <sheetFormatPr defaultRowHeight="14.4" x14ac:dyDescent="0.3"/>
  <cols>
    <col min="3" max="3" width="15.5546875" bestFit="1" customWidth="1"/>
    <col min="4" max="4" width="12.88671875" bestFit="1" customWidth="1"/>
    <col min="5" max="5" width="9.5546875" bestFit="1" customWidth="1"/>
    <col min="6" max="6" width="15.5546875" bestFit="1" customWidth="1"/>
    <col min="7" max="7" width="12.88671875" bestFit="1" customWidth="1"/>
    <col min="8" max="8" width="12.77734375" bestFit="1" customWidth="1"/>
  </cols>
  <sheetData>
    <row r="5" spans="2:13" x14ac:dyDescent="0.3">
      <c r="B5" s="8"/>
      <c r="C5" s="34" t="s">
        <v>14</v>
      </c>
      <c r="D5" s="35"/>
      <c r="E5" s="36"/>
      <c r="F5" s="34" t="s">
        <v>95</v>
      </c>
      <c r="G5" s="35"/>
      <c r="H5" s="36"/>
    </row>
    <row r="6" spans="2:13" x14ac:dyDescent="0.3">
      <c r="B6" s="8" t="s">
        <v>0</v>
      </c>
      <c r="C6" s="8" t="s">
        <v>12</v>
      </c>
      <c r="D6" s="8" t="s">
        <v>94</v>
      </c>
      <c r="E6" s="8" t="s">
        <v>89</v>
      </c>
      <c r="F6" s="8" t="s">
        <v>12</v>
      </c>
      <c r="G6" s="8" t="s">
        <v>94</v>
      </c>
      <c r="H6" s="8" t="s">
        <v>91</v>
      </c>
    </row>
    <row r="7" spans="2:13" x14ac:dyDescent="0.3">
      <c r="B7" s="8" t="s">
        <v>1</v>
      </c>
      <c r="C7" s="6">
        <v>144</v>
      </c>
      <c r="D7" s="6">
        <v>10</v>
      </c>
      <c r="E7" s="8">
        <f>SUM(C7+D7)</f>
        <v>154</v>
      </c>
      <c r="F7" s="6">
        <v>243</v>
      </c>
      <c r="G7" s="6">
        <v>0</v>
      </c>
      <c r="H7" s="8">
        <f>SUM(F7+G7)</f>
        <v>243</v>
      </c>
    </row>
    <row r="8" spans="2:13" x14ac:dyDescent="0.3">
      <c r="B8" s="8" t="s">
        <v>2</v>
      </c>
      <c r="C8" s="6">
        <v>158</v>
      </c>
      <c r="D8" s="6">
        <v>30</v>
      </c>
      <c r="E8" s="8">
        <f t="shared" ref="E8:E16" si="0">SUM(C8+D8)</f>
        <v>188</v>
      </c>
      <c r="F8" s="6">
        <v>267</v>
      </c>
      <c r="G8" s="6">
        <v>0</v>
      </c>
      <c r="H8" s="8">
        <f t="shared" ref="H8:H16" si="1">SUM(F8+G8)</f>
        <v>267</v>
      </c>
    </row>
    <row r="9" spans="2:13" x14ac:dyDescent="0.3">
      <c r="B9" s="8" t="s">
        <v>3</v>
      </c>
      <c r="C9" s="6">
        <v>79</v>
      </c>
      <c r="D9" s="6">
        <v>6</v>
      </c>
      <c r="E9" s="8">
        <f t="shared" si="0"/>
        <v>85</v>
      </c>
      <c r="F9" s="6">
        <v>177</v>
      </c>
      <c r="G9" s="6">
        <v>0</v>
      </c>
      <c r="H9" s="8">
        <f t="shared" si="1"/>
        <v>177</v>
      </c>
    </row>
    <row r="10" spans="2:13" ht="15" thickBot="1" x14ac:dyDescent="0.35">
      <c r="B10" s="8" t="s">
        <v>4</v>
      </c>
      <c r="C10" s="6">
        <v>113</v>
      </c>
      <c r="D10" s="6">
        <v>12</v>
      </c>
      <c r="E10" s="8">
        <f t="shared" si="0"/>
        <v>125</v>
      </c>
      <c r="F10" s="6" t="s">
        <v>17</v>
      </c>
      <c r="G10" s="6" t="s">
        <v>17</v>
      </c>
      <c r="H10" s="24" t="s">
        <v>17</v>
      </c>
    </row>
    <row r="11" spans="2:13" ht="15" thickBot="1" x14ac:dyDescent="0.35">
      <c r="B11" s="8" t="s">
        <v>5</v>
      </c>
      <c r="C11" s="6">
        <v>182</v>
      </c>
      <c r="D11" s="6">
        <v>14</v>
      </c>
      <c r="E11" s="8">
        <f t="shared" si="0"/>
        <v>196</v>
      </c>
      <c r="F11" s="6">
        <v>120</v>
      </c>
      <c r="G11" s="6">
        <v>0</v>
      </c>
      <c r="H11" s="8">
        <f t="shared" si="1"/>
        <v>120</v>
      </c>
      <c r="M11" s="37">
        <v>5</v>
      </c>
    </row>
    <row r="12" spans="2:13" ht="15" thickBot="1" x14ac:dyDescent="0.35">
      <c r="B12" s="8" t="s">
        <v>6</v>
      </c>
      <c r="C12" s="6">
        <v>120</v>
      </c>
      <c r="D12" s="6">
        <v>6</v>
      </c>
      <c r="E12" s="8">
        <f t="shared" si="0"/>
        <v>126</v>
      </c>
      <c r="F12" s="6">
        <v>127</v>
      </c>
      <c r="G12" s="6">
        <v>0</v>
      </c>
      <c r="H12" s="8">
        <f t="shared" si="1"/>
        <v>127</v>
      </c>
      <c r="M12" s="38">
        <v>5</v>
      </c>
    </row>
    <row r="13" spans="2:13" ht="15" thickBot="1" x14ac:dyDescent="0.35">
      <c r="B13" s="8" t="s">
        <v>7</v>
      </c>
      <c r="C13" s="6">
        <v>194</v>
      </c>
      <c r="D13" s="6">
        <v>13</v>
      </c>
      <c r="E13" s="8">
        <f t="shared" si="0"/>
        <v>207</v>
      </c>
      <c r="F13" s="6">
        <v>205</v>
      </c>
      <c r="G13" s="6">
        <v>0</v>
      </c>
      <c r="H13" s="8">
        <f t="shared" si="1"/>
        <v>205</v>
      </c>
      <c r="M13" s="38">
        <v>4</v>
      </c>
    </row>
    <row r="14" spans="2:13" ht="15" thickBot="1" x14ac:dyDescent="0.35">
      <c r="B14" s="8" t="s">
        <v>8</v>
      </c>
      <c r="C14" s="6">
        <v>182</v>
      </c>
      <c r="D14" s="6">
        <v>15</v>
      </c>
      <c r="E14" s="8">
        <f t="shared" si="0"/>
        <v>197</v>
      </c>
      <c r="F14" s="6" t="s">
        <v>17</v>
      </c>
      <c r="G14" s="6" t="s">
        <v>17</v>
      </c>
      <c r="H14" s="24" t="s">
        <v>17</v>
      </c>
      <c r="M14" s="38">
        <v>4</v>
      </c>
    </row>
    <row r="15" spans="2:13" ht="15" thickBot="1" x14ac:dyDescent="0.35">
      <c r="B15" s="8" t="s">
        <v>9</v>
      </c>
      <c r="C15" s="6">
        <v>35</v>
      </c>
      <c r="D15" s="6">
        <v>0</v>
      </c>
      <c r="E15" s="8">
        <f t="shared" si="0"/>
        <v>35</v>
      </c>
      <c r="F15" s="6" t="s">
        <v>17</v>
      </c>
      <c r="G15" s="6" t="s">
        <v>17</v>
      </c>
      <c r="H15" s="24" t="s">
        <v>17</v>
      </c>
      <c r="M15" s="38">
        <v>5</v>
      </c>
    </row>
    <row r="16" spans="2:13" ht="15" thickBot="1" x14ac:dyDescent="0.35">
      <c r="B16" s="8" t="s">
        <v>10</v>
      </c>
      <c r="C16" s="6">
        <v>77</v>
      </c>
      <c r="D16" s="6">
        <v>4</v>
      </c>
      <c r="E16" s="8">
        <f t="shared" si="0"/>
        <v>81</v>
      </c>
      <c r="F16" s="6">
        <v>187</v>
      </c>
      <c r="G16" s="6">
        <v>0</v>
      </c>
      <c r="H16" s="8">
        <f t="shared" si="1"/>
        <v>187</v>
      </c>
      <c r="M16" s="38">
        <v>3</v>
      </c>
    </row>
    <row r="17" spans="2:13" ht="15" thickBot="1" x14ac:dyDescent="0.35">
      <c r="M17" s="38">
        <v>5</v>
      </c>
    </row>
    <row r="18" spans="2:13" ht="15" thickBot="1" x14ac:dyDescent="0.35">
      <c r="M18" s="38">
        <v>5</v>
      </c>
    </row>
    <row r="19" spans="2:13" ht="15" thickBot="1" x14ac:dyDescent="0.35">
      <c r="B19" s="25"/>
      <c r="C19" s="32" t="s">
        <v>14</v>
      </c>
      <c r="D19" s="31"/>
      <c r="E19" s="33"/>
      <c r="F19" s="32" t="s">
        <v>95</v>
      </c>
      <c r="G19" s="31"/>
      <c r="H19" s="33"/>
      <c r="M19" s="38">
        <v>1</v>
      </c>
    </row>
    <row r="20" spans="2:13" ht="15" thickBot="1" x14ac:dyDescent="0.35">
      <c r="B20" s="26" t="s">
        <v>0</v>
      </c>
      <c r="C20" s="27" t="s">
        <v>96</v>
      </c>
      <c r="D20" s="27" t="s">
        <v>97</v>
      </c>
      <c r="E20" s="27" t="s">
        <v>98</v>
      </c>
      <c r="F20" s="27" t="s">
        <v>96</v>
      </c>
      <c r="G20" s="27" t="s">
        <v>97</v>
      </c>
      <c r="H20" s="27" t="s">
        <v>98</v>
      </c>
      <c r="M20" s="38">
        <v>2</v>
      </c>
    </row>
    <row r="21" spans="2:13" ht="15" thickBot="1" x14ac:dyDescent="0.35">
      <c r="B21" s="26" t="s">
        <v>1</v>
      </c>
      <c r="C21" s="28">
        <v>144</v>
      </c>
      <c r="D21" s="28">
        <v>10</v>
      </c>
      <c r="E21" s="28">
        <v>154</v>
      </c>
      <c r="F21" s="28">
        <v>243</v>
      </c>
      <c r="G21" s="28">
        <v>0</v>
      </c>
      <c r="H21" s="28">
        <v>243</v>
      </c>
    </row>
    <row r="22" spans="2:13" ht="15" thickBot="1" x14ac:dyDescent="0.35">
      <c r="B22" s="26" t="s">
        <v>2</v>
      </c>
      <c r="C22" s="28">
        <v>158</v>
      </c>
      <c r="D22" s="28">
        <v>30</v>
      </c>
      <c r="E22" s="28">
        <v>188</v>
      </c>
      <c r="F22" s="28">
        <v>267</v>
      </c>
      <c r="G22" s="28">
        <v>0</v>
      </c>
      <c r="H22" s="28">
        <v>267</v>
      </c>
    </row>
    <row r="23" spans="2:13" ht="15" thickBot="1" x14ac:dyDescent="0.35">
      <c r="B23" s="26" t="s">
        <v>3</v>
      </c>
      <c r="C23" s="28">
        <v>79</v>
      </c>
      <c r="D23" s="28">
        <v>6</v>
      </c>
      <c r="E23" s="28">
        <v>85</v>
      </c>
      <c r="F23" s="28">
        <v>177</v>
      </c>
      <c r="G23" s="28">
        <v>0</v>
      </c>
      <c r="H23" s="28">
        <v>177</v>
      </c>
    </row>
    <row r="24" spans="2:13" ht="15" thickBot="1" x14ac:dyDescent="0.35">
      <c r="B24" s="26" t="s">
        <v>4</v>
      </c>
      <c r="C24" s="28">
        <v>113</v>
      </c>
      <c r="D24" s="28">
        <v>12</v>
      </c>
      <c r="E24" s="28">
        <v>125</v>
      </c>
      <c r="F24" s="28" t="s">
        <v>17</v>
      </c>
      <c r="G24" s="28" t="s">
        <v>17</v>
      </c>
      <c r="H24" s="28" t="s">
        <v>17</v>
      </c>
    </row>
    <row r="25" spans="2:13" ht="15" thickBot="1" x14ac:dyDescent="0.35">
      <c r="B25" s="26" t="s">
        <v>5</v>
      </c>
      <c r="C25" s="28">
        <v>182</v>
      </c>
      <c r="D25" s="28">
        <v>14</v>
      </c>
      <c r="E25" s="28">
        <v>196</v>
      </c>
      <c r="F25" s="28">
        <v>120</v>
      </c>
      <c r="G25" s="28">
        <v>0</v>
      </c>
      <c r="H25" s="28">
        <v>120</v>
      </c>
    </row>
    <row r="26" spans="2:13" ht="15" thickBot="1" x14ac:dyDescent="0.35">
      <c r="B26" s="26" t="s">
        <v>6</v>
      </c>
      <c r="C26" s="28">
        <v>120</v>
      </c>
      <c r="D26" s="28">
        <v>6</v>
      </c>
      <c r="E26" s="28">
        <v>126</v>
      </c>
      <c r="F26" s="28">
        <v>127</v>
      </c>
      <c r="G26" s="28">
        <v>0</v>
      </c>
      <c r="H26" s="28">
        <v>127</v>
      </c>
    </row>
    <row r="27" spans="2:13" ht="15" thickBot="1" x14ac:dyDescent="0.35">
      <c r="B27" s="26" t="s">
        <v>7</v>
      </c>
      <c r="C27" s="28">
        <v>194</v>
      </c>
      <c r="D27" s="28">
        <v>13</v>
      </c>
      <c r="E27" s="28">
        <v>207</v>
      </c>
      <c r="F27" s="28">
        <v>205</v>
      </c>
      <c r="G27" s="28">
        <v>0</v>
      </c>
      <c r="H27" s="28">
        <v>205</v>
      </c>
    </row>
    <row r="28" spans="2:13" ht="15" thickBot="1" x14ac:dyDescent="0.35">
      <c r="B28" s="26" t="s">
        <v>8</v>
      </c>
      <c r="C28" s="28">
        <v>182</v>
      </c>
      <c r="D28" s="28">
        <v>15</v>
      </c>
      <c r="E28" s="28">
        <v>197</v>
      </c>
      <c r="F28" s="28" t="s">
        <v>17</v>
      </c>
      <c r="G28" s="28" t="s">
        <v>17</v>
      </c>
      <c r="H28" s="28" t="s">
        <v>17</v>
      </c>
    </row>
    <row r="29" spans="2:13" ht="15" thickBot="1" x14ac:dyDescent="0.35">
      <c r="B29" s="29" t="s">
        <v>9</v>
      </c>
      <c r="C29" s="28">
        <v>35</v>
      </c>
      <c r="D29" s="28">
        <v>0</v>
      </c>
      <c r="E29" s="30">
        <v>35</v>
      </c>
      <c r="F29" s="28" t="s">
        <v>17</v>
      </c>
      <c r="G29" s="28" t="s">
        <v>17</v>
      </c>
      <c r="H29" s="30" t="s">
        <v>17</v>
      </c>
    </row>
    <row r="30" spans="2:13" ht="15" thickBot="1" x14ac:dyDescent="0.35">
      <c r="B30" s="29" t="s">
        <v>10</v>
      </c>
      <c r="C30" s="28">
        <v>77</v>
      </c>
      <c r="D30" s="28">
        <v>4</v>
      </c>
      <c r="E30" s="30">
        <v>81</v>
      </c>
      <c r="F30" s="28">
        <v>187</v>
      </c>
      <c r="G30" s="28">
        <v>0</v>
      </c>
      <c r="H30" s="30">
        <v>187</v>
      </c>
    </row>
  </sheetData>
  <mergeCells count="4">
    <mergeCell ref="C19:E19"/>
    <mergeCell ref="F19:H19"/>
    <mergeCell ref="C5:E5"/>
    <mergeCell ref="F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8A9A-45F5-4CD5-9075-7826BF0BB6D8}">
  <sheetPr codeName="Sheet3"/>
  <dimension ref="A4:F16"/>
  <sheetViews>
    <sheetView workbookViewId="0">
      <selection activeCell="D16" sqref="D16:E16"/>
    </sheetView>
  </sheetViews>
  <sheetFormatPr defaultRowHeight="14.4" x14ac:dyDescent="0.3"/>
  <cols>
    <col min="6" max="6" width="41.33203125" bestFit="1" customWidth="1"/>
  </cols>
  <sheetData>
    <row r="4" spans="1:6" x14ac:dyDescent="0.3">
      <c r="A4" s="8"/>
      <c r="B4" s="21" t="s">
        <v>19</v>
      </c>
      <c r="C4" s="21"/>
      <c r="D4" s="21" t="s">
        <v>20</v>
      </c>
      <c r="E4" s="21"/>
      <c r="F4" s="8"/>
    </row>
    <row r="5" spans="1:6" x14ac:dyDescent="0.3">
      <c r="A5" s="1" t="s">
        <v>0</v>
      </c>
      <c r="B5" s="3" t="s">
        <v>21</v>
      </c>
      <c r="C5" s="3" t="s">
        <v>22</v>
      </c>
      <c r="D5" s="3" t="s">
        <v>21</v>
      </c>
      <c r="E5" s="3" t="s">
        <v>22</v>
      </c>
      <c r="F5" s="3" t="s">
        <v>18</v>
      </c>
    </row>
    <row r="6" spans="1:6" x14ac:dyDescent="0.3">
      <c r="A6" s="5" t="s">
        <v>1</v>
      </c>
      <c r="B6" s="6">
        <v>35</v>
      </c>
      <c r="C6" s="6">
        <v>32</v>
      </c>
      <c r="D6" s="6">
        <v>2</v>
      </c>
      <c r="E6" s="6">
        <v>0</v>
      </c>
      <c r="F6" s="8"/>
    </row>
    <row r="7" spans="1:6" x14ac:dyDescent="0.3">
      <c r="A7" s="5" t="s">
        <v>2</v>
      </c>
      <c r="B7" s="6">
        <v>53</v>
      </c>
      <c r="C7" s="6">
        <v>54</v>
      </c>
      <c r="D7" s="6">
        <v>22</v>
      </c>
      <c r="E7" s="6">
        <v>106</v>
      </c>
      <c r="F7" s="8"/>
    </row>
    <row r="8" spans="1:6" x14ac:dyDescent="0.3">
      <c r="A8" s="5" t="s">
        <v>3</v>
      </c>
      <c r="B8" s="6">
        <v>22</v>
      </c>
      <c r="C8" s="6">
        <v>41</v>
      </c>
      <c r="D8" s="6">
        <v>21</v>
      </c>
      <c r="E8" s="6">
        <v>84</v>
      </c>
      <c r="F8" s="8"/>
    </row>
    <row r="9" spans="1:6" x14ac:dyDescent="0.3">
      <c r="A9" s="5" t="s">
        <v>4</v>
      </c>
      <c r="B9" s="6">
        <v>30</v>
      </c>
      <c r="C9" s="6">
        <v>28</v>
      </c>
      <c r="D9" s="6" t="s">
        <v>17</v>
      </c>
      <c r="E9" s="6" t="s">
        <v>17</v>
      </c>
      <c r="F9" s="8"/>
    </row>
    <row r="10" spans="1:6" x14ac:dyDescent="0.3">
      <c r="A10" s="5" t="s">
        <v>5</v>
      </c>
      <c r="B10" s="6">
        <v>35</v>
      </c>
      <c r="C10" s="6">
        <v>61</v>
      </c>
      <c r="D10" s="6">
        <v>28</v>
      </c>
      <c r="E10" s="6">
        <v>22</v>
      </c>
      <c r="F10" s="8"/>
    </row>
    <row r="11" spans="1:6" x14ac:dyDescent="0.3">
      <c r="A11" s="5" t="s">
        <v>6</v>
      </c>
      <c r="B11" s="6">
        <v>23</v>
      </c>
      <c r="C11" s="6">
        <v>52</v>
      </c>
      <c r="D11" s="6">
        <v>5</v>
      </c>
      <c r="E11" s="6">
        <v>57</v>
      </c>
      <c r="F11" s="8"/>
    </row>
    <row r="12" spans="1:6" x14ac:dyDescent="0.3">
      <c r="A12" s="5" t="s">
        <v>7</v>
      </c>
      <c r="B12" s="6">
        <v>31</v>
      </c>
      <c r="C12" s="6">
        <v>16</v>
      </c>
      <c r="D12" s="6">
        <v>7</v>
      </c>
      <c r="E12" s="6">
        <v>9</v>
      </c>
      <c r="F12" s="8"/>
    </row>
    <row r="13" spans="1:6" x14ac:dyDescent="0.3">
      <c r="A13" s="5" t="s">
        <v>8</v>
      </c>
      <c r="B13" s="6">
        <v>39</v>
      </c>
      <c r="C13" s="6">
        <v>97</v>
      </c>
      <c r="D13" s="6" t="s">
        <v>17</v>
      </c>
      <c r="E13" s="6" t="s">
        <v>17</v>
      </c>
      <c r="F13" s="8"/>
    </row>
    <row r="14" spans="1:6" x14ac:dyDescent="0.3">
      <c r="A14" s="5" t="s">
        <v>9</v>
      </c>
      <c r="B14" s="6">
        <v>6</v>
      </c>
      <c r="C14" s="6">
        <v>16</v>
      </c>
      <c r="D14" s="6" t="s">
        <v>17</v>
      </c>
      <c r="E14" s="6" t="s">
        <v>17</v>
      </c>
      <c r="F14" s="8"/>
    </row>
    <row r="15" spans="1:6" x14ac:dyDescent="0.3">
      <c r="A15" s="5" t="s">
        <v>10</v>
      </c>
      <c r="B15" s="6">
        <v>17</v>
      </c>
      <c r="C15" s="6">
        <v>16</v>
      </c>
      <c r="D15" s="6">
        <v>15</v>
      </c>
      <c r="E15" s="6">
        <v>44</v>
      </c>
      <c r="F15" s="8"/>
    </row>
    <row r="16" spans="1:6" x14ac:dyDescent="0.3">
      <c r="A16" s="1" t="s">
        <v>11</v>
      </c>
      <c r="B16" s="8">
        <f>SUM(B6:B15)</f>
        <v>291</v>
      </c>
      <c r="C16" s="8">
        <f t="shared" ref="C16:E16" si="0">SUM(C6:C15)</f>
        <v>413</v>
      </c>
      <c r="D16" s="8">
        <f t="shared" si="0"/>
        <v>100</v>
      </c>
      <c r="E16" s="8">
        <f t="shared" si="0"/>
        <v>322</v>
      </c>
      <c r="F16" s="8"/>
    </row>
  </sheetData>
  <mergeCells count="2">
    <mergeCell ref="B4:C4"/>
    <mergeCell ref="D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E8B2-A698-4890-B0D3-D7248DA1F31F}">
  <sheetPr codeName="Sheet4"/>
  <dimension ref="A5:I18"/>
  <sheetViews>
    <sheetView topLeftCell="A13" workbookViewId="0">
      <selection activeCell="K22" sqref="K22"/>
    </sheetView>
  </sheetViews>
  <sheetFormatPr defaultRowHeight="14.4" x14ac:dyDescent="0.3"/>
  <cols>
    <col min="2" max="2" width="12.5546875" customWidth="1"/>
    <col min="3" max="3" width="12.6640625" bestFit="1" customWidth="1"/>
    <col min="4" max="4" width="11.6640625" bestFit="1" customWidth="1"/>
    <col min="5" max="5" width="12.6640625" bestFit="1" customWidth="1"/>
    <col min="6" max="6" width="11.6640625" customWidth="1"/>
    <col min="7" max="7" width="12.6640625" bestFit="1" customWidth="1"/>
    <col min="8" max="8" width="11.6640625" bestFit="1" customWidth="1"/>
    <col min="9" max="9" width="12.6640625" bestFit="1" customWidth="1"/>
  </cols>
  <sheetData>
    <row r="5" spans="1:9" x14ac:dyDescent="0.3">
      <c r="A5" s="9"/>
      <c r="B5" s="22" t="s">
        <v>19</v>
      </c>
      <c r="C5" s="22"/>
      <c r="D5" s="22"/>
      <c r="E5" s="22"/>
      <c r="F5" s="22" t="s">
        <v>20</v>
      </c>
      <c r="G5" s="22"/>
      <c r="H5" s="22"/>
      <c r="I5" s="22"/>
    </row>
    <row r="6" spans="1:9" x14ac:dyDescent="0.3">
      <c r="A6" s="11" t="s">
        <v>0</v>
      </c>
      <c r="B6" s="22" t="s">
        <v>23</v>
      </c>
      <c r="C6" s="22"/>
      <c r="D6" s="22" t="s">
        <v>24</v>
      </c>
      <c r="E6" s="22"/>
      <c r="F6" s="22" t="s">
        <v>23</v>
      </c>
      <c r="G6" s="22"/>
      <c r="H6" s="22" t="s">
        <v>24</v>
      </c>
      <c r="I6" s="22"/>
    </row>
    <row r="7" spans="1:9" x14ac:dyDescent="0.3">
      <c r="A7" s="11"/>
      <c r="B7" s="10" t="s">
        <v>34</v>
      </c>
      <c r="C7" s="10" t="s">
        <v>35</v>
      </c>
      <c r="D7" s="10" t="s">
        <v>34</v>
      </c>
      <c r="E7" s="10" t="s">
        <v>35</v>
      </c>
      <c r="F7" s="10" t="s">
        <v>34</v>
      </c>
      <c r="G7" s="10" t="s">
        <v>35</v>
      </c>
      <c r="H7" s="10" t="s">
        <v>34</v>
      </c>
      <c r="I7" s="10" t="s">
        <v>35</v>
      </c>
    </row>
    <row r="8" spans="1:9" x14ac:dyDescent="0.3">
      <c r="A8" s="12" t="s">
        <v>1</v>
      </c>
      <c r="B8" s="9">
        <v>10</v>
      </c>
      <c r="C8" s="9">
        <v>57</v>
      </c>
      <c r="D8" s="9">
        <v>0</v>
      </c>
      <c r="E8" s="9">
        <v>0</v>
      </c>
      <c r="F8" s="9">
        <v>0</v>
      </c>
      <c r="G8" s="9">
        <v>2</v>
      </c>
      <c r="H8" s="9">
        <v>0</v>
      </c>
      <c r="I8" s="9">
        <v>0</v>
      </c>
    </row>
    <row r="9" spans="1:9" x14ac:dyDescent="0.3">
      <c r="A9" s="12" t="s">
        <v>2</v>
      </c>
      <c r="B9" s="9">
        <v>19</v>
      </c>
      <c r="C9" s="9">
        <v>69</v>
      </c>
      <c r="D9" s="9">
        <v>11</v>
      </c>
      <c r="E9" s="9">
        <v>8</v>
      </c>
      <c r="F9" s="9">
        <v>0</v>
      </c>
      <c r="G9" s="9">
        <v>125</v>
      </c>
      <c r="H9" s="9">
        <v>0</v>
      </c>
      <c r="I9" s="9">
        <v>3</v>
      </c>
    </row>
    <row r="10" spans="1:9" x14ac:dyDescent="0.3">
      <c r="A10" s="12" t="s">
        <v>3</v>
      </c>
      <c r="B10" s="9">
        <v>6</v>
      </c>
      <c r="C10" s="9">
        <v>56</v>
      </c>
      <c r="D10" s="9">
        <v>0</v>
      </c>
      <c r="E10" s="9">
        <v>1</v>
      </c>
      <c r="F10" s="9">
        <v>0</v>
      </c>
      <c r="G10" s="9">
        <v>103</v>
      </c>
      <c r="H10" s="9">
        <v>0</v>
      </c>
      <c r="I10" s="9">
        <v>2</v>
      </c>
    </row>
    <row r="11" spans="1:9" x14ac:dyDescent="0.3">
      <c r="A11" s="12" t="s">
        <v>4</v>
      </c>
      <c r="B11" s="9">
        <v>11</v>
      </c>
      <c r="C11" s="9">
        <v>46</v>
      </c>
      <c r="D11" s="9">
        <v>1</v>
      </c>
      <c r="E11" s="9">
        <v>0</v>
      </c>
      <c r="F11" s="9" t="s">
        <v>17</v>
      </c>
      <c r="G11" s="9" t="s">
        <v>17</v>
      </c>
      <c r="H11" s="9" t="s">
        <v>17</v>
      </c>
      <c r="I11" s="9" t="s">
        <v>17</v>
      </c>
    </row>
    <row r="12" spans="1:9" x14ac:dyDescent="0.3">
      <c r="A12" s="12" t="s">
        <v>5</v>
      </c>
      <c r="B12" s="9">
        <v>14</v>
      </c>
      <c r="C12" s="9">
        <v>82</v>
      </c>
      <c r="D12" s="9">
        <v>0</v>
      </c>
      <c r="E12" s="9">
        <v>0</v>
      </c>
      <c r="F12" s="9">
        <v>0</v>
      </c>
      <c r="G12" s="9">
        <v>49</v>
      </c>
      <c r="H12" s="9">
        <v>0</v>
      </c>
      <c r="I12" s="9">
        <v>1</v>
      </c>
    </row>
    <row r="13" spans="1:9" x14ac:dyDescent="0.3">
      <c r="A13" s="12" t="s">
        <v>6</v>
      </c>
      <c r="B13" s="9">
        <v>6</v>
      </c>
      <c r="C13" s="9">
        <v>69</v>
      </c>
      <c r="D13" s="9">
        <v>0</v>
      </c>
      <c r="E13" s="9">
        <v>0</v>
      </c>
      <c r="F13" s="9">
        <v>0</v>
      </c>
      <c r="G13" s="9">
        <v>62</v>
      </c>
      <c r="H13" s="9">
        <v>0</v>
      </c>
      <c r="I13" s="9">
        <v>0</v>
      </c>
    </row>
    <row r="14" spans="1:9" x14ac:dyDescent="0.3">
      <c r="A14" s="12" t="s">
        <v>7</v>
      </c>
      <c r="B14" s="9">
        <v>12</v>
      </c>
      <c r="C14" s="9">
        <v>34</v>
      </c>
      <c r="D14" s="9">
        <v>1</v>
      </c>
      <c r="E14" s="9">
        <v>0</v>
      </c>
      <c r="F14" s="9">
        <v>0</v>
      </c>
      <c r="G14" s="9">
        <v>15</v>
      </c>
      <c r="H14" s="9">
        <v>0</v>
      </c>
      <c r="I14" s="9">
        <v>1</v>
      </c>
    </row>
    <row r="15" spans="1:9" x14ac:dyDescent="0.3">
      <c r="A15" s="12" t="s">
        <v>8</v>
      </c>
      <c r="B15" s="9">
        <v>15</v>
      </c>
      <c r="C15" s="9">
        <v>121</v>
      </c>
      <c r="D15" s="9">
        <v>0</v>
      </c>
      <c r="E15" s="9">
        <v>0</v>
      </c>
      <c r="F15" s="9" t="s">
        <v>17</v>
      </c>
      <c r="G15" s="9" t="s">
        <v>17</v>
      </c>
      <c r="H15" s="9" t="s">
        <v>17</v>
      </c>
      <c r="I15" s="9" t="s">
        <v>17</v>
      </c>
    </row>
    <row r="16" spans="1:9" x14ac:dyDescent="0.3">
      <c r="A16" s="12" t="s">
        <v>9</v>
      </c>
      <c r="B16" s="9">
        <v>0</v>
      </c>
      <c r="C16" s="9">
        <v>21</v>
      </c>
      <c r="D16" s="9">
        <v>0</v>
      </c>
      <c r="E16" s="9">
        <v>1</v>
      </c>
      <c r="F16" s="9" t="s">
        <v>17</v>
      </c>
      <c r="G16" s="9" t="s">
        <v>17</v>
      </c>
      <c r="H16" s="9" t="s">
        <v>17</v>
      </c>
      <c r="I16" s="9" t="s">
        <v>17</v>
      </c>
    </row>
    <row r="17" spans="1:9" x14ac:dyDescent="0.3">
      <c r="A17" s="12" t="s">
        <v>10</v>
      </c>
      <c r="B17" s="9">
        <v>4</v>
      </c>
      <c r="C17" s="9">
        <v>29</v>
      </c>
      <c r="D17" s="9">
        <v>0</v>
      </c>
      <c r="E17" s="9">
        <v>0</v>
      </c>
      <c r="F17" s="9">
        <v>0</v>
      </c>
      <c r="G17" s="9">
        <v>59</v>
      </c>
      <c r="H17" s="9">
        <v>0</v>
      </c>
      <c r="I17" s="9">
        <v>0</v>
      </c>
    </row>
    <row r="18" spans="1:9" x14ac:dyDescent="0.3">
      <c r="A18" s="11" t="s">
        <v>11</v>
      </c>
      <c r="B18" s="10">
        <f>SUM(B8:B17)</f>
        <v>97</v>
      </c>
      <c r="C18" s="10">
        <f t="shared" ref="C18:I18" si="0">SUM(C8:C17)</f>
        <v>584</v>
      </c>
      <c r="D18" s="10">
        <f t="shared" si="0"/>
        <v>13</v>
      </c>
      <c r="E18" s="10">
        <f t="shared" si="0"/>
        <v>10</v>
      </c>
      <c r="F18" s="10">
        <f t="shared" si="0"/>
        <v>0</v>
      </c>
      <c r="G18" s="10">
        <f t="shared" si="0"/>
        <v>415</v>
      </c>
      <c r="H18" s="10">
        <f t="shared" si="0"/>
        <v>0</v>
      </c>
      <c r="I18" s="10">
        <f t="shared" si="0"/>
        <v>7</v>
      </c>
    </row>
  </sheetData>
  <mergeCells count="6">
    <mergeCell ref="B6:C6"/>
    <mergeCell ref="D6:E6"/>
    <mergeCell ref="F6:G6"/>
    <mergeCell ref="B5:E5"/>
    <mergeCell ref="F5:I5"/>
    <mergeCell ref="H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CF3B-C17B-4708-A84D-0EDDE108308E}">
  <sheetPr codeName="Sheet5"/>
  <dimension ref="B5:U275"/>
  <sheetViews>
    <sheetView tabSelected="1" workbookViewId="0">
      <selection activeCell="H21" sqref="H21"/>
    </sheetView>
  </sheetViews>
  <sheetFormatPr defaultRowHeight="14.4" x14ac:dyDescent="0.3"/>
  <cols>
    <col min="2" max="2" width="10.21875" bestFit="1" customWidth="1"/>
    <col min="3" max="3" width="9.77734375" customWidth="1"/>
    <col min="4" max="4" width="11.88671875" bestFit="1" customWidth="1"/>
    <col min="5" max="5" width="13.21875" bestFit="1" customWidth="1"/>
    <col min="6" max="6" width="12.77734375" bestFit="1" customWidth="1"/>
    <col min="7" max="7" width="13.21875" bestFit="1" customWidth="1"/>
    <col min="8" max="8" width="18.109375" bestFit="1" customWidth="1"/>
    <col min="9" max="9" width="9.77734375" customWidth="1"/>
    <col min="10" max="10" width="11.44140625" bestFit="1" customWidth="1"/>
    <col min="11" max="11" width="9.77734375" customWidth="1"/>
    <col min="12" max="12" width="10.21875" bestFit="1" customWidth="1"/>
    <col min="13" max="13" width="13.21875" bestFit="1" customWidth="1"/>
    <col min="14" max="14" width="9.6640625" bestFit="1" customWidth="1"/>
    <col min="15" max="15" width="9.77734375" customWidth="1"/>
    <col min="16" max="16" width="18.109375" bestFit="1" customWidth="1"/>
    <col min="17" max="17" width="9.77734375" customWidth="1"/>
    <col min="18" max="18" width="13.21875" bestFit="1" customWidth="1"/>
    <col min="19" max="19" width="9.77734375" customWidth="1"/>
    <col min="20" max="21" width="9.6640625" bestFit="1" customWidth="1"/>
  </cols>
  <sheetData>
    <row r="5" spans="2:21" x14ac:dyDescent="0.3">
      <c r="B5" s="23" t="s">
        <v>41</v>
      </c>
      <c r="C5" s="23"/>
      <c r="D5" s="23" t="s">
        <v>36</v>
      </c>
      <c r="E5" s="23"/>
      <c r="F5" s="23" t="s">
        <v>37</v>
      </c>
      <c r="G5" s="23"/>
      <c r="H5" s="23" t="s">
        <v>38</v>
      </c>
      <c r="I5" s="23"/>
      <c r="J5" s="23" t="s">
        <v>39</v>
      </c>
      <c r="K5" s="23"/>
      <c r="L5" s="23" t="s">
        <v>40</v>
      </c>
      <c r="M5" s="23"/>
      <c r="N5" s="23" t="s">
        <v>7</v>
      </c>
      <c r="O5" s="23"/>
      <c r="P5" s="23" t="s">
        <v>8</v>
      </c>
      <c r="Q5" s="23"/>
      <c r="R5" s="23" t="s">
        <v>42</v>
      </c>
      <c r="S5" s="23"/>
      <c r="T5" s="23" t="s">
        <v>43</v>
      </c>
      <c r="U5" s="23"/>
    </row>
    <row r="6" spans="2:21" x14ac:dyDescent="0.3">
      <c r="B6" s="6" t="s">
        <v>19</v>
      </c>
      <c r="C6" s="6" t="s">
        <v>44</v>
      </c>
      <c r="D6" s="6" t="s">
        <v>19</v>
      </c>
      <c r="E6" s="6" t="s">
        <v>44</v>
      </c>
      <c r="F6" s="6" t="s">
        <v>19</v>
      </c>
      <c r="G6" s="6" t="s">
        <v>44</v>
      </c>
      <c r="H6" s="6" t="s">
        <v>19</v>
      </c>
      <c r="I6" s="6" t="s">
        <v>44</v>
      </c>
      <c r="J6" s="6" t="s">
        <v>19</v>
      </c>
      <c r="K6" s="6" t="s">
        <v>44</v>
      </c>
      <c r="L6" s="6" t="s">
        <v>19</v>
      </c>
      <c r="M6" s="6" t="s">
        <v>44</v>
      </c>
      <c r="N6" s="6" t="s">
        <v>19</v>
      </c>
      <c r="O6" s="6" t="s">
        <v>44</v>
      </c>
      <c r="P6" s="6" t="s">
        <v>19</v>
      </c>
      <c r="Q6" s="6" t="s">
        <v>44</v>
      </c>
      <c r="R6" s="6" t="s">
        <v>19</v>
      </c>
      <c r="S6" s="6" t="s">
        <v>44</v>
      </c>
      <c r="T6" s="6" t="s">
        <v>19</v>
      </c>
      <c r="U6" s="6" t="s">
        <v>44</v>
      </c>
    </row>
    <row r="7" spans="2:21" ht="15.6" x14ac:dyDescent="0.3">
      <c r="B7" s="13" t="s">
        <v>49</v>
      </c>
      <c r="C7" t="s">
        <v>17</v>
      </c>
      <c r="D7" s="13" t="s">
        <v>49</v>
      </c>
      <c r="E7" s="13" t="s">
        <v>48</v>
      </c>
      <c r="F7" s="13" t="s">
        <v>48</v>
      </c>
      <c r="G7" s="13" t="s">
        <v>45</v>
      </c>
      <c r="H7" s="13" t="s">
        <v>46</v>
      </c>
      <c r="I7" s="13" t="s">
        <v>17</v>
      </c>
      <c r="J7" s="13" t="s">
        <v>51</v>
      </c>
      <c r="K7" s="13" t="s">
        <v>55</v>
      </c>
      <c r="L7" s="13" t="s">
        <v>45</v>
      </c>
      <c r="M7" s="13" t="s">
        <v>55</v>
      </c>
      <c r="N7" s="13" t="s">
        <v>52</v>
      </c>
      <c r="O7" s="13" t="s">
        <v>46</v>
      </c>
      <c r="P7" s="13" t="s">
        <v>48</v>
      </c>
      <c r="Q7" s="13" t="s">
        <v>17</v>
      </c>
      <c r="R7" s="13" t="s">
        <v>51</v>
      </c>
      <c r="S7">
        <v>0</v>
      </c>
      <c r="T7" s="13" t="s">
        <v>46</v>
      </c>
      <c r="U7" s="13" t="s">
        <v>51</v>
      </c>
    </row>
    <row r="8" spans="2:21" ht="15.6" x14ac:dyDescent="0.3">
      <c r="B8" s="13" t="s">
        <v>49</v>
      </c>
      <c r="D8" s="13" t="s">
        <v>46</v>
      </c>
      <c r="E8" s="13" t="s">
        <v>46</v>
      </c>
      <c r="F8" s="13" t="s">
        <v>45</v>
      </c>
      <c r="G8" s="13" t="s">
        <v>51</v>
      </c>
      <c r="H8" s="13" t="s">
        <v>46</v>
      </c>
      <c r="J8" s="13" t="s">
        <v>51</v>
      </c>
      <c r="K8" s="13" t="s">
        <v>70</v>
      </c>
      <c r="L8" s="13" t="s">
        <v>47</v>
      </c>
      <c r="M8" s="13" t="s">
        <v>45</v>
      </c>
      <c r="N8" s="13" t="s">
        <v>48</v>
      </c>
      <c r="O8" s="13" t="s">
        <v>50</v>
      </c>
      <c r="P8" s="13" t="s">
        <v>51</v>
      </c>
      <c r="R8" s="13" t="s">
        <v>68</v>
      </c>
      <c r="T8" s="13" t="s">
        <v>45</v>
      </c>
      <c r="U8" s="13" t="s">
        <v>50</v>
      </c>
    </row>
    <row r="9" spans="2:21" ht="15.6" x14ac:dyDescent="0.3">
      <c r="B9" s="13" t="s">
        <v>49</v>
      </c>
      <c r="D9" s="13" t="s">
        <v>47</v>
      </c>
      <c r="E9" s="13" t="s">
        <v>49</v>
      </c>
      <c r="F9" s="13" t="s">
        <v>45</v>
      </c>
      <c r="G9" s="13" t="s">
        <v>51</v>
      </c>
      <c r="H9" s="13" t="s">
        <v>49</v>
      </c>
      <c r="J9" s="13" t="s">
        <v>49</v>
      </c>
      <c r="K9" s="13" t="s">
        <v>48</v>
      </c>
      <c r="L9" s="13" t="s">
        <v>68</v>
      </c>
      <c r="M9" s="13" t="s">
        <v>49</v>
      </c>
      <c r="N9" s="13" t="s">
        <v>45</v>
      </c>
      <c r="O9" s="13" t="s">
        <v>51</v>
      </c>
      <c r="P9" s="13" t="s">
        <v>80</v>
      </c>
      <c r="R9" s="13" t="s">
        <v>49</v>
      </c>
      <c r="T9" s="13" t="s">
        <v>52</v>
      </c>
      <c r="U9" s="13" t="s">
        <v>48</v>
      </c>
    </row>
    <row r="10" spans="2:21" ht="15.6" x14ac:dyDescent="0.3">
      <c r="B10" s="13" t="s">
        <v>48</v>
      </c>
      <c r="D10" s="13" t="s">
        <v>48</v>
      </c>
      <c r="E10" s="13" t="s">
        <v>55</v>
      </c>
      <c r="F10" s="13" t="s">
        <v>45</v>
      </c>
      <c r="G10" s="13" t="s">
        <v>52</v>
      </c>
      <c r="H10" s="13" t="s">
        <v>48</v>
      </c>
      <c r="J10" s="13" t="s">
        <v>58</v>
      </c>
      <c r="K10" s="13" t="s">
        <v>48</v>
      </c>
      <c r="L10" s="13" t="s">
        <v>48</v>
      </c>
      <c r="M10" s="13" t="s">
        <v>49</v>
      </c>
      <c r="N10" s="13" t="s">
        <v>45</v>
      </c>
      <c r="O10" s="13" t="s">
        <v>69</v>
      </c>
      <c r="P10" s="13" t="s">
        <v>48</v>
      </c>
      <c r="R10" s="13" t="s">
        <v>46</v>
      </c>
      <c r="T10" s="13" t="s">
        <v>51</v>
      </c>
      <c r="U10" s="13" t="s">
        <v>58</v>
      </c>
    </row>
    <row r="11" spans="2:21" ht="15.6" x14ac:dyDescent="0.3">
      <c r="B11" s="13" t="s">
        <v>45</v>
      </c>
      <c r="D11" s="13" t="s">
        <v>49</v>
      </c>
      <c r="E11" s="13" t="s">
        <v>52</v>
      </c>
      <c r="F11" s="13" t="s">
        <v>52</v>
      </c>
      <c r="G11" s="13" t="s">
        <v>51</v>
      </c>
      <c r="H11" s="13" t="s">
        <v>51</v>
      </c>
      <c r="J11" s="13" t="s">
        <v>75</v>
      </c>
      <c r="K11" s="13" t="s">
        <v>49</v>
      </c>
      <c r="L11" s="13" t="s">
        <v>46</v>
      </c>
      <c r="M11" s="13" t="s">
        <v>55</v>
      </c>
      <c r="N11" s="13" t="s">
        <v>48</v>
      </c>
      <c r="O11" s="13" t="s">
        <v>51</v>
      </c>
      <c r="P11" s="13" t="s">
        <v>48</v>
      </c>
      <c r="R11" s="13" t="s">
        <v>51</v>
      </c>
      <c r="T11" s="13" t="s">
        <v>45</v>
      </c>
      <c r="U11" s="13" t="s">
        <v>58</v>
      </c>
    </row>
    <row r="12" spans="2:21" ht="15.6" x14ac:dyDescent="0.3">
      <c r="B12" s="13" t="s">
        <v>49</v>
      </c>
      <c r="D12" s="13" t="s">
        <v>45</v>
      </c>
      <c r="E12" s="13" t="s">
        <v>55</v>
      </c>
      <c r="F12" s="13" t="s">
        <v>50</v>
      </c>
      <c r="G12" s="13" t="s">
        <v>49</v>
      </c>
      <c r="H12" s="13" t="s">
        <v>81</v>
      </c>
      <c r="J12" s="13" t="s">
        <v>48</v>
      </c>
      <c r="K12" s="13" t="s">
        <v>48</v>
      </c>
      <c r="L12" s="13" t="s">
        <v>68</v>
      </c>
      <c r="M12" s="13" t="s">
        <v>49</v>
      </c>
      <c r="N12" s="13" t="s">
        <v>51</v>
      </c>
      <c r="O12" s="13" t="s">
        <v>51</v>
      </c>
      <c r="P12" s="13" t="s">
        <v>46</v>
      </c>
      <c r="R12" s="13" t="s">
        <v>55</v>
      </c>
      <c r="T12" s="13" t="s">
        <v>46</v>
      </c>
      <c r="U12" s="13" t="s">
        <v>49</v>
      </c>
    </row>
    <row r="13" spans="2:21" ht="15.6" x14ac:dyDescent="0.3">
      <c r="B13" s="13" t="s">
        <v>45</v>
      </c>
      <c r="D13" s="13" t="s">
        <v>78</v>
      </c>
      <c r="E13" s="13" t="s">
        <v>78</v>
      </c>
      <c r="F13" s="13" t="s">
        <v>51</v>
      </c>
      <c r="G13" s="13" t="s">
        <v>46</v>
      </c>
      <c r="H13" s="13" t="s">
        <v>82</v>
      </c>
      <c r="J13" s="13" t="s">
        <v>73</v>
      </c>
      <c r="K13" s="13" t="s">
        <v>48</v>
      </c>
      <c r="L13" s="13" t="s">
        <v>55</v>
      </c>
      <c r="M13" s="13" t="s">
        <v>50</v>
      </c>
      <c r="N13" s="13" t="s">
        <v>55</v>
      </c>
      <c r="O13" s="13" t="s">
        <v>48</v>
      </c>
      <c r="P13" s="13" t="s">
        <v>48</v>
      </c>
      <c r="R13" s="13" t="s">
        <v>77</v>
      </c>
      <c r="T13" s="13" t="s">
        <v>51</v>
      </c>
      <c r="U13" s="13" t="s">
        <v>52</v>
      </c>
    </row>
    <row r="14" spans="2:21" ht="15.6" x14ac:dyDescent="0.3">
      <c r="B14" s="13" t="s">
        <v>49</v>
      </c>
      <c r="D14" s="13" t="s">
        <v>55</v>
      </c>
      <c r="E14" s="13" t="s">
        <v>55</v>
      </c>
      <c r="F14" s="13" t="s">
        <v>45</v>
      </c>
      <c r="G14" s="13" t="s">
        <v>58</v>
      </c>
      <c r="H14" s="13" t="s">
        <v>82</v>
      </c>
      <c r="J14" s="13" t="s">
        <v>70</v>
      </c>
      <c r="K14" s="13" t="s">
        <v>45</v>
      </c>
      <c r="L14" s="13" t="s">
        <v>46</v>
      </c>
      <c r="M14" s="13" t="s">
        <v>58</v>
      </c>
      <c r="N14" s="13" t="s">
        <v>51</v>
      </c>
      <c r="O14" s="13" t="s">
        <v>46</v>
      </c>
      <c r="P14" s="13" t="s">
        <v>49</v>
      </c>
      <c r="R14" s="13" t="s">
        <v>45</v>
      </c>
      <c r="T14" s="13" t="s">
        <v>53</v>
      </c>
      <c r="U14" s="13" t="s">
        <v>63</v>
      </c>
    </row>
    <row r="15" spans="2:21" ht="15.6" x14ac:dyDescent="0.3">
      <c r="B15" s="13" t="s">
        <v>45</v>
      </c>
      <c r="D15" s="13" t="s">
        <v>46</v>
      </c>
      <c r="E15" s="13" t="s">
        <v>48</v>
      </c>
      <c r="F15" s="13" t="s">
        <v>46</v>
      </c>
      <c r="G15" s="13" t="s">
        <v>46</v>
      </c>
      <c r="H15" s="13" t="s">
        <v>55</v>
      </c>
      <c r="J15" s="13" t="s">
        <v>51</v>
      </c>
      <c r="K15" s="13" t="s">
        <v>51</v>
      </c>
      <c r="L15" s="13" t="s">
        <v>47</v>
      </c>
      <c r="M15" s="13" t="s">
        <v>45</v>
      </c>
      <c r="N15" s="13" t="s">
        <v>68</v>
      </c>
      <c r="O15" s="13" t="s">
        <v>49</v>
      </c>
      <c r="P15" s="13" t="s">
        <v>45</v>
      </c>
      <c r="R15" s="13" t="s">
        <v>45</v>
      </c>
      <c r="T15" s="13" t="s">
        <v>58</v>
      </c>
      <c r="U15" s="13" t="s">
        <v>70</v>
      </c>
    </row>
    <row r="16" spans="2:21" ht="15.6" x14ac:dyDescent="0.3">
      <c r="B16" s="13" t="s">
        <v>49</v>
      </c>
      <c r="D16" s="13" t="s">
        <v>51</v>
      </c>
      <c r="E16" s="13" t="s">
        <v>55</v>
      </c>
      <c r="F16" s="13" t="s">
        <v>46</v>
      </c>
      <c r="G16" s="13" t="s">
        <v>49</v>
      </c>
      <c r="H16" s="13" t="s">
        <v>48</v>
      </c>
      <c r="J16" s="13" t="s">
        <v>52</v>
      </c>
      <c r="K16" s="13" t="s">
        <v>48</v>
      </c>
      <c r="L16" s="13" t="s">
        <v>45</v>
      </c>
      <c r="M16" s="13" t="s">
        <v>46</v>
      </c>
      <c r="N16" s="13" t="s">
        <v>47</v>
      </c>
      <c r="O16" s="13" t="s">
        <v>51</v>
      </c>
      <c r="P16" s="13" t="s">
        <v>80</v>
      </c>
      <c r="R16" s="13" t="s">
        <v>51</v>
      </c>
      <c r="T16" s="13" t="s">
        <v>48</v>
      </c>
      <c r="U16" s="13" t="s">
        <v>55</v>
      </c>
    </row>
    <row r="17" spans="2:21" ht="15.6" x14ac:dyDescent="0.3">
      <c r="B17" s="13" t="s">
        <v>49</v>
      </c>
      <c r="D17" s="13" t="s">
        <v>49</v>
      </c>
      <c r="E17" s="13" t="s">
        <v>46</v>
      </c>
      <c r="F17" s="13" t="s">
        <v>53</v>
      </c>
      <c r="G17" s="13" t="s">
        <v>48</v>
      </c>
      <c r="H17" s="13" t="s">
        <v>48</v>
      </c>
      <c r="J17" s="13" t="s">
        <v>63</v>
      </c>
      <c r="K17" s="13" t="s">
        <v>46</v>
      </c>
      <c r="L17" s="13" t="s">
        <v>45</v>
      </c>
      <c r="M17" s="13" t="s">
        <v>48</v>
      </c>
      <c r="N17" s="13" t="s">
        <v>46</v>
      </c>
      <c r="P17" s="13" t="s">
        <v>48</v>
      </c>
      <c r="R17" s="13" t="s">
        <v>80</v>
      </c>
      <c r="T17" s="13" t="s">
        <v>49</v>
      </c>
      <c r="U17" s="13" t="s">
        <v>49</v>
      </c>
    </row>
    <row r="18" spans="2:21" ht="15.6" x14ac:dyDescent="0.3">
      <c r="B18" s="13" t="s">
        <v>74</v>
      </c>
      <c r="D18" s="13" t="s">
        <v>51</v>
      </c>
      <c r="E18" s="13" t="s">
        <v>48</v>
      </c>
      <c r="F18" s="13" t="s">
        <v>46</v>
      </c>
      <c r="G18" s="13" t="s">
        <v>48</v>
      </c>
      <c r="H18" s="13" t="s">
        <v>82</v>
      </c>
      <c r="J18" s="13" t="s">
        <v>51</v>
      </c>
      <c r="K18" s="13" t="s">
        <v>49</v>
      </c>
      <c r="L18" s="13" t="s">
        <v>46</v>
      </c>
      <c r="M18" s="13" t="s">
        <v>53</v>
      </c>
      <c r="N18" s="13" t="s">
        <v>49</v>
      </c>
      <c r="P18" s="13" t="s">
        <v>51</v>
      </c>
      <c r="R18" s="13" t="s">
        <v>46</v>
      </c>
      <c r="T18" s="13" t="s">
        <v>48</v>
      </c>
      <c r="U18" s="13" t="s">
        <v>45</v>
      </c>
    </row>
    <row r="19" spans="2:21" ht="15.6" x14ac:dyDescent="0.3">
      <c r="B19" s="13" t="s">
        <v>52</v>
      </c>
      <c r="D19" s="13" t="s">
        <v>48</v>
      </c>
      <c r="E19" s="13" t="s">
        <v>49</v>
      </c>
      <c r="F19" s="13" t="s">
        <v>45</v>
      </c>
      <c r="G19" s="13" t="s">
        <v>46</v>
      </c>
      <c r="H19" s="13" t="s">
        <v>48</v>
      </c>
      <c r="J19" s="13" t="s">
        <v>49</v>
      </c>
      <c r="K19" s="13" t="s">
        <v>58</v>
      </c>
      <c r="L19" s="13" t="s">
        <v>45</v>
      </c>
      <c r="M19" s="13" t="s">
        <v>55</v>
      </c>
      <c r="N19" s="13" t="s">
        <v>52</v>
      </c>
      <c r="P19" s="13" t="s">
        <v>62</v>
      </c>
      <c r="R19" s="13" t="s">
        <v>68</v>
      </c>
      <c r="T19" s="13" t="s">
        <v>46</v>
      </c>
      <c r="U19" s="13" t="s">
        <v>48</v>
      </c>
    </row>
    <row r="20" spans="2:21" ht="15.6" x14ac:dyDescent="0.3">
      <c r="B20" s="13" t="s">
        <v>75</v>
      </c>
      <c r="D20" s="13" t="s">
        <v>49</v>
      </c>
      <c r="E20" s="13" t="s">
        <v>51</v>
      </c>
      <c r="F20" s="13" t="s">
        <v>45</v>
      </c>
      <c r="G20" s="13" t="s">
        <v>49</v>
      </c>
      <c r="H20" s="13" t="s">
        <v>48</v>
      </c>
      <c r="J20" s="13" t="s">
        <v>75</v>
      </c>
      <c r="K20" s="13" t="s">
        <v>49</v>
      </c>
      <c r="L20" s="13" t="s">
        <v>46</v>
      </c>
      <c r="M20" s="13" t="s">
        <v>51</v>
      </c>
      <c r="N20" s="13" t="s">
        <v>51</v>
      </c>
      <c r="P20" s="13" t="s">
        <v>47</v>
      </c>
      <c r="R20" s="13" t="s">
        <v>48</v>
      </c>
      <c r="T20" s="13" t="s">
        <v>51</v>
      </c>
      <c r="U20" s="13" t="s">
        <v>48</v>
      </c>
    </row>
    <row r="21" spans="2:21" ht="15.6" x14ac:dyDescent="0.3">
      <c r="B21" s="13" t="s">
        <v>46</v>
      </c>
      <c r="D21" s="13" t="s">
        <v>45</v>
      </c>
      <c r="E21" s="13" t="s">
        <v>55</v>
      </c>
      <c r="F21" s="13" t="s">
        <v>54</v>
      </c>
      <c r="G21" s="13" t="s">
        <v>45</v>
      </c>
      <c r="H21" s="13" t="s">
        <v>46</v>
      </c>
      <c r="J21" s="13" t="s">
        <v>48</v>
      </c>
      <c r="K21" s="13" t="s">
        <v>70</v>
      </c>
      <c r="L21" s="13" t="s">
        <v>55</v>
      </c>
      <c r="M21" s="13" t="s">
        <v>56</v>
      </c>
      <c r="N21" s="13" t="s">
        <v>48</v>
      </c>
      <c r="P21" s="13" t="s">
        <v>48</v>
      </c>
      <c r="R21" s="13" t="s">
        <v>55</v>
      </c>
      <c r="T21" s="13" t="s">
        <v>46</v>
      </c>
      <c r="U21" s="13" t="s">
        <v>51</v>
      </c>
    </row>
    <row r="22" spans="2:21" ht="15.6" x14ac:dyDescent="0.3">
      <c r="B22" s="13" t="s">
        <v>52</v>
      </c>
      <c r="D22" s="13" t="s">
        <v>49</v>
      </c>
      <c r="E22" s="13" t="s">
        <v>46</v>
      </c>
      <c r="F22" s="13" t="s">
        <v>47</v>
      </c>
      <c r="G22" s="13" t="s">
        <v>45</v>
      </c>
      <c r="H22" s="13" t="s">
        <v>49</v>
      </c>
      <c r="J22" s="13" t="s">
        <v>45</v>
      </c>
      <c r="K22" s="13" t="s">
        <v>51</v>
      </c>
      <c r="L22" s="13" t="s">
        <v>45</v>
      </c>
      <c r="M22" s="13" t="s">
        <v>51</v>
      </c>
      <c r="N22" s="13" t="s">
        <v>46</v>
      </c>
      <c r="P22" s="13" t="s">
        <v>52</v>
      </c>
      <c r="R22" s="13" t="s">
        <v>49</v>
      </c>
      <c r="T22" s="13" t="s">
        <v>50</v>
      </c>
      <c r="U22" s="13" t="s">
        <v>48</v>
      </c>
    </row>
    <row r="23" spans="2:21" ht="15.6" x14ac:dyDescent="0.3">
      <c r="B23" s="13" t="s">
        <v>51</v>
      </c>
      <c r="D23" s="13" t="s">
        <v>49</v>
      </c>
      <c r="E23" s="13" t="s">
        <v>80</v>
      </c>
      <c r="F23" s="13" t="s">
        <v>46</v>
      </c>
      <c r="G23" s="13" t="s">
        <v>46</v>
      </c>
      <c r="H23" s="13" t="s">
        <v>46</v>
      </c>
      <c r="J23" s="13" t="s">
        <v>48</v>
      </c>
      <c r="K23" s="13" t="s">
        <v>49</v>
      </c>
      <c r="L23" s="13" t="s">
        <v>46</v>
      </c>
      <c r="M23" s="13" t="s">
        <v>56</v>
      </c>
      <c r="N23" s="13" t="s">
        <v>46</v>
      </c>
      <c r="P23" s="13" t="s">
        <v>49</v>
      </c>
      <c r="R23" s="13" t="s">
        <v>68</v>
      </c>
      <c r="T23" s="13" t="s">
        <v>51</v>
      </c>
      <c r="U23" s="13" t="s">
        <v>48</v>
      </c>
    </row>
    <row r="24" spans="2:21" ht="15.6" x14ac:dyDescent="0.3">
      <c r="B24" s="13" t="s">
        <v>48</v>
      </c>
      <c r="D24" s="13" t="s">
        <v>46</v>
      </c>
      <c r="E24" s="13" t="s">
        <v>51</v>
      </c>
      <c r="F24" s="13" t="s">
        <v>45</v>
      </c>
      <c r="G24" s="13" t="s">
        <v>45</v>
      </c>
      <c r="H24" s="13" t="s">
        <v>48</v>
      </c>
      <c r="J24" s="13" t="s">
        <v>51</v>
      </c>
      <c r="K24" s="13" t="s">
        <v>52</v>
      </c>
      <c r="L24" s="13" t="s">
        <v>68</v>
      </c>
      <c r="M24" s="13" t="s">
        <v>51</v>
      </c>
      <c r="N24" s="13" t="s">
        <v>46</v>
      </c>
      <c r="P24" s="13" t="s">
        <v>62</v>
      </c>
      <c r="R24" s="13" t="s">
        <v>49</v>
      </c>
      <c r="T24" s="13" t="s">
        <v>50</v>
      </c>
      <c r="U24" s="13" t="s">
        <v>48</v>
      </c>
    </row>
    <row r="25" spans="2:21" ht="15.6" x14ac:dyDescent="0.3">
      <c r="B25" s="13" t="s">
        <v>77</v>
      </c>
      <c r="D25" s="13" t="s">
        <v>52</v>
      </c>
      <c r="E25" s="13" t="s">
        <v>48</v>
      </c>
      <c r="F25" s="13" t="s">
        <v>48</v>
      </c>
      <c r="G25" s="13" t="s">
        <v>59</v>
      </c>
      <c r="H25" s="13" t="s">
        <v>51</v>
      </c>
      <c r="J25" s="13" t="s">
        <v>51</v>
      </c>
      <c r="K25" s="13" t="s">
        <v>46</v>
      </c>
      <c r="L25" s="13" t="s">
        <v>56</v>
      </c>
      <c r="M25" s="13" t="s">
        <v>54</v>
      </c>
      <c r="N25" s="13" t="s">
        <v>47</v>
      </c>
      <c r="P25" s="13" t="s">
        <v>45</v>
      </c>
      <c r="R25" s="13" t="s">
        <v>46</v>
      </c>
      <c r="T25" s="13" t="s">
        <v>52</v>
      </c>
      <c r="U25" s="13" t="s">
        <v>52</v>
      </c>
    </row>
    <row r="26" spans="2:21" ht="15.6" x14ac:dyDescent="0.3">
      <c r="B26" s="13" t="s">
        <v>78</v>
      </c>
      <c r="D26" s="13" t="s">
        <v>55</v>
      </c>
      <c r="E26" s="13" t="s">
        <v>46</v>
      </c>
      <c r="F26" s="13" t="s">
        <v>45</v>
      </c>
      <c r="G26" s="13" t="s">
        <v>47</v>
      </c>
      <c r="H26" s="13" t="s">
        <v>48</v>
      </c>
      <c r="J26" s="13" t="s">
        <v>46</v>
      </c>
      <c r="K26" s="13" t="s">
        <v>48</v>
      </c>
      <c r="L26" s="13" t="s">
        <v>75</v>
      </c>
      <c r="M26" s="13" t="s">
        <v>47</v>
      </c>
      <c r="N26" s="13" t="s">
        <v>49</v>
      </c>
      <c r="P26" s="13" t="s">
        <v>48</v>
      </c>
      <c r="R26" s="13" t="s">
        <v>51</v>
      </c>
      <c r="T26" s="13" t="s">
        <v>45</v>
      </c>
      <c r="U26" s="13" t="s">
        <v>48</v>
      </c>
    </row>
    <row r="27" spans="2:21" ht="15.6" x14ac:dyDescent="0.3">
      <c r="B27" s="13" t="s">
        <v>51</v>
      </c>
      <c r="D27" s="13" t="s">
        <v>46</v>
      </c>
      <c r="E27" s="13" t="s">
        <v>51</v>
      </c>
      <c r="F27" s="13" t="s">
        <v>48</v>
      </c>
      <c r="G27" s="13" t="s">
        <v>60</v>
      </c>
      <c r="H27" s="13" t="s">
        <v>50</v>
      </c>
      <c r="J27" s="13" t="s">
        <v>52</v>
      </c>
      <c r="K27" s="13" t="s">
        <v>48</v>
      </c>
      <c r="L27" s="13" t="s">
        <v>45</v>
      </c>
      <c r="M27" s="13" t="s">
        <v>55</v>
      </c>
      <c r="N27" s="13" t="s">
        <v>58</v>
      </c>
      <c r="P27" s="13" t="s">
        <v>50</v>
      </c>
      <c r="R27" s="13" t="s">
        <v>55</v>
      </c>
      <c r="T27" s="13" t="s">
        <v>49</v>
      </c>
      <c r="U27" s="13" t="s">
        <v>48</v>
      </c>
    </row>
    <row r="28" spans="2:21" ht="15.6" x14ac:dyDescent="0.3">
      <c r="B28" s="13" t="s">
        <v>45</v>
      </c>
      <c r="D28" s="13" t="s">
        <v>46</v>
      </c>
      <c r="E28" s="13" t="s">
        <v>48</v>
      </c>
      <c r="F28" s="13" t="s">
        <v>48</v>
      </c>
      <c r="G28" s="13" t="s">
        <v>45</v>
      </c>
      <c r="H28" s="13" t="s">
        <v>83</v>
      </c>
      <c r="J28" s="13" t="s">
        <v>63</v>
      </c>
      <c r="K28" s="13" t="s">
        <v>48</v>
      </c>
      <c r="L28" s="13" t="s">
        <v>47</v>
      </c>
      <c r="M28" s="13" t="s">
        <v>50</v>
      </c>
      <c r="N28" s="13" t="s">
        <v>49</v>
      </c>
      <c r="P28" s="13" t="s">
        <v>47</v>
      </c>
      <c r="R28" s="13" t="s">
        <v>77</v>
      </c>
      <c r="T28" s="13" t="s">
        <v>46</v>
      </c>
      <c r="U28" s="13" t="s">
        <v>51</v>
      </c>
    </row>
    <row r="29" spans="2:21" ht="15.6" x14ac:dyDescent="0.3">
      <c r="B29" s="13" t="s">
        <v>75</v>
      </c>
      <c r="D29" s="13" t="s">
        <v>48</v>
      </c>
      <c r="E29" s="13" t="s">
        <v>49</v>
      </c>
      <c r="F29" s="13" t="s">
        <v>45</v>
      </c>
      <c r="G29" s="13" t="s">
        <v>49</v>
      </c>
      <c r="H29" s="13" t="s">
        <v>68</v>
      </c>
      <c r="J29" s="13" t="s">
        <v>48</v>
      </c>
      <c r="K29" s="13" t="s">
        <v>48</v>
      </c>
      <c r="L29" s="13" t="s">
        <v>45</v>
      </c>
      <c r="M29" s="13" t="s">
        <v>48</v>
      </c>
      <c r="N29" s="13" t="s">
        <v>47</v>
      </c>
      <c r="P29" s="13" t="s">
        <v>54</v>
      </c>
      <c r="R29" s="13" t="s">
        <v>45</v>
      </c>
      <c r="T29" s="13" t="s">
        <v>45</v>
      </c>
      <c r="U29" s="13" t="s">
        <v>48</v>
      </c>
    </row>
    <row r="30" spans="2:21" ht="15.6" x14ac:dyDescent="0.3">
      <c r="B30" s="13" t="s">
        <v>46</v>
      </c>
      <c r="D30" s="13" t="s">
        <v>49</v>
      </c>
      <c r="E30" s="13" t="s">
        <v>46</v>
      </c>
      <c r="F30" s="13" t="s">
        <v>55</v>
      </c>
      <c r="G30" s="13" t="s">
        <v>46</v>
      </c>
      <c r="H30" s="13" t="s">
        <v>48</v>
      </c>
      <c r="J30" s="13" t="s">
        <v>55</v>
      </c>
      <c r="K30" s="13" t="s">
        <v>48</v>
      </c>
      <c r="L30" s="13" t="s">
        <v>51</v>
      </c>
      <c r="M30" s="13" t="s">
        <v>46</v>
      </c>
      <c r="N30" s="13" t="s">
        <v>45</v>
      </c>
      <c r="P30" s="13" t="s">
        <v>62</v>
      </c>
      <c r="R30" s="13" t="s">
        <v>45</v>
      </c>
      <c r="U30" s="13" t="s">
        <v>51</v>
      </c>
    </row>
    <row r="31" spans="2:21" ht="15.6" x14ac:dyDescent="0.3">
      <c r="B31" s="13" t="s">
        <v>49</v>
      </c>
      <c r="D31" s="13" t="s">
        <v>55</v>
      </c>
      <c r="E31" s="13" t="s">
        <v>49</v>
      </c>
      <c r="F31" s="13" t="s">
        <v>45</v>
      </c>
      <c r="G31" s="13" t="s">
        <v>45</v>
      </c>
      <c r="H31" s="13" t="s">
        <v>51</v>
      </c>
      <c r="J31" s="13" t="s">
        <v>55</v>
      </c>
      <c r="K31" s="13" t="s">
        <v>48</v>
      </c>
      <c r="L31" s="13" t="s">
        <v>85</v>
      </c>
      <c r="M31" s="13" t="s">
        <v>47</v>
      </c>
      <c r="P31" s="13" t="s">
        <v>49</v>
      </c>
      <c r="R31" s="13" t="s">
        <v>51</v>
      </c>
      <c r="U31" s="13" t="s">
        <v>51</v>
      </c>
    </row>
    <row r="32" spans="2:21" ht="15.6" x14ac:dyDescent="0.3">
      <c r="B32" s="13" t="s">
        <v>55</v>
      </c>
      <c r="D32" s="13" t="s">
        <v>74</v>
      </c>
      <c r="E32" s="13" t="s">
        <v>55</v>
      </c>
      <c r="F32" s="13" t="s">
        <v>48</v>
      </c>
      <c r="G32" s="13" t="s">
        <v>61</v>
      </c>
      <c r="H32" s="13" t="s">
        <v>47</v>
      </c>
      <c r="J32" s="13" t="s">
        <v>46</v>
      </c>
      <c r="K32" s="13" t="s">
        <v>68</v>
      </c>
      <c r="L32" s="13" t="s">
        <v>68</v>
      </c>
      <c r="M32" s="13" t="s">
        <v>46</v>
      </c>
      <c r="P32" s="13" t="s">
        <v>47</v>
      </c>
      <c r="R32" s="13" t="s">
        <v>46</v>
      </c>
      <c r="U32" s="13" t="s">
        <v>52</v>
      </c>
    </row>
    <row r="33" spans="2:21" ht="15.6" x14ac:dyDescent="0.3">
      <c r="B33" s="13" t="s">
        <v>46</v>
      </c>
      <c r="D33" s="13" t="s">
        <v>46</v>
      </c>
      <c r="E33" s="13" t="s">
        <v>46</v>
      </c>
      <c r="F33" s="13" t="s">
        <v>48</v>
      </c>
      <c r="G33" s="13" t="s">
        <v>52</v>
      </c>
      <c r="H33" s="13" t="s">
        <v>48</v>
      </c>
      <c r="J33" s="13" t="s">
        <v>48</v>
      </c>
      <c r="K33" s="13" t="s">
        <v>73</v>
      </c>
      <c r="L33" s="13" t="s">
        <v>54</v>
      </c>
      <c r="M33" s="13" t="s">
        <v>48</v>
      </c>
      <c r="P33" s="13" t="s">
        <v>46</v>
      </c>
      <c r="R33" s="13" t="s">
        <v>88</v>
      </c>
      <c r="U33" s="13" t="s">
        <v>51</v>
      </c>
    </row>
    <row r="34" spans="2:21" ht="15.6" x14ac:dyDescent="0.3">
      <c r="B34" s="13" t="s">
        <v>49</v>
      </c>
      <c r="D34" s="13" t="s">
        <v>48</v>
      </c>
      <c r="E34" s="13" t="s">
        <v>46</v>
      </c>
      <c r="F34" s="13" t="s">
        <v>45</v>
      </c>
      <c r="G34" s="13" t="s">
        <v>62</v>
      </c>
      <c r="H34" s="13" t="s">
        <v>49</v>
      </c>
      <c r="J34" s="13" t="s">
        <v>48</v>
      </c>
      <c r="K34" s="13" t="s">
        <v>48</v>
      </c>
      <c r="L34" s="13" t="s">
        <v>45</v>
      </c>
      <c r="M34" s="13" t="s">
        <v>55</v>
      </c>
      <c r="P34" s="13" t="s">
        <v>52</v>
      </c>
      <c r="R34" s="13" t="s">
        <v>48</v>
      </c>
      <c r="U34" s="13" t="s">
        <v>49</v>
      </c>
    </row>
    <row r="35" spans="2:21" ht="15.6" x14ac:dyDescent="0.3">
      <c r="B35" s="13" t="s">
        <v>45</v>
      </c>
      <c r="D35" s="13" t="s">
        <v>46</v>
      </c>
      <c r="E35" s="13" t="s">
        <v>48</v>
      </c>
      <c r="F35" s="13" t="s">
        <v>46</v>
      </c>
      <c r="G35" s="13" t="s">
        <v>51</v>
      </c>
      <c r="H35" s="13" t="s">
        <v>46</v>
      </c>
      <c r="J35" s="13" t="s">
        <v>56</v>
      </c>
      <c r="K35" s="13" t="s">
        <v>53</v>
      </c>
      <c r="L35" s="13" t="s">
        <v>51</v>
      </c>
      <c r="M35" s="13" t="s">
        <v>53</v>
      </c>
      <c r="P35" s="13" t="s">
        <v>78</v>
      </c>
      <c r="R35" s="13" t="s">
        <v>55</v>
      </c>
      <c r="U35" s="13" t="s">
        <v>46</v>
      </c>
    </row>
    <row r="36" spans="2:21" ht="15.6" x14ac:dyDescent="0.3">
      <c r="B36" s="13" t="s">
        <v>58</v>
      </c>
      <c r="D36" s="13" t="s">
        <v>49</v>
      </c>
      <c r="E36" s="13" t="s">
        <v>49</v>
      </c>
      <c r="F36" s="13" t="s">
        <v>49</v>
      </c>
      <c r="G36" s="13" t="s">
        <v>49</v>
      </c>
      <c r="H36" s="13" t="s">
        <v>46</v>
      </c>
      <c r="J36" s="13" t="s">
        <v>51</v>
      </c>
      <c r="K36" s="13" t="s">
        <v>48</v>
      </c>
      <c r="L36" s="13" t="s">
        <v>46</v>
      </c>
      <c r="M36" s="13" t="s">
        <v>55</v>
      </c>
      <c r="P36" s="13" t="s">
        <v>48</v>
      </c>
      <c r="R36" s="13" t="s">
        <v>45</v>
      </c>
      <c r="U36" s="13" t="s">
        <v>51</v>
      </c>
    </row>
    <row r="37" spans="2:21" ht="15.6" x14ac:dyDescent="0.3">
      <c r="B37" s="13" t="s">
        <v>45</v>
      </c>
      <c r="D37" s="13" t="s">
        <v>46</v>
      </c>
      <c r="E37" s="13" t="s">
        <v>51</v>
      </c>
      <c r="F37" s="13" t="s">
        <v>45</v>
      </c>
      <c r="G37" s="13" t="s">
        <v>48</v>
      </c>
      <c r="H37" s="13" t="s">
        <v>46</v>
      </c>
      <c r="J37" s="13" t="s">
        <v>48</v>
      </c>
      <c r="K37" s="13" t="s">
        <v>48</v>
      </c>
      <c r="L37" s="13" t="s">
        <v>45</v>
      </c>
      <c r="M37" s="13" t="s">
        <v>45</v>
      </c>
      <c r="P37" s="13" t="s">
        <v>52</v>
      </c>
      <c r="R37" s="13" t="s">
        <v>49</v>
      </c>
      <c r="U37" s="13" t="s">
        <v>49</v>
      </c>
    </row>
    <row r="38" spans="2:21" ht="15.6" x14ac:dyDescent="0.3">
      <c r="B38" s="13" t="s">
        <v>51</v>
      </c>
      <c r="D38" s="13" t="s">
        <v>67</v>
      </c>
      <c r="E38" s="13" t="s">
        <v>48</v>
      </c>
      <c r="F38" s="13" t="s">
        <v>46</v>
      </c>
      <c r="G38" s="13" t="s">
        <v>51</v>
      </c>
      <c r="H38" s="13" t="s">
        <v>47</v>
      </c>
      <c r="J38" s="13" t="s">
        <v>52</v>
      </c>
      <c r="K38" s="13" t="s">
        <v>52</v>
      </c>
      <c r="L38" s="13" t="s">
        <v>49</v>
      </c>
      <c r="M38" s="13" t="s">
        <v>49</v>
      </c>
      <c r="P38" s="13" t="s">
        <v>48</v>
      </c>
      <c r="R38" s="13" t="s">
        <v>48</v>
      </c>
      <c r="U38" s="13" t="s">
        <v>46</v>
      </c>
    </row>
    <row r="39" spans="2:21" ht="15.6" x14ac:dyDescent="0.3">
      <c r="B39" s="13" t="s">
        <v>48</v>
      </c>
      <c r="D39" s="13" t="s">
        <v>46</v>
      </c>
      <c r="E39" s="13" t="s">
        <v>55</v>
      </c>
      <c r="F39" s="13" t="s">
        <v>45</v>
      </c>
      <c r="G39" s="13" t="s">
        <v>52</v>
      </c>
      <c r="H39" s="13" t="s">
        <v>53</v>
      </c>
      <c r="J39" s="13" t="s">
        <v>48</v>
      </c>
      <c r="K39" s="13" t="s">
        <v>48</v>
      </c>
      <c r="L39" s="13" t="s">
        <v>45</v>
      </c>
      <c r="M39" s="13" t="s">
        <v>52</v>
      </c>
      <c r="P39" s="13" t="s">
        <v>48</v>
      </c>
      <c r="R39" s="13" t="s">
        <v>46</v>
      </c>
      <c r="U39" s="13" t="s">
        <v>46</v>
      </c>
    </row>
    <row r="40" spans="2:21" ht="15.6" x14ac:dyDescent="0.3">
      <c r="B40" s="13" t="s">
        <v>49</v>
      </c>
      <c r="D40" s="13" t="s">
        <v>46</v>
      </c>
      <c r="E40" s="13" t="s">
        <v>48</v>
      </c>
      <c r="F40" s="13" t="s">
        <v>45</v>
      </c>
      <c r="G40" s="13" t="s">
        <v>63</v>
      </c>
      <c r="H40" s="13" t="s">
        <v>52</v>
      </c>
      <c r="J40" s="13" t="s">
        <v>45</v>
      </c>
      <c r="K40" s="13" t="s">
        <v>45</v>
      </c>
      <c r="L40" s="13" t="s">
        <v>47</v>
      </c>
      <c r="M40" s="13" t="s">
        <v>46</v>
      </c>
      <c r="P40" s="13" t="s">
        <v>51</v>
      </c>
      <c r="R40" s="13" t="s">
        <v>52</v>
      </c>
      <c r="U40" s="13" t="s">
        <v>49</v>
      </c>
    </row>
    <row r="41" spans="2:21" ht="15.6" x14ac:dyDescent="0.3">
      <c r="B41" s="13" t="s">
        <v>45</v>
      </c>
      <c r="D41" s="13" t="s">
        <v>48</v>
      </c>
      <c r="E41" s="13" t="s">
        <v>55</v>
      </c>
      <c r="F41" s="13" t="s">
        <v>49</v>
      </c>
      <c r="G41" s="13" t="s">
        <v>49</v>
      </c>
      <c r="H41" s="13" t="s">
        <v>53</v>
      </c>
      <c r="J41" s="13" t="s">
        <v>51</v>
      </c>
      <c r="K41" s="13" t="s">
        <v>48</v>
      </c>
      <c r="L41" s="13" t="s">
        <v>49</v>
      </c>
      <c r="M41" s="13" t="s">
        <v>48</v>
      </c>
      <c r="P41" s="13" t="s">
        <v>80</v>
      </c>
      <c r="R41" s="13" t="s">
        <v>69</v>
      </c>
      <c r="U41" s="13" t="s">
        <v>51</v>
      </c>
    </row>
    <row r="42" spans="2:21" ht="15.6" x14ac:dyDescent="0.3">
      <c r="D42" s="13" t="s">
        <v>55</v>
      </c>
      <c r="E42" s="13" t="s">
        <v>55</v>
      </c>
      <c r="F42" s="13" t="s">
        <v>56</v>
      </c>
      <c r="G42" s="13" t="s">
        <v>46</v>
      </c>
      <c r="H42" s="13" t="s">
        <v>73</v>
      </c>
      <c r="J42" s="13" t="s">
        <v>49</v>
      </c>
      <c r="K42" s="13" t="s">
        <v>50</v>
      </c>
      <c r="L42" s="13" t="s">
        <v>48</v>
      </c>
      <c r="M42" s="13" t="s">
        <v>56</v>
      </c>
      <c r="P42" s="13" t="s">
        <v>48</v>
      </c>
      <c r="R42" s="13" t="s">
        <v>54</v>
      </c>
      <c r="U42" s="13" t="s">
        <v>51</v>
      </c>
    </row>
    <row r="43" spans="2:21" ht="15.6" x14ac:dyDescent="0.3">
      <c r="D43" s="13" t="s">
        <v>45</v>
      </c>
      <c r="E43" s="13" t="s">
        <v>49</v>
      </c>
      <c r="F43" s="13" t="s">
        <v>55</v>
      </c>
      <c r="G43" s="13" t="s">
        <v>45</v>
      </c>
      <c r="H43" s="13" t="s">
        <v>48</v>
      </c>
      <c r="J43" s="13" t="s">
        <v>75</v>
      </c>
      <c r="K43" s="13" t="s">
        <v>70</v>
      </c>
      <c r="L43" s="13" t="s">
        <v>48</v>
      </c>
      <c r="M43" s="13" t="s">
        <v>54</v>
      </c>
      <c r="P43" s="13" t="s">
        <v>48</v>
      </c>
      <c r="R43" s="13" t="s">
        <v>50</v>
      </c>
      <c r="U43" s="13" t="s">
        <v>51</v>
      </c>
    </row>
    <row r="44" spans="2:21" ht="15.6" x14ac:dyDescent="0.3">
      <c r="D44" s="13" t="s">
        <v>51</v>
      </c>
      <c r="E44" s="13" t="s">
        <v>48</v>
      </c>
      <c r="F44" s="13" t="s">
        <v>47</v>
      </c>
      <c r="G44" s="13" t="s">
        <v>54</v>
      </c>
      <c r="H44" s="13" t="s">
        <v>48</v>
      </c>
      <c r="J44" s="13" t="s">
        <v>48</v>
      </c>
      <c r="K44" s="13" t="s">
        <v>45</v>
      </c>
      <c r="L44" s="13" t="s">
        <v>70</v>
      </c>
      <c r="M44" s="13" t="s">
        <v>49</v>
      </c>
      <c r="P44" s="13" t="s">
        <v>46</v>
      </c>
      <c r="R44" s="13" t="s">
        <v>51</v>
      </c>
      <c r="U44" s="13" t="s">
        <v>46</v>
      </c>
    </row>
    <row r="45" spans="2:21" ht="15.6" x14ac:dyDescent="0.3">
      <c r="D45" s="13" t="s">
        <v>49</v>
      </c>
      <c r="E45" s="13" t="s">
        <v>55</v>
      </c>
      <c r="F45" s="13" t="s">
        <v>45</v>
      </c>
      <c r="G45" s="13" t="s">
        <v>45</v>
      </c>
      <c r="H45" s="13" t="s">
        <v>51</v>
      </c>
      <c r="J45" s="13" t="s">
        <v>48</v>
      </c>
      <c r="K45" s="13" t="s">
        <v>48</v>
      </c>
      <c r="L45" s="13" t="s">
        <v>53</v>
      </c>
      <c r="M45" s="13" t="s">
        <v>55</v>
      </c>
      <c r="P45" s="13" t="s">
        <v>49</v>
      </c>
      <c r="R45" s="13" t="s">
        <v>51</v>
      </c>
      <c r="U45" s="13" t="s">
        <v>49</v>
      </c>
    </row>
    <row r="46" spans="2:21" ht="15.6" x14ac:dyDescent="0.3">
      <c r="D46" s="13" t="s">
        <v>51</v>
      </c>
      <c r="E46" s="13" t="s">
        <v>45</v>
      </c>
      <c r="F46" s="13" t="s">
        <v>51</v>
      </c>
      <c r="G46" s="13" t="s">
        <v>46</v>
      </c>
      <c r="H46" s="13" t="s">
        <v>48</v>
      </c>
      <c r="J46" s="13" t="s">
        <v>48</v>
      </c>
      <c r="K46" s="13" t="s">
        <v>78</v>
      </c>
      <c r="L46" s="13" t="s">
        <v>48</v>
      </c>
      <c r="M46" s="13" t="s">
        <v>45</v>
      </c>
      <c r="P46" s="13" t="s">
        <v>48</v>
      </c>
      <c r="R46" s="13" t="s">
        <v>49</v>
      </c>
      <c r="U46" s="13" t="s">
        <v>51</v>
      </c>
    </row>
    <row r="47" spans="2:21" ht="15.6" x14ac:dyDescent="0.3">
      <c r="D47" s="13" t="s">
        <v>78</v>
      </c>
      <c r="E47" s="13" t="s">
        <v>46</v>
      </c>
      <c r="F47" s="13" t="s">
        <v>47</v>
      </c>
      <c r="G47" s="13" t="s">
        <v>64</v>
      </c>
      <c r="H47" s="13" t="s">
        <v>51</v>
      </c>
      <c r="J47" s="13" t="s">
        <v>45</v>
      </c>
      <c r="K47" s="13" t="s">
        <v>45</v>
      </c>
      <c r="L47" s="13" t="s">
        <v>53</v>
      </c>
      <c r="M47" s="13" t="s">
        <v>45</v>
      </c>
      <c r="P47" s="13" t="s">
        <v>45</v>
      </c>
      <c r="R47" s="13" t="s">
        <v>46</v>
      </c>
      <c r="U47" s="13" t="s">
        <v>50</v>
      </c>
    </row>
    <row r="48" spans="2:21" ht="15.6" x14ac:dyDescent="0.3">
      <c r="D48" s="13" t="s">
        <v>51</v>
      </c>
      <c r="E48" s="13" t="s">
        <v>45</v>
      </c>
      <c r="F48" s="13" t="s">
        <v>50</v>
      </c>
      <c r="G48" s="13" t="s">
        <v>51</v>
      </c>
      <c r="H48" s="13" t="s">
        <v>56</v>
      </c>
      <c r="J48" s="13" t="s">
        <v>51</v>
      </c>
      <c r="K48" s="13" t="s">
        <v>68</v>
      </c>
      <c r="L48" s="13" t="s">
        <v>59</v>
      </c>
      <c r="M48" s="13" t="s">
        <v>48</v>
      </c>
      <c r="P48" s="13" t="s">
        <v>48</v>
      </c>
      <c r="R48" s="13" t="s">
        <v>48</v>
      </c>
      <c r="U48" s="13" t="s">
        <v>45</v>
      </c>
    </row>
    <row r="49" spans="4:21" ht="15.6" x14ac:dyDescent="0.3">
      <c r="D49" s="13" t="s">
        <v>78</v>
      </c>
      <c r="E49" s="13" t="s">
        <v>52</v>
      </c>
      <c r="F49" s="13" t="s">
        <v>46</v>
      </c>
      <c r="G49" s="13" t="s">
        <v>58</v>
      </c>
      <c r="H49" s="13" t="s">
        <v>46</v>
      </c>
      <c r="J49" s="13" t="s">
        <v>63</v>
      </c>
      <c r="K49" s="13" t="s">
        <v>55</v>
      </c>
      <c r="L49" s="13" t="s">
        <v>58</v>
      </c>
      <c r="M49" s="13" t="s">
        <v>45</v>
      </c>
      <c r="P49" s="13" t="s">
        <v>51</v>
      </c>
      <c r="R49" s="13" t="s">
        <v>85</v>
      </c>
      <c r="U49" s="13" t="s">
        <v>45</v>
      </c>
    </row>
    <row r="50" spans="4:21" ht="15.6" x14ac:dyDescent="0.3">
      <c r="D50" s="13" t="s">
        <v>45</v>
      </c>
      <c r="E50" s="13" t="s">
        <v>63</v>
      </c>
      <c r="F50" s="13" t="s">
        <v>46</v>
      </c>
      <c r="G50" s="13" t="s">
        <v>46</v>
      </c>
      <c r="H50" s="13" t="s">
        <v>52</v>
      </c>
      <c r="J50" s="13" t="s">
        <v>46</v>
      </c>
      <c r="K50" s="13" t="s">
        <v>48</v>
      </c>
      <c r="L50" s="13" t="s">
        <v>49</v>
      </c>
      <c r="M50" s="13" t="s">
        <v>49</v>
      </c>
      <c r="P50" s="13" t="s">
        <v>80</v>
      </c>
      <c r="R50" s="13" t="s">
        <v>48</v>
      </c>
      <c r="U50" s="13" t="s">
        <v>48</v>
      </c>
    </row>
    <row r="51" spans="4:21" ht="15.6" x14ac:dyDescent="0.3">
      <c r="D51" s="13" t="s">
        <v>48</v>
      </c>
      <c r="E51" s="13" t="s">
        <v>51</v>
      </c>
      <c r="F51" s="13" t="s">
        <v>45</v>
      </c>
      <c r="G51" s="13" t="s">
        <v>48</v>
      </c>
      <c r="H51" s="13" t="s">
        <v>48</v>
      </c>
      <c r="J51" s="13" t="s">
        <v>49</v>
      </c>
      <c r="K51" s="13" t="s">
        <v>45</v>
      </c>
      <c r="L51" s="13" t="s">
        <v>49</v>
      </c>
      <c r="M51" s="13" t="s">
        <v>49</v>
      </c>
      <c r="P51" s="13" t="s">
        <v>62</v>
      </c>
      <c r="R51" s="13" t="s">
        <v>58</v>
      </c>
      <c r="U51" s="13" t="s">
        <v>48</v>
      </c>
    </row>
    <row r="52" spans="4:21" ht="15.6" x14ac:dyDescent="0.3">
      <c r="D52" s="13" t="s">
        <v>46</v>
      </c>
      <c r="E52" s="13" t="s">
        <v>49</v>
      </c>
      <c r="F52" s="13" t="s">
        <v>45</v>
      </c>
      <c r="G52" s="13" t="s">
        <v>45</v>
      </c>
      <c r="H52" s="13" t="s">
        <v>63</v>
      </c>
      <c r="J52" s="13" t="s">
        <v>48</v>
      </c>
      <c r="K52" s="13" t="s">
        <v>78</v>
      </c>
      <c r="L52" s="13" t="s">
        <v>55</v>
      </c>
      <c r="M52" s="13" t="s">
        <v>45</v>
      </c>
      <c r="P52" s="13" t="s">
        <v>54</v>
      </c>
      <c r="R52" s="13" t="s">
        <v>48</v>
      </c>
      <c r="U52" s="13" t="s">
        <v>51</v>
      </c>
    </row>
    <row r="53" spans="4:21" ht="15.6" x14ac:dyDescent="0.3">
      <c r="D53" s="13" t="s">
        <v>45</v>
      </c>
      <c r="E53" s="13" t="s">
        <v>48</v>
      </c>
      <c r="F53" s="13" t="s">
        <v>46</v>
      </c>
      <c r="G53" s="13" t="s">
        <v>46</v>
      </c>
      <c r="H53" s="13" t="s">
        <v>54</v>
      </c>
      <c r="J53" s="13" t="s">
        <v>48</v>
      </c>
      <c r="K53" s="13" t="s">
        <v>49</v>
      </c>
      <c r="L53" s="13" t="s">
        <v>45</v>
      </c>
      <c r="M53" s="13" t="s">
        <v>58</v>
      </c>
      <c r="P53" s="13" t="s">
        <v>47</v>
      </c>
      <c r="R53" s="13" t="s">
        <v>48</v>
      </c>
      <c r="U53" s="13" t="s">
        <v>48</v>
      </c>
    </row>
    <row r="54" spans="4:21" ht="15.6" x14ac:dyDescent="0.3">
      <c r="D54" s="13" t="s">
        <v>48</v>
      </c>
      <c r="E54" s="13" t="s">
        <v>49</v>
      </c>
      <c r="F54" s="13" t="s">
        <v>49</v>
      </c>
      <c r="G54" s="13" t="s">
        <v>45</v>
      </c>
      <c r="H54" s="13" t="s">
        <v>56</v>
      </c>
      <c r="J54" s="13" t="s">
        <v>45</v>
      </c>
      <c r="K54" s="13" t="s">
        <v>46</v>
      </c>
      <c r="L54" s="13" t="s">
        <v>58</v>
      </c>
      <c r="M54" s="13" t="s">
        <v>49</v>
      </c>
      <c r="P54" s="13" t="s">
        <v>48</v>
      </c>
      <c r="R54" s="13" t="s">
        <v>48</v>
      </c>
      <c r="U54" s="13" t="s">
        <v>48</v>
      </c>
    </row>
    <row r="55" spans="4:21" ht="15.6" x14ac:dyDescent="0.3">
      <c r="D55" s="13" t="s">
        <v>46</v>
      </c>
      <c r="E55" s="13" t="s">
        <v>48</v>
      </c>
      <c r="F55" s="13" t="s">
        <v>45</v>
      </c>
      <c r="G55" s="13" t="s">
        <v>46</v>
      </c>
      <c r="H55" s="13" t="s">
        <v>84</v>
      </c>
      <c r="J55" s="13" t="s">
        <v>48</v>
      </c>
      <c r="K55" s="13" t="s">
        <v>51</v>
      </c>
      <c r="L55" s="13" t="s">
        <v>68</v>
      </c>
      <c r="M55" s="13" t="s">
        <v>49</v>
      </c>
      <c r="P55" s="13" t="s">
        <v>52</v>
      </c>
      <c r="R55" s="13" t="s">
        <v>46</v>
      </c>
      <c r="U55" s="13" t="s">
        <v>48</v>
      </c>
    </row>
    <row r="56" spans="4:21" ht="15.6" x14ac:dyDescent="0.3">
      <c r="D56" s="13" t="s">
        <v>48</v>
      </c>
      <c r="E56" s="13" t="s">
        <v>55</v>
      </c>
      <c r="F56" s="13" t="s">
        <v>46</v>
      </c>
      <c r="G56" s="13" t="s">
        <v>55</v>
      </c>
      <c r="H56" s="13" t="s">
        <v>48</v>
      </c>
      <c r="J56" s="13" t="s">
        <v>51</v>
      </c>
      <c r="L56" s="13" t="s">
        <v>75</v>
      </c>
      <c r="M56" s="13" t="s">
        <v>46</v>
      </c>
      <c r="P56" s="13" t="s">
        <v>49</v>
      </c>
      <c r="R56" s="13" t="s">
        <v>80</v>
      </c>
      <c r="U56" s="13" t="s">
        <v>52</v>
      </c>
    </row>
    <row r="57" spans="4:21" ht="15.6" x14ac:dyDescent="0.3">
      <c r="D57" s="13" t="s">
        <v>46</v>
      </c>
      <c r="E57" s="13" t="s">
        <v>72</v>
      </c>
      <c r="F57" s="13" t="s">
        <v>45</v>
      </c>
      <c r="G57" s="13" t="s">
        <v>48</v>
      </c>
      <c r="H57" s="13" t="s">
        <v>48</v>
      </c>
      <c r="J57" s="13" t="s">
        <v>63</v>
      </c>
      <c r="L57" s="13" t="s">
        <v>56</v>
      </c>
      <c r="M57" s="13" t="s">
        <v>45</v>
      </c>
      <c r="P57" s="13" t="s">
        <v>54</v>
      </c>
      <c r="R57" s="13" t="s">
        <v>46</v>
      </c>
      <c r="U57" s="13" t="s">
        <v>48</v>
      </c>
    </row>
    <row r="58" spans="4:21" ht="15.6" x14ac:dyDescent="0.3">
      <c r="D58" s="13" t="s">
        <v>46</v>
      </c>
      <c r="E58" s="13" t="s">
        <v>45</v>
      </c>
      <c r="F58" s="13" t="s">
        <v>45</v>
      </c>
      <c r="G58" s="13" t="s">
        <v>46</v>
      </c>
      <c r="J58" s="13" t="s">
        <v>46</v>
      </c>
      <c r="L58" s="13" t="s">
        <v>45</v>
      </c>
      <c r="M58" s="13" t="s">
        <v>49</v>
      </c>
      <c r="P58" s="13" t="s">
        <v>62</v>
      </c>
      <c r="R58" s="13" t="s">
        <v>80</v>
      </c>
      <c r="U58" s="13" t="s">
        <v>48</v>
      </c>
    </row>
    <row r="59" spans="4:21" ht="15.6" x14ac:dyDescent="0.3">
      <c r="D59" s="13" t="s">
        <v>55</v>
      </c>
      <c r="E59" s="13" t="s">
        <v>46</v>
      </c>
      <c r="F59" s="13" t="s">
        <v>45</v>
      </c>
      <c r="G59" s="13" t="s">
        <v>61</v>
      </c>
      <c r="J59" s="13" t="s">
        <v>49</v>
      </c>
      <c r="L59" s="13" t="s">
        <v>47</v>
      </c>
      <c r="M59" s="13" t="s">
        <v>45</v>
      </c>
      <c r="P59" s="13" t="s">
        <v>45</v>
      </c>
      <c r="R59" s="13" t="s">
        <v>46</v>
      </c>
      <c r="U59" s="13" t="s">
        <v>51</v>
      </c>
    </row>
    <row r="60" spans="4:21" ht="15.6" x14ac:dyDescent="0.3">
      <c r="D60" s="13" t="s">
        <v>46</v>
      </c>
      <c r="E60" s="13" t="s">
        <v>51</v>
      </c>
      <c r="F60" s="13" t="s">
        <v>45</v>
      </c>
      <c r="G60" s="13" t="s">
        <v>45</v>
      </c>
      <c r="J60" s="13" t="s">
        <v>45</v>
      </c>
      <c r="L60" s="13" t="s">
        <v>48</v>
      </c>
      <c r="M60" s="13" t="s">
        <v>49</v>
      </c>
      <c r="P60" s="13" t="s">
        <v>48</v>
      </c>
      <c r="R60" s="13" t="s">
        <v>68</v>
      </c>
      <c r="U60" s="13" t="s">
        <v>48</v>
      </c>
    </row>
    <row r="61" spans="4:21" ht="15.6" x14ac:dyDescent="0.3">
      <c r="D61" s="13" t="s">
        <v>50</v>
      </c>
      <c r="E61" s="13" t="s">
        <v>55</v>
      </c>
      <c r="F61" s="13" t="s">
        <v>46</v>
      </c>
      <c r="G61" s="13" t="s">
        <v>48</v>
      </c>
      <c r="J61" s="13" t="s">
        <v>49</v>
      </c>
      <c r="L61" s="13" t="s">
        <v>45</v>
      </c>
      <c r="M61" s="13" t="s">
        <v>53</v>
      </c>
      <c r="P61" s="13" t="s">
        <v>50</v>
      </c>
      <c r="R61" s="13" t="s">
        <v>46</v>
      </c>
      <c r="U61" s="13" t="s">
        <v>49</v>
      </c>
    </row>
    <row r="62" spans="4:21" ht="15.6" x14ac:dyDescent="0.3">
      <c r="D62" s="13" t="s">
        <v>46</v>
      </c>
      <c r="E62" s="13" t="s">
        <v>48</v>
      </c>
      <c r="F62" s="13" t="s">
        <v>46</v>
      </c>
      <c r="G62" s="13" t="s">
        <v>46</v>
      </c>
      <c r="J62" s="13" t="s">
        <v>51</v>
      </c>
      <c r="L62" s="13" t="s">
        <v>49</v>
      </c>
      <c r="M62" s="13" t="s">
        <v>48</v>
      </c>
      <c r="P62" s="13" t="s">
        <v>47</v>
      </c>
      <c r="R62" s="13" t="s">
        <v>45</v>
      </c>
      <c r="U62" s="13" t="s">
        <v>52</v>
      </c>
    </row>
    <row r="63" spans="4:21" ht="15.6" x14ac:dyDescent="0.3">
      <c r="D63" s="13" t="s">
        <v>49</v>
      </c>
      <c r="E63" s="13" t="s">
        <v>52</v>
      </c>
      <c r="F63" s="13" t="s">
        <v>45</v>
      </c>
      <c r="G63" s="13" t="s">
        <v>48</v>
      </c>
      <c r="J63" s="13" t="s">
        <v>49</v>
      </c>
      <c r="L63" s="13" t="s">
        <v>68</v>
      </c>
      <c r="M63" s="13" t="s">
        <v>49</v>
      </c>
      <c r="P63" s="13" t="s">
        <v>54</v>
      </c>
      <c r="R63" s="13" t="s">
        <v>54</v>
      </c>
      <c r="U63" s="13" t="s">
        <v>63</v>
      </c>
    </row>
    <row r="64" spans="4:21" ht="15.6" x14ac:dyDescent="0.3">
      <c r="D64" s="13" t="s">
        <v>48</v>
      </c>
      <c r="E64" s="13" t="s">
        <v>63</v>
      </c>
      <c r="F64" s="13" t="s">
        <v>49</v>
      </c>
      <c r="G64" s="13" t="s">
        <v>46</v>
      </c>
      <c r="J64" s="13" t="s">
        <v>75</v>
      </c>
      <c r="L64" s="13" t="s">
        <v>58</v>
      </c>
      <c r="M64" s="13" t="s">
        <v>51</v>
      </c>
      <c r="P64" s="13" t="s">
        <v>62</v>
      </c>
      <c r="R64" s="13" t="s">
        <v>49</v>
      </c>
      <c r="U64" s="13" t="s">
        <v>70</v>
      </c>
    </row>
    <row r="65" spans="4:21" ht="15.6" x14ac:dyDescent="0.3">
      <c r="D65" s="13" t="s">
        <v>51</v>
      </c>
      <c r="E65" s="13" t="s">
        <v>45</v>
      </c>
      <c r="F65" s="13" t="s">
        <v>48</v>
      </c>
      <c r="G65" s="13" t="s">
        <v>45</v>
      </c>
      <c r="J65" s="13" t="s">
        <v>48</v>
      </c>
      <c r="L65" s="13" t="s">
        <v>48</v>
      </c>
      <c r="M65" s="13" t="s">
        <v>53</v>
      </c>
      <c r="P65" s="13" t="s">
        <v>49</v>
      </c>
      <c r="R65" s="13" t="s">
        <v>46</v>
      </c>
      <c r="U65" s="13" t="s">
        <v>55</v>
      </c>
    </row>
    <row r="66" spans="4:21" ht="15.6" x14ac:dyDescent="0.3">
      <c r="D66" s="13" t="s">
        <v>55</v>
      </c>
      <c r="E66" s="13" t="s">
        <v>46</v>
      </c>
      <c r="F66" s="13" t="s">
        <v>51</v>
      </c>
      <c r="G66" s="13" t="s">
        <v>51</v>
      </c>
      <c r="J66" s="13" t="s">
        <v>45</v>
      </c>
      <c r="L66" s="13" t="s">
        <v>49</v>
      </c>
      <c r="M66" s="13" t="s">
        <v>51</v>
      </c>
      <c r="P66" s="13" t="s">
        <v>47</v>
      </c>
      <c r="R66" s="13" t="s">
        <v>58</v>
      </c>
      <c r="U66" s="13" t="s">
        <v>49</v>
      </c>
    </row>
    <row r="67" spans="4:21" ht="15.6" x14ac:dyDescent="0.3">
      <c r="D67" s="13" t="s">
        <v>45</v>
      </c>
      <c r="E67" s="13" t="s">
        <v>51</v>
      </c>
      <c r="F67" s="13" t="s">
        <v>45</v>
      </c>
      <c r="G67" s="13" t="s">
        <v>45</v>
      </c>
      <c r="J67" s="13" t="s">
        <v>49</v>
      </c>
      <c r="L67" s="13" t="s">
        <v>45</v>
      </c>
      <c r="M67" s="13" t="s">
        <v>53</v>
      </c>
      <c r="P67" s="13" t="s">
        <v>46</v>
      </c>
      <c r="R67" s="13" t="s">
        <v>48</v>
      </c>
    </row>
    <row r="68" spans="4:21" ht="15.6" x14ac:dyDescent="0.3">
      <c r="D68" s="13" t="s">
        <v>45</v>
      </c>
      <c r="E68" s="13" t="s">
        <v>46</v>
      </c>
      <c r="F68" s="13" t="s">
        <v>46</v>
      </c>
      <c r="G68" s="13" t="s">
        <v>46</v>
      </c>
      <c r="J68" s="13" t="s">
        <v>56</v>
      </c>
      <c r="L68" s="13" t="s">
        <v>45</v>
      </c>
      <c r="M68" s="13" t="s">
        <v>53</v>
      </c>
      <c r="P68" s="13" t="s">
        <v>52</v>
      </c>
      <c r="R68" s="13" t="s">
        <v>46</v>
      </c>
    </row>
    <row r="69" spans="4:21" ht="15.6" x14ac:dyDescent="0.3">
      <c r="D69" s="13" t="s">
        <v>51</v>
      </c>
      <c r="E69" s="13" t="s">
        <v>55</v>
      </c>
      <c r="F69" s="13" t="s">
        <v>46</v>
      </c>
      <c r="G69" s="13" t="s">
        <v>45</v>
      </c>
      <c r="J69" s="13" t="s">
        <v>51</v>
      </c>
      <c r="L69" s="13" t="s">
        <v>49</v>
      </c>
      <c r="M69" s="13" t="s">
        <v>51</v>
      </c>
      <c r="P69" s="13" t="s">
        <v>78</v>
      </c>
      <c r="R69" s="13" t="s">
        <v>47</v>
      </c>
    </row>
    <row r="70" spans="4:21" ht="15.6" x14ac:dyDescent="0.3">
      <c r="D70" s="13" t="s">
        <v>46</v>
      </c>
      <c r="E70" s="13" t="s">
        <v>49</v>
      </c>
      <c r="F70" s="13" t="s">
        <v>57</v>
      </c>
      <c r="G70" s="13" t="s">
        <v>45</v>
      </c>
      <c r="J70" s="13" t="s">
        <v>48</v>
      </c>
      <c r="L70" s="13" t="s">
        <v>48</v>
      </c>
      <c r="M70" s="13" t="s">
        <v>49</v>
      </c>
      <c r="P70" s="13" t="s">
        <v>48</v>
      </c>
      <c r="R70" s="13" t="s">
        <v>72</v>
      </c>
    </row>
    <row r="71" spans="4:21" ht="15.6" x14ac:dyDescent="0.3">
      <c r="D71" s="13" t="s">
        <v>48</v>
      </c>
      <c r="E71" s="13" t="s">
        <v>55</v>
      </c>
      <c r="F71" s="13" t="s">
        <v>49</v>
      </c>
      <c r="G71" s="13" t="s">
        <v>46</v>
      </c>
      <c r="J71" s="13" t="s">
        <v>45</v>
      </c>
      <c r="L71" s="13" t="s">
        <v>53</v>
      </c>
      <c r="M71" s="13" t="s">
        <v>52</v>
      </c>
      <c r="P71" s="13" t="s">
        <v>52</v>
      </c>
      <c r="R71" s="13" t="s">
        <v>68</v>
      </c>
    </row>
    <row r="72" spans="4:21" ht="15.6" x14ac:dyDescent="0.3">
      <c r="D72" s="13" t="s">
        <v>51</v>
      </c>
      <c r="E72" s="13" t="s">
        <v>55</v>
      </c>
      <c r="F72" s="13" t="s">
        <v>45</v>
      </c>
      <c r="G72" s="13" t="s">
        <v>48</v>
      </c>
      <c r="J72" s="13" t="s">
        <v>73</v>
      </c>
      <c r="L72" s="13" t="s">
        <v>49</v>
      </c>
      <c r="M72" s="13" t="s">
        <v>51</v>
      </c>
      <c r="P72" s="13" t="s">
        <v>63</v>
      </c>
      <c r="R72" s="13" t="s">
        <v>48</v>
      </c>
    </row>
    <row r="73" spans="4:21" ht="15.6" x14ac:dyDescent="0.3">
      <c r="D73" s="13" t="s">
        <v>55</v>
      </c>
      <c r="E73" s="13" t="s">
        <v>49</v>
      </c>
      <c r="F73" s="13" t="s">
        <v>51</v>
      </c>
      <c r="G73" s="13" t="s">
        <v>45</v>
      </c>
      <c r="J73" s="13" t="s">
        <v>45</v>
      </c>
      <c r="L73" s="13" t="s">
        <v>49</v>
      </c>
      <c r="M73" s="13" t="s">
        <v>70</v>
      </c>
      <c r="P73" s="13" t="s">
        <v>48</v>
      </c>
      <c r="R73" s="13" t="s">
        <v>46</v>
      </c>
    </row>
    <row r="74" spans="4:21" ht="15.6" x14ac:dyDescent="0.3">
      <c r="D74" s="13" t="s">
        <v>48</v>
      </c>
      <c r="E74" s="13" t="s">
        <v>55</v>
      </c>
      <c r="F74" s="13" t="s">
        <v>45</v>
      </c>
      <c r="G74" s="13" t="s">
        <v>46</v>
      </c>
      <c r="J74" s="13" t="s">
        <v>45</v>
      </c>
      <c r="L74" s="13" t="s">
        <v>53</v>
      </c>
      <c r="M74" s="13" t="s">
        <v>53</v>
      </c>
      <c r="P74" s="13" t="s">
        <v>48</v>
      </c>
      <c r="R74" s="13" t="s">
        <v>56</v>
      </c>
    </row>
    <row r="75" spans="4:21" ht="15.6" x14ac:dyDescent="0.3">
      <c r="D75" s="13" t="s">
        <v>48</v>
      </c>
      <c r="E75" s="13" t="s">
        <v>46</v>
      </c>
      <c r="F75" s="13" t="s">
        <v>46</v>
      </c>
      <c r="G75" s="13" t="s">
        <v>46</v>
      </c>
      <c r="J75" s="13" t="s">
        <v>48</v>
      </c>
      <c r="L75" s="13" t="s">
        <v>51</v>
      </c>
      <c r="M75" s="13" t="s">
        <v>45</v>
      </c>
      <c r="P75" s="13" t="s">
        <v>51</v>
      </c>
      <c r="R75" s="13" t="s">
        <v>49</v>
      </c>
    </row>
    <row r="76" spans="4:21" ht="15.6" x14ac:dyDescent="0.3">
      <c r="D76" s="13" t="s">
        <v>48</v>
      </c>
      <c r="E76" s="13" t="s">
        <v>55</v>
      </c>
      <c r="F76" s="13" t="s">
        <v>47</v>
      </c>
      <c r="G76" s="13" t="s">
        <v>65</v>
      </c>
      <c r="J76" s="13" t="s">
        <v>49</v>
      </c>
      <c r="L76" s="13" t="s">
        <v>55</v>
      </c>
      <c r="M76" s="13" t="s">
        <v>53</v>
      </c>
      <c r="P76" s="13" t="s">
        <v>54</v>
      </c>
      <c r="R76" s="13" t="s">
        <v>51</v>
      </c>
    </row>
    <row r="77" spans="4:21" ht="15.6" x14ac:dyDescent="0.3">
      <c r="D77" s="13" t="s">
        <v>48</v>
      </c>
      <c r="E77" s="13" t="s">
        <v>46</v>
      </c>
      <c r="F77" s="13" t="s">
        <v>45</v>
      </c>
      <c r="G77" s="13" t="s">
        <v>45</v>
      </c>
      <c r="J77" s="13" t="s">
        <v>52</v>
      </c>
      <c r="L77" s="13" t="s">
        <v>48</v>
      </c>
      <c r="M77" s="13" t="s">
        <v>51</v>
      </c>
      <c r="P77" s="13" t="s">
        <v>46</v>
      </c>
      <c r="R77" s="13" t="s">
        <v>46</v>
      </c>
    </row>
    <row r="78" spans="4:21" ht="15.6" x14ac:dyDescent="0.3">
      <c r="D78" s="13" t="s">
        <v>45</v>
      </c>
      <c r="E78" s="13" t="s">
        <v>49</v>
      </c>
      <c r="F78" s="13" t="s">
        <v>51</v>
      </c>
      <c r="G78" s="13" t="s">
        <v>48</v>
      </c>
      <c r="J78" s="13" t="s">
        <v>49</v>
      </c>
      <c r="L78" s="13" t="s">
        <v>48</v>
      </c>
      <c r="M78" s="13" t="s">
        <v>45</v>
      </c>
      <c r="P78" s="13" t="s">
        <v>48</v>
      </c>
      <c r="R78" s="13" t="s">
        <v>51</v>
      </c>
    </row>
    <row r="79" spans="4:21" ht="15.6" x14ac:dyDescent="0.3">
      <c r="D79" s="13" t="s">
        <v>51</v>
      </c>
      <c r="E79" s="13" t="s">
        <v>46</v>
      </c>
      <c r="F79" s="13" t="s">
        <v>45</v>
      </c>
      <c r="G79" s="13" t="s">
        <v>49</v>
      </c>
      <c r="J79" s="13" t="s">
        <v>45</v>
      </c>
      <c r="L79" s="13" t="s">
        <v>48</v>
      </c>
      <c r="M79" s="13" t="s">
        <v>52</v>
      </c>
      <c r="P79" s="13" t="s">
        <v>52</v>
      </c>
      <c r="R79" s="13" t="s">
        <v>45</v>
      </c>
    </row>
    <row r="80" spans="4:21" ht="15.6" x14ac:dyDescent="0.3">
      <c r="D80" s="13" t="s">
        <v>53</v>
      </c>
      <c r="E80" s="13" t="s">
        <v>46</v>
      </c>
      <c r="F80" s="13" t="s">
        <v>56</v>
      </c>
      <c r="G80" s="13" t="s">
        <v>46</v>
      </c>
      <c r="J80" s="13" t="s">
        <v>52</v>
      </c>
      <c r="L80" s="13" t="s">
        <v>47</v>
      </c>
      <c r="M80" s="13" t="s">
        <v>46</v>
      </c>
      <c r="P80" s="13" t="s">
        <v>49</v>
      </c>
      <c r="R80" s="13" t="s">
        <v>68</v>
      </c>
    </row>
    <row r="81" spans="4:18" ht="15.6" x14ac:dyDescent="0.3">
      <c r="D81" s="13" t="s">
        <v>51</v>
      </c>
      <c r="E81" s="13" t="s">
        <v>48</v>
      </c>
      <c r="F81" s="13" t="s">
        <v>49</v>
      </c>
      <c r="G81" s="13" t="s">
        <v>45</v>
      </c>
      <c r="J81" s="13" t="s">
        <v>49</v>
      </c>
      <c r="L81" s="13" t="s">
        <v>53</v>
      </c>
      <c r="M81" s="13" t="s">
        <v>55</v>
      </c>
      <c r="P81" s="13" t="s">
        <v>46</v>
      </c>
      <c r="R81" s="13" t="s">
        <v>49</v>
      </c>
    </row>
    <row r="82" spans="4:18" ht="15.6" x14ac:dyDescent="0.3">
      <c r="D82" s="13" t="s">
        <v>75</v>
      </c>
      <c r="E82" s="13" t="s">
        <v>78</v>
      </c>
      <c r="F82" s="13" t="s">
        <v>46</v>
      </c>
      <c r="G82" s="13" t="s">
        <v>49</v>
      </c>
      <c r="J82" s="13" t="s">
        <v>70</v>
      </c>
      <c r="L82" s="13" t="s">
        <v>49</v>
      </c>
      <c r="M82" s="13" t="s">
        <v>49</v>
      </c>
      <c r="P82" s="13" t="s">
        <v>48</v>
      </c>
      <c r="R82" s="13" t="s">
        <v>46</v>
      </c>
    </row>
    <row r="83" spans="4:18" ht="15.6" x14ac:dyDescent="0.3">
      <c r="D83" s="13" t="s">
        <v>48</v>
      </c>
      <c r="E83" s="13" t="s">
        <v>55</v>
      </c>
      <c r="F83" s="13" t="s">
        <v>48</v>
      </c>
      <c r="G83" s="13" t="s">
        <v>46</v>
      </c>
      <c r="J83" s="13" t="s">
        <v>56</v>
      </c>
      <c r="L83" s="13" t="s">
        <v>49</v>
      </c>
      <c r="M83" s="13" t="s">
        <v>53</v>
      </c>
      <c r="P83" s="13" t="s">
        <v>49</v>
      </c>
      <c r="R83" s="13" t="s">
        <v>51</v>
      </c>
    </row>
    <row r="84" spans="4:18" ht="15.6" x14ac:dyDescent="0.3">
      <c r="D84" s="13" t="s">
        <v>47</v>
      </c>
      <c r="E84" s="13" t="s">
        <v>46</v>
      </c>
      <c r="F84" s="13" t="s">
        <v>45</v>
      </c>
      <c r="G84" s="13" t="s">
        <v>48</v>
      </c>
      <c r="J84" s="13" t="s">
        <v>46</v>
      </c>
      <c r="L84" s="13" t="s">
        <v>51</v>
      </c>
      <c r="M84" s="13" t="s">
        <v>49</v>
      </c>
      <c r="P84" s="13" t="s">
        <v>48</v>
      </c>
      <c r="R84" s="13" t="s">
        <v>55</v>
      </c>
    </row>
    <row r="85" spans="4:18" ht="15.6" x14ac:dyDescent="0.3">
      <c r="D85" s="13" t="s">
        <v>75</v>
      </c>
      <c r="E85" s="13" t="s">
        <v>80</v>
      </c>
      <c r="F85" s="13" t="s">
        <v>48</v>
      </c>
      <c r="G85" s="13" t="s">
        <v>46</v>
      </c>
      <c r="J85" s="13" t="s">
        <v>49</v>
      </c>
      <c r="L85" s="13" t="s">
        <v>45</v>
      </c>
      <c r="M85" s="13" t="s">
        <v>56</v>
      </c>
      <c r="P85" s="13" t="s">
        <v>45</v>
      </c>
      <c r="R85" s="13" t="s">
        <v>77</v>
      </c>
    </row>
    <row r="86" spans="4:18" ht="15.6" x14ac:dyDescent="0.3">
      <c r="D86" s="13" t="s">
        <v>48</v>
      </c>
      <c r="E86" s="13" t="s">
        <v>51</v>
      </c>
      <c r="F86" s="13" t="s">
        <v>46</v>
      </c>
      <c r="G86" s="13" t="s">
        <v>49</v>
      </c>
      <c r="J86" s="13" t="s">
        <v>46</v>
      </c>
      <c r="L86" s="13" t="s">
        <v>53</v>
      </c>
      <c r="M86" s="13" t="s">
        <v>45</v>
      </c>
      <c r="P86" s="13" t="s">
        <v>48</v>
      </c>
      <c r="R86" s="13" t="s">
        <v>45</v>
      </c>
    </row>
    <row r="87" spans="4:18" ht="15.6" x14ac:dyDescent="0.3">
      <c r="D87" s="13" t="s">
        <v>45</v>
      </c>
      <c r="E87" s="13" t="s">
        <v>48</v>
      </c>
      <c r="F87" s="13" t="s">
        <v>45</v>
      </c>
      <c r="G87" s="13" t="s">
        <v>45</v>
      </c>
      <c r="J87" s="13" t="s">
        <v>45</v>
      </c>
      <c r="L87" s="13" t="s">
        <v>52</v>
      </c>
      <c r="M87" s="13" t="s">
        <v>53</v>
      </c>
      <c r="P87" s="13" t="s">
        <v>51</v>
      </c>
      <c r="R87" s="13" t="s">
        <v>45</v>
      </c>
    </row>
    <row r="88" spans="4:18" ht="15.6" x14ac:dyDescent="0.3">
      <c r="D88" s="13" t="s">
        <v>46</v>
      </c>
      <c r="E88" s="13" t="s">
        <v>45</v>
      </c>
      <c r="F88" s="13" t="s">
        <v>48</v>
      </c>
      <c r="G88" s="13" t="s">
        <v>48</v>
      </c>
      <c r="J88" s="13" t="s">
        <v>48</v>
      </c>
      <c r="L88" s="13" t="s">
        <v>45</v>
      </c>
      <c r="M88" s="13" t="s">
        <v>48</v>
      </c>
      <c r="P88" s="13" t="s">
        <v>46</v>
      </c>
      <c r="R88" s="13" t="s">
        <v>51</v>
      </c>
    </row>
    <row r="89" spans="4:18" ht="15.6" x14ac:dyDescent="0.3">
      <c r="D89" s="13" t="s">
        <v>49</v>
      </c>
      <c r="E89" s="13" t="s">
        <v>78</v>
      </c>
      <c r="G89" s="13" t="s">
        <v>52</v>
      </c>
      <c r="J89" s="13" t="s">
        <v>48</v>
      </c>
      <c r="L89" s="13" t="s">
        <v>51</v>
      </c>
      <c r="M89" s="13" t="s">
        <v>69</v>
      </c>
      <c r="P89" s="13" t="s">
        <v>48</v>
      </c>
      <c r="R89" s="13" t="s">
        <v>46</v>
      </c>
    </row>
    <row r="90" spans="4:18" ht="15.6" x14ac:dyDescent="0.3">
      <c r="D90" s="13" t="s">
        <v>68</v>
      </c>
      <c r="E90" s="13" t="s">
        <v>48</v>
      </c>
      <c r="G90" s="13" t="s">
        <v>66</v>
      </c>
      <c r="J90" s="13" t="s">
        <v>70</v>
      </c>
      <c r="L90" s="13" t="s">
        <v>45</v>
      </c>
      <c r="M90" s="13" t="s">
        <v>48</v>
      </c>
      <c r="P90" s="13" t="s">
        <v>55</v>
      </c>
      <c r="R90" s="13" t="s">
        <v>88</v>
      </c>
    </row>
    <row r="91" spans="4:18" ht="15.6" x14ac:dyDescent="0.3">
      <c r="D91" s="13" t="s">
        <v>55</v>
      </c>
      <c r="E91" s="13" t="s">
        <v>46</v>
      </c>
      <c r="G91" s="13" t="s">
        <v>45</v>
      </c>
      <c r="J91" s="13" t="s">
        <v>70</v>
      </c>
      <c r="L91" s="13" t="s">
        <v>50</v>
      </c>
      <c r="M91" s="13" t="s">
        <v>49</v>
      </c>
      <c r="P91" s="13" t="s">
        <v>73</v>
      </c>
      <c r="R91" s="13" t="s">
        <v>48</v>
      </c>
    </row>
    <row r="92" spans="4:18" ht="15.6" x14ac:dyDescent="0.3">
      <c r="D92" s="13" t="s">
        <v>74</v>
      </c>
      <c r="E92" s="13" t="s">
        <v>48</v>
      </c>
      <c r="G92" s="13" t="s">
        <v>49</v>
      </c>
      <c r="J92" s="13" t="s">
        <v>54</v>
      </c>
      <c r="L92" s="13" t="s">
        <v>53</v>
      </c>
      <c r="M92" s="13" t="s">
        <v>53</v>
      </c>
      <c r="P92" s="13" t="s">
        <v>47</v>
      </c>
      <c r="R92" s="13" t="s">
        <v>55</v>
      </c>
    </row>
    <row r="93" spans="4:18" ht="15.6" x14ac:dyDescent="0.3">
      <c r="D93" s="13" t="s">
        <v>51</v>
      </c>
      <c r="E93" s="13" t="s">
        <v>49</v>
      </c>
      <c r="G93" s="13" t="s">
        <v>67</v>
      </c>
      <c r="J93" s="13" t="s">
        <v>48</v>
      </c>
      <c r="L93" s="13" t="s">
        <v>52</v>
      </c>
      <c r="M93" s="13" t="s">
        <v>70</v>
      </c>
      <c r="P93" s="13" t="s">
        <v>48</v>
      </c>
      <c r="R93" s="13" t="s">
        <v>45</v>
      </c>
    </row>
    <row r="94" spans="4:18" ht="15.6" x14ac:dyDescent="0.3">
      <c r="D94" s="13" t="s">
        <v>51</v>
      </c>
      <c r="E94" s="13" t="s">
        <v>70</v>
      </c>
      <c r="G94" s="13" t="s">
        <v>58</v>
      </c>
      <c r="J94" s="13" t="s">
        <v>48</v>
      </c>
      <c r="L94" s="13" t="s">
        <v>58</v>
      </c>
      <c r="M94" s="13" t="s">
        <v>48</v>
      </c>
      <c r="P94" s="13" t="s">
        <v>48</v>
      </c>
      <c r="R94" s="13" t="s">
        <v>49</v>
      </c>
    </row>
    <row r="95" spans="4:18" ht="15.6" x14ac:dyDescent="0.3">
      <c r="D95" s="13" t="s">
        <v>78</v>
      </c>
      <c r="E95" s="13" t="s">
        <v>52</v>
      </c>
      <c r="G95" s="13" t="s">
        <v>45</v>
      </c>
      <c r="J95" s="13" t="s">
        <v>49</v>
      </c>
      <c r="L95" s="13" t="s">
        <v>45</v>
      </c>
      <c r="M95" s="13" t="s">
        <v>69</v>
      </c>
      <c r="P95" s="13" t="s">
        <v>45</v>
      </c>
    </row>
    <row r="96" spans="4:18" ht="15.6" x14ac:dyDescent="0.3">
      <c r="D96" s="13" t="s">
        <v>45</v>
      </c>
      <c r="E96" s="13" t="s">
        <v>63</v>
      </c>
      <c r="G96" s="13" t="s">
        <v>46</v>
      </c>
      <c r="J96" s="13" t="s">
        <v>53</v>
      </c>
      <c r="L96" s="13" t="s">
        <v>51</v>
      </c>
      <c r="M96" s="13" t="s">
        <v>46</v>
      </c>
      <c r="P96" s="13" t="s">
        <v>48</v>
      </c>
    </row>
    <row r="97" spans="4:16" ht="15.6" x14ac:dyDescent="0.3">
      <c r="D97" s="13" t="s">
        <v>51</v>
      </c>
      <c r="E97" s="13" t="s">
        <v>55</v>
      </c>
      <c r="G97" s="13" t="s">
        <v>48</v>
      </c>
      <c r="J97" s="13" t="s">
        <v>46</v>
      </c>
      <c r="L97" s="13" t="s">
        <v>53</v>
      </c>
      <c r="M97" s="13" t="s">
        <v>53</v>
      </c>
      <c r="P97" s="13" t="s">
        <v>45</v>
      </c>
    </row>
    <row r="98" spans="4:16" ht="15.6" x14ac:dyDescent="0.3">
      <c r="D98" s="13" t="s">
        <v>46</v>
      </c>
      <c r="E98" s="13" t="s">
        <v>46</v>
      </c>
      <c r="G98" s="13" t="s">
        <v>68</v>
      </c>
      <c r="J98" s="13" t="s">
        <v>53</v>
      </c>
      <c r="L98" s="13" t="s">
        <v>49</v>
      </c>
      <c r="M98" s="13" t="s">
        <v>46</v>
      </c>
      <c r="P98" s="13" t="s">
        <v>48</v>
      </c>
    </row>
    <row r="99" spans="4:16" ht="15.6" x14ac:dyDescent="0.3">
      <c r="D99" s="13" t="s">
        <v>48</v>
      </c>
      <c r="E99" s="13" t="s">
        <v>49</v>
      </c>
      <c r="G99" s="13" t="s">
        <v>46</v>
      </c>
      <c r="J99" s="13" t="s">
        <v>49</v>
      </c>
      <c r="L99" s="13" t="s">
        <v>53</v>
      </c>
      <c r="M99" s="13" t="s">
        <v>45</v>
      </c>
      <c r="P99" s="13" t="s">
        <v>52</v>
      </c>
    </row>
    <row r="100" spans="4:16" ht="15.6" x14ac:dyDescent="0.3">
      <c r="D100" s="13" t="s">
        <v>51</v>
      </c>
      <c r="E100" s="13" t="s">
        <v>48</v>
      </c>
      <c r="G100" s="13" t="s">
        <v>49</v>
      </c>
      <c r="J100" s="13" t="s">
        <v>52</v>
      </c>
      <c r="L100" s="13" t="s">
        <v>45</v>
      </c>
      <c r="M100" s="13" t="s">
        <v>53</v>
      </c>
      <c r="P100" s="13" t="s">
        <v>48</v>
      </c>
    </row>
    <row r="101" spans="4:16" ht="15.6" x14ac:dyDescent="0.3">
      <c r="D101" s="13" t="s">
        <v>48</v>
      </c>
      <c r="E101" s="13" t="s">
        <v>55</v>
      </c>
      <c r="G101" s="13" t="s">
        <v>46</v>
      </c>
      <c r="J101" s="13" t="s">
        <v>78</v>
      </c>
      <c r="L101" s="13" t="s">
        <v>45</v>
      </c>
      <c r="M101" s="13" t="s">
        <v>49</v>
      </c>
      <c r="P101" s="13" t="s">
        <v>56</v>
      </c>
    </row>
    <row r="102" spans="4:16" ht="15.6" x14ac:dyDescent="0.3">
      <c r="D102" s="13" t="s">
        <v>50</v>
      </c>
      <c r="E102" s="13" t="s">
        <v>63</v>
      </c>
      <c r="G102" s="13" t="s">
        <v>49</v>
      </c>
      <c r="J102" s="13" t="s">
        <v>51</v>
      </c>
      <c r="L102" s="13" t="s">
        <v>53</v>
      </c>
      <c r="M102" s="13" t="s">
        <v>46</v>
      </c>
      <c r="P102" s="13" t="s">
        <v>48</v>
      </c>
    </row>
    <row r="103" spans="4:16" ht="15.6" x14ac:dyDescent="0.3">
      <c r="D103" s="13" t="s">
        <v>48</v>
      </c>
      <c r="E103" s="13" t="s">
        <v>48</v>
      </c>
      <c r="G103" s="13" t="s">
        <v>48</v>
      </c>
      <c r="J103" s="13" t="s">
        <v>48</v>
      </c>
      <c r="L103" s="13" t="s">
        <v>45</v>
      </c>
      <c r="M103" s="13" t="s">
        <v>45</v>
      </c>
      <c r="P103" s="13" t="s">
        <v>49</v>
      </c>
    </row>
    <row r="104" spans="4:16" ht="15.6" x14ac:dyDescent="0.3">
      <c r="D104" s="13" t="s">
        <v>49</v>
      </c>
      <c r="E104" s="13" t="s">
        <v>51</v>
      </c>
      <c r="G104" s="13" t="s">
        <v>46</v>
      </c>
      <c r="J104" s="13" t="s">
        <v>49</v>
      </c>
      <c r="L104" s="13" t="s">
        <v>51</v>
      </c>
      <c r="M104" s="13" t="s">
        <v>49</v>
      </c>
      <c r="P104" s="13" t="s">
        <v>46</v>
      </c>
    </row>
    <row r="105" spans="4:16" ht="15.6" x14ac:dyDescent="0.3">
      <c r="D105" s="13" t="s">
        <v>79</v>
      </c>
      <c r="E105" s="13" t="s">
        <v>46</v>
      </c>
      <c r="G105" s="13" t="s">
        <v>58</v>
      </c>
      <c r="J105" s="13" t="s">
        <v>45</v>
      </c>
      <c r="L105" s="13" t="s">
        <v>55</v>
      </c>
      <c r="M105" s="13" t="s">
        <v>55</v>
      </c>
      <c r="P105" s="13" t="s">
        <v>48</v>
      </c>
    </row>
    <row r="106" spans="4:16" ht="15.6" x14ac:dyDescent="0.3">
      <c r="E106" s="13" t="s">
        <v>52</v>
      </c>
      <c r="G106" s="13" t="s">
        <v>48</v>
      </c>
      <c r="J106" s="13" t="s">
        <v>46</v>
      </c>
      <c r="L106" s="13" t="s">
        <v>58</v>
      </c>
      <c r="M106" s="13" t="s">
        <v>53</v>
      </c>
      <c r="P106" s="13" t="s">
        <v>51</v>
      </c>
    </row>
    <row r="107" spans="4:16" ht="15.6" x14ac:dyDescent="0.3">
      <c r="E107" s="13" t="s">
        <v>48</v>
      </c>
      <c r="G107" s="13" t="s">
        <v>46</v>
      </c>
      <c r="J107" s="13" t="s">
        <v>48</v>
      </c>
      <c r="L107" s="13" t="s">
        <v>53</v>
      </c>
      <c r="M107" s="13" t="s">
        <v>49</v>
      </c>
      <c r="P107" s="13" t="s">
        <v>45</v>
      </c>
    </row>
    <row r="108" spans="4:16" ht="15.6" x14ac:dyDescent="0.3">
      <c r="E108" s="13" t="s">
        <v>46</v>
      </c>
      <c r="G108" s="13" t="s">
        <v>45</v>
      </c>
      <c r="J108" s="13" t="s">
        <v>48</v>
      </c>
      <c r="L108" s="13" t="s">
        <v>51</v>
      </c>
      <c r="M108" s="13" t="s">
        <v>45</v>
      </c>
      <c r="P108" s="13" t="s">
        <v>48</v>
      </c>
    </row>
    <row r="109" spans="4:16" ht="15.6" x14ac:dyDescent="0.3">
      <c r="E109" s="13" t="s">
        <v>55</v>
      </c>
      <c r="G109" s="13" t="s">
        <v>49</v>
      </c>
      <c r="J109" s="13" t="s">
        <v>51</v>
      </c>
      <c r="L109" s="13" t="s">
        <v>45</v>
      </c>
      <c r="M109" s="13" t="s">
        <v>53</v>
      </c>
      <c r="P109" s="13" t="s">
        <v>46</v>
      </c>
    </row>
    <row r="110" spans="4:16" ht="15.6" x14ac:dyDescent="0.3">
      <c r="E110" s="13" t="s">
        <v>55</v>
      </c>
      <c r="G110" s="13" t="s">
        <v>46</v>
      </c>
      <c r="J110" s="13" t="s">
        <v>49</v>
      </c>
      <c r="L110" s="13" t="s">
        <v>86</v>
      </c>
      <c r="M110" s="13" t="s">
        <v>45</v>
      </c>
      <c r="P110" s="13" t="s">
        <v>52</v>
      </c>
    </row>
    <row r="111" spans="4:16" ht="15.6" x14ac:dyDescent="0.3">
      <c r="E111" s="13" t="s">
        <v>55</v>
      </c>
      <c r="G111" s="13" t="s">
        <v>48</v>
      </c>
      <c r="J111" s="13" t="s">
        <v>75</v>
      </c>
      <c r="L111" s="13" t="s">
        <v>48</v>
      </c>
      <c r="M111" s="13" t="s">
        <v>49</v>
      </c>
      <c r="P111" s="13" t="s">
        <v>47</v>
      </c>
    </row>
    <row r="112" spans="4:16" ht="15.6" x14ac:dyDescent="0.3">
      <c r="E112" s="13" t="s">
        <v>46</v>
      </c>
      <c r="G112" s="13" t="s">
        <v>46</v>
      </c>
      <c r="J112" s="13" t="s">
        <v>45</v>
      </c>
      <c r="L112" s="13" t="s">
        <v>45</v>
      </c>
      <c r="M112" s="13" t="s">
        <v>70</v>
      </c>
      <c r="P112" s="13" t="s">
        <v>59</v>
      </c>
    </row>
    <row r="113" spans="5:16" ht="15.6" x14ac:dyDescent="0.3">
      <c r="E113" s="13" t="s">
        <v>52</v>
      </c>
      <c r="G113" s="13" t="s">
        <v>49</v>
      </c>
      <c r="J113" s="13" t="s">
        <v>48</v>
      </c>
      <c r="L113" s="13" t="s">
        <v>51</v>
      </c>
      <c r="M113" s="13" t="s">
        <v>45</v>
      </c>
      <c r="P113" s="13" t="s">
        <v>46</v>
      </c>
    </row>
    <row r="114" spans="5:16" ht="15.6" x14ac:dyDescent="0.3">
      <c r="E114" s="13" t="s">
        <v>63</v>
      </c>
      <c r="G114" s="13" t="s">
        <v>48</v>
      </c>
      <c r="J114" s="13" t="s">
        <v>47</v>
      </c>
      <c r="L114" s="13" t="s">
        <v>55</v>
      </c>
      <c r="M114" s="13" t="s">
        <v>49</v>
      </c>
      <c r="P114" s="13" t="s">
        <v>48</v>
      </c>
    </row>
    <row r="115" spans="5:16" ht="15.6" x14ac:dyDescent="0.3">
      <c r="E115" s="13" t="s">
        <v>51</v>
      </c>
      <c r="G115" s="13" t="s">
        <v>46</v>
      </c>
      <c r="J115" s="13" t="s">
        <v>68</v>
      </c>
      <c r="L115" s="13" t="s">
        <v>58</v>
      </c>
      <c r="M115" s="13" t="s">
        <v>51</v>
      </c>
      <c r="P115" s="13" t="s">
        <v>51</v>
      </c>
    </row>
    <row r="116" spans="5:16" ht="15.6" x14ac:dyDescent="0.3">
      <c r="E116" s="13" t="s">
        <v>46</v>
      </c>
      <c r="G116" s="13" t="s">
        <v>49</v>
      </c>
      <c r="J116" s="13" t="s">
        <v>73</v>
      </c>
      <c r="M116" s="13" t="s">
        <v>48</v>
      </c>
      <c r="P116" s="13" t="s">
        <v>51</v>
      </c>
    </row>
    <row r="117" spans="5:16" ht="15.6" x14ac:dyDescent="0.3">
      <c r="E117" s="13" t="s">
        <v>48</v>
      </c>
      <c r="G117" s="13" t="s">
        <v>45</v>
      </c>
      <c r="J117" s="13" t="s">
        <v>45</v>
      </c>
      <c r="M117" s="13" t="s">
        <v>45</v>
      </c>
      <c r="P117" s="13" t="s">
        <v>54</v>
      </c>
    </row>
    <row r="118" spans="5:16" ht="15.6" x14ac:dyDescent="0.3">
      <c r="E118" s="13" t="s">
        <v>49</v>
      </c>
      <c r="G118" s="13" t="s">
        <v>48</v>
      </c>
      <c r="J118" s="13" t="s">
        <v>48</v>
      </c>
      <c r="M118" s="13" t="s">
        <v>49</v>
      </c>
      <c r="P118" s="13" t="s">
        <v>48</v>
      </c>
    </row>
    <row r="119" spans="5:16" ht="15.6" x14ac:dyDescent="0.3">
      <c r="E119" s="13" t="s">
        <v>72</v>
      </c>
      <c r="G119" s="13" t="s">
        <v>53</v>
      </c>
      <c r="J119" s="13" t="s">
        <v>51</v>
      </c>
      <c r="M119" s="13" t="s">
        <v>51</v>
      </c>
      <c r="P119" s="13" t="s">
        <v>73</v>
      </c>
    </row>
    <row r="120" spans="5:16" ht="15.6" x14ac:dyDescent="0.3">
      <c r="E120" s="13" t="s">
        <v>45</v>
      </c>
      <c r="G120" s="13" t="s">
        <v>58</v>
      </c>
      <c r="J120" s="13" t="s">
        <v>51</v>
      </c>
      <c r="M120" s="13" t="s">
        <v>45</v>
      </c>
      <c r="P120" s="13" t="s">
        <v>73</v>
      </c>
    </row>
    <row r="121" spans="5:16" ht="15.6" x14ac:dyDescent="0.3">
      <c r="E121" s="13" t="s">
        <v>48</v>
      </c>
      <c r="G121" s="13" t="s">
        <v>55</v>
      </c>
      <c r="J121" s="13" t="s">
        <v>45</v>
      </c>
      <c r="M121" s="13" t="s">
        <v>49</v>
      </c>
      <c r="P121" s="13" t="s">
        <v>48</v>
      </c>
    </row>
    <row r="122" spans="5:16" ht="15.6" x14ac:dyDescent="0.3">
      <c r="E122" s="13" t="s">
        <v>51</v>
      </c>
      <c r="G122" s="13" t="s">
        <v>48</v>
      </c>
      <c r="J122" s="13" t="s">
        <v>48</v>
      </c>
      <c r="M122" s="13" t="s">
        <v>51</v>
      </c>
      <c r="P122" s="13" t="s">
        <v>47</v>
      </c>
    </row>
    <row r="123" spans="5:16" ht="15.6" x14ac:dyDescent="0.3">
      <c r="E123" s="13" t="s">
        <v>48</v>
      </c>
      <c r="G123" s="13" t="s">
        <v>53</v>
      </c>
      <c r="J123" s="13" t="s">
        <v>51</v>
      </c>
      <c r="M123" s="13" t="s">
        <v>53</v>
      </c>
      <c r="P123" s="13" t="s">
        <v>48</v>
      </c>
    </row>
    <row r="124" spans="5:16" ht="15.6" x14ac:dyDescent="0.3">
      <c r="E124" s="13" t="s">
        <v>46</v>
      </c>
      <c r="G124" s="13" t="s">
        <v>58</v>
      </c>
      <c r="J124" s="13" t="s">
        <v>48</v>
      </c>
      <c r="M124" s="13" t="s">
        <v>51</v>
      </c>
      <c r="P124" s="13" t="s">
        <v>51</v>
      </c>
    </row>
    <row r="125" spans="5:16" ht="15.6" x14ac:dyDescent="0.3">
      <c r="E125" s="13" t="s">
        <v>55</v>
      </c>
      <c r="G125" s="13" t="s">
        <v>55</v>
      </c>
      <c r="J125" s="13" t="s">
        <v>46</v>
      </c>
      <c r="M125" s="13" t="s">
        <v>51</v>
      </c>
      <c r="P125" s="13" t="s">
        <v>80</v>
      </c>
    </row>
    <row r="126" spans="5:16" ht="15.6" x14ac:dyDescent="0.3">
      <c r="E126" s="13" t="s">
        <v>52</v>
      </c>
      <c r="G126" s="13" t="s">
        <v>69</v>
      </c>
      <c r="J126" s="13" t="s">
        <v>52</v>
      </c>
      <c r="M126" s="13" t="s">
        <v>48</v>
      </c>
      <c r="P126" s="13" t="s">
        <v>45</v>
      </c>
    </row>
    <row r="127" spans="5:16" ht="15.6" x14ac:dyDescent="0.3">
      <c r="E127" s="13" t="s">
        <v>46</v>
      </c>
      <c r="G127" s="13" t="s">
        <v>46</v>
      </c>
      <c r="J127" s="13" t="s">
        <v>63</v>
      </c>
      <c r="M127" s="13" t="s">
        <v>53</v>
      </c>
      <c r="P127" s="13" t="s">
        <v>49</v>
      </c>
    </row>
    <row r="128" spans="5:16" ht="15.6" x14ac:dyDescent="0.3">
      <c r="E128" s="13" t="s">
        <v>55</v>
      </c>
      <c r="G128" s="13" t="s">
        <v>55</v>
      </c>
      <c r="J128" s="13" t="s">
        <v>55</v>
      </c>
      <c r="M128" s="13" t="s">
        <v>48</v>
      </c>
      <c r="P128" s="13" t="s">
        <v>87</v>
      </c>
    </row>
    <row r="129" spans="5:16" ht="15.6" x14ac:dyDescent="0.3">
      <c r="E129" s="13" t="s">
        <v>48</v>
      </c>
      <c r="G129" s="13" t="s">
        <v>46</v>
      </c>
      <c r="J129" s="13" t="s">
        <v>45</v>
      </c>
      <c r="M129" s="13" t="s">
        <v>53</v>
      </c>
      <c r="P129" s="13" t="s">
        <v>49</v>
      </c>
    </row>
    <row r="130" spans="5:16" ht="15.6" x14ac:dyDescent="0.3">
      <c r="E130" s="13" t="s">
        <v>63</v>
      </c>
      <c r="G130" s="13" t="s">
        <v>45</v>
      </c>
      <c r="J130" s="13" t="s">
        <v>48</v>
      </c>
      <c r="M130" s="13" t="s">
        <v>49</v>
      </c>
      <c r="P130" s="13" t="s">
        <v>48</v>
      </c>
    </row>
    <row r="131" spans="5:16" ht="15.6" x14ac:dyDescent="0.3">
      <c r="E131" s="13" t="s">
        <v>46</v>
      </c>
      <c r="G131" s="13" t="s">
        <v>49</v>
      </c>
      <c r="J131" s="13" t="s">
        <v>45</v>
      </c>
      <c r="M131" s="13" t="s">
        <v>45</v>
      </c>
      <c r="P131" s="13" t="s">
        <v>45</v>
      </c>
    </row>
    <row r="132" spans="5:16" ht="15.6" x14ac:dyDescent="0.3">
      <c r="E132" s="13" t="s">
        <v>55</v>
      </c>
      <c r="G132" s="13" t="s">
        <v>46</v>
      </c>
      <c r="J132" s="13" t="s">
        <v>51</v>
      </c>
      <c r="P132" s="13" t="s">
        <v>46</v>
      </c>
    </row>
    <row r="133" spans="5:16" ht="15.6" x14ac:dyDescent="0.3">
      <c r="E133" s="13" t="s">
        <v>46</v>
      </c>
      <c r="G133" s="13" t="s">
        <v>55</v>
      </c>
      <c r="J133" s="13" t="s">
        <v>48</v>
      </c>
      <c r="P133" s="13" t="s">
        <v>52</v>
      </c>
    </row>
    <row r="134" spans="5:16" ht="15.6" x14ac:dyDescent="0.3">
      <c r="E134" s="13" t="s">
        <v>48</v>
      </c>
      <c r="G134" s="13" t="s">
        <v>45</v>
      </c>
      <c r="J134" s="13" t="s">
        <v>48</v>
      </c>
      <c r="P134" s="13" t="s">
        <v>58</v>
      </c>
    </row>
    <row r="135" spans="5:16" ht="15.6" x14ac:dyDescent="0.3">
      <c r="E135" s="13" t="s">
        <v>47</v>
      </c>
      <c r="G135" s="13" t="s">
        <v>46</v>
      </c>
      <c r="J135" s="13" t="s">
        <v>49</v>
      </c>
      <c r="P135" s="13" t="s">
        <v>80</v>
      </c>
    </row>
    <row r="136" spans="5:16" ht="15.6" x14ac:dyDescent="0.3">
      <c r="E136" s="13" t="s">
        <v>48</v>
      </c>
      <c r="G136" s="13" t="s">
        <v>55</v>
      </c>
      <c r="J136" s="13" t="s">
        <v>55</v>
      </c>
      <c r="P136" s="13" t="s">
        <v>48</v>
      </c>
    </row>
    <row r="137" spans="5:16" ht="15.6" x14ac:dyDescent="0.3">
      <c r="E137" s="13" t="s">
        <v>45</v>
      </c>
      <c r="G137" s="13" t="s">
        <v>45</v>
      </c>
      <c r="J137" s="13" t="s">
        <v>51</v>
      </c>
      <c r="P137" s="13" t="s">
        <v>51</v>
      </c>
    </row>
    <row r="138" spans="5:16" ht="15.6" x14ac:dyDescent="0.3">
      <c r="E138" s="13" t="s">
        <v>45</v>
      </c>
      <c r="G138" s="13" t="s">
        <v>46</v>
      </c>
      <c r="J138" s="13" t="s">
        <v>58</v>
      </c>
      <c r="P138" s="13" t="s">
        <v>68</v>
      </c>
    </row>
    <row r="139" spans="5:16" ht="15.6" x14ac:dyDescent="0.3">
      <c r="E139" s="13" t="s">
        <v>48</v>
      </c>
      <c r="G139" s="13" t="s">
        <v>46</v>
      </c>
      <c r="J139" s="13" t="s">
        <v>53</v>
      </c>
      <c r="P139" s="13" t="s">
        <v>54</v>
      </c>
    </row>
    <row r="140" spans="5:16" ht="15.6" x14ac:dyDescent="0.3">
      <c r="E140" s="13" t="s">
        <v>45</v>
      </c>
      <c r="G140" s="13" t="s">
        <v>46</v>
      </c>
      <c r="J140" s="13" t="s">
        <v>48</v>
      </c>
      <c r="P140" s="13" t="s">
        <v>46</v>
      </c>
    </row>
    <row r="141" spans="5:16" ht="15.6" x14ac:dyDescent="0.3">
      <c r="E141" s="13" t="s">
        <v>48</v>
      </c>
      <c r="G141" s="13" t="s">
        <v>46</v>
      </c>
      <c r="J141" s="13" t="s">
        <v>49</v>
      </c>
      <c r="P141" s="13" t="s">
        <v>67</v>
      </c>
    </row>
    <row r="142" spans="5:16" ht="15.6" x14ac:dyDescent="0.3">
      <c r="E142" s="13" t="s">
        <v>49</v>
      </c>
      <c r="G142" s="13" t="s">
        <v>49</v>
      </c>
      <c r="J142" s="13" t="s">
        <v>55</v>
      </c>
      <c r="P142" s="13" t="s">
        <v>49</v>
      </c>
    </row>
    <row r="143" spans="5:16" ht="15.6" x14ac:dyDescent="0.3">
      <c r="E143" s="13" t="s">
        <v>55</v>
      </c>
      <c r="G143" s="13" t="s">
        <v>46</v>
      </c>
      <c r="J143" s="13" t="s">
        <v>51</v>
      </c>
      <c r="P143" s="13" t="s">
        <v>47</v>
      </c>
    </row>
    <row r="144" spans="5:16" ht="15.6" x14ac:dyDescent="0.3">
      <c r="E144" s="13" t="s">
        <v>48</v>
      </c>
      <c r="G144" s="13" t="s">
        <v>49</v>
      </c>
      <c r="J144" s="13" t="s">
        <v>53</v>
      </c>
      <c r="P144" s="13" t="s">
        <v>48</v>
      </c>
    </row>
    <row r="145" spans="5:16" ht="15.6" x14ac:dyDescent="0.3">
      <c r="E145" s="13" t="s">
        <v>45</v>
      </c>
      <c r="G145" s="13" t="s">
        <v>48</v>
      </c>
      <c r="J145" s="13" t="s">
        <v>58</v>
      </c>
      <c r="P145" s="13" t="s">
        <v>48</v>
      </c>
    </row>
    <row r="146" spans="5:16" ht="15.6" x14ac:dyDescent="0.3">
      <c r="E146" s="13" t="s">
        <v>48</v>
      </c>
      <c r="G146" s="13" t="s">
        <v>46</v>
      </c>
      <c r="P146" s="13" t="s">
        <v>54</v>
      </c>
    </row>
    <row r="147" spans="5:16" ht="15.6" x14ac:dyDescent="0.3">
      <c r="E147" s="13" t="s">
        <v>45</v>
      </c>
      <c r="G147" s="13" t="s">
        <v>46</v>
      </c>
      <c r="P147" s="13" t="s">
        <v>46</v>
      </c>
    </row>
    <row r="148" spans="5:16" ht="15.6" x14ac:dyDescent="0.3">
      <c r="E148" s="13" t="s">
        <v>52</v>
      </c>
      <c r="G148" s="13" t="s">
        <v>46</v>
      </c>
      <c r="P148" s="13" t="s">
        <v>45</v>
      </c>
    </row>
    <row r="149" spans="5:16" ht="15.6" x14ac:dyDescent="0.3">
      <c r="E149" s="13" t="s">
        <v>63</v>
      </c>
      <c r="G149" s="13" t="s">
        <v>48</v>
      </c>
      <c r="P149" s="13" t="s">
        <v>49</v>
      </c>
    </row>
    <row r="150" spans="5:16" ht="15.6" x14ac:dyDescent="0.3">
      <c r="E150" s="13" t="s">
        <v>49</v>
      </c>
      <c r="G150" s="13" t="s">
        <v>45</v>
      </c>
      <c r="P150" s="13" t="s">
        <v>46</v>
      </c>
    </row>
    <row r="151" spans="5:16" ht="15.6" x14ac:dyDescent="0.3">
      <c r="E151" s="13" t="s">
        <v>46</v>
      </c>
      <c r="G151" s="13" t="s">
        <v>46</v>
      </c>
      <c r="P151" s="13" t="s">
        <v>55</v>
      </c>
    </row>
    <row r="152" spans="5:16" ht="15.6" x14ac:dyDescent="0.3">
      <c r="E152" s="13" t="s">
        <v>46</v>
      </c>
      <c r="G152" s="13" t="s">
        <v>47</v>
      </c>
      <c r="P152" s="13" t="s">
        <v>48</v>
      </c>
    </row>
    <row r="153" spans="5:16" ht="15.6" x14ac:dyDescent="0.3">
      <c r="E153" s="13" t="s">
        <v>51</v>
      </c>
      <c r="G153" s="13" t="s">
        <v>45</v>
      </c>
      <c r="P153" s="13" t="s">
        <v>49</v>
      </c>
    </row>
    <row r="154" spans="5:16" ht="15.6" x14ac:dyDescent="0.3">
      <c r="E154" s="13" t="s">
        <v>45</v>
      </c>
      <c r="G154" s="13" t="s">
        <v>49</v>
      </c>
      <c r="P154" s="13" t="s">
        <v>52</v>
      </c>
    </row>
    <row r="155" spans="5:16" ht="15.6" x14ac:dyDescent="0.3">
      <c r="E155" s="13" t="s">
        <v>48</v>
      </c>
      <c r="G155" s="13" t="s">
        <v>46</v>
      </c>
      <c r="P155" s="13" t="s">
        <v>49</v>
      </c>
    </row>
    <row r="156" spans="5:16" ht="15.6" x14ac:dyDescent="0.3">
      <c r="E156" s="13" t="s">
        <v>45</v>
      </c>
      <c r="G156" s="13" t="s">
        <v>70</v>
      </c>
      <c r="P156" s="13" t="s">
        <v>46</v>
      </c>
    </row>
    <row r="157" spans="5:16" ht="15.6" x14ac:dyDescent="0.3">
      <c r="E157" s="13" t="s">
        <v>51</v>
      </c>
      <c r="G157" s="13" t="s">
        <v>47</v>
      </c>
      <c r="P157" s="13" t="s">
        <v>48</v>
      </c>
    </row>
    <row r="158" spans="5:16" ht="15.6" x14ac:dyDescent="0.3">
      <c r="E158" s="13" t="s">
        <v>46</v>
      </c>
      <c r="G158" s="13" t="s">
        <v>48</v>
      </c>
      <c r="P158" s="13" t="s">
        <v>48</v>
      </c>
    </row>
    <row r="159" spans="5:16" ht="15.6" x14ac:dyDescent="0.3">
      <c r="E159" s="13" t="s">
        <v>51</v>
      </c>
      <c r="G159" s="13" t="s">
        <v>46</v>
      </c>
      <c r="P159" s="13" t="s">
        <v>48</v>
      </c>
    </row>
    <row r="160" spans="5:16" ht="15.6" x14ac:dyDescent="0.3">
      <c r="E160" s="13" t="s">
        <v>52</v>
      </c>
      <c r="G160" s="13" t="s">
        <v>48</v>
      </c>
      <c r="P160" s="13" t="s">
        <v>82</v>
      </c>
    </row>
    <row r="161" spans="5:16" ht="15.6" x14ac:dyDescent="0.3">
      <c r="E161" s="13" t="s">
        <v>57</v>
      </c>
      <c r="G161" s="13" t="s">
        <v>45</v>
      </c>
      <c r="P161" s="13" t="s">
        <v>49</v>
      </c>
    </row>
    <row r="162" spans="5:16" ht="15.6" x14ac:dyDescent="0.3">
      <c r="E162" s="13" t="s">
        <v>51</v>
      </c>
      <c r="G162" s="13" t="s">
        <v>46</v>
      </c>
      <c r="P162" s="13" t="s">
        <v>46</v>
      </c>
    </row>
    <row r="163" spans="5:16" ht="15.6" x14ac:dyDescent="0.3">
      <c r="E163" s="13" t="s">
        <v>58</v>
      </c>
      <c r="G163" s="13" t="s">
        <v>48</v>
      </c>
      <c r="P163" s="13" t="s">
        <v>49</v>
      </c>
    </row>
    <row r="164" spans="5:16" ht="15.6" x14ac:dyDescent="0.3">
      <c r="E164" s="13" t="s">
        <v>55</v>
      </c>
      <c r="G164" s="13" t="s">
        <v>49</v>
      </c>
      <c r="P164" s="13" t="s">
        <v>48</v>
      </c>
    </row>
    <row r="165" spans="5:16" ht="15.6" x14ac:dyDescent="0.3">
      <c r="E165" s="13" t="s">
        <v>46</v>
      </c>
      <c r="G165" s="13" t="s">
        <v>51</v>
      </c>
      <c r="P165" s="13" t="s">
        <v>48</v>
      </c>
    </row>
    <row r="166" spans="5:16" ht="15.6" x14ac:dyDescent="0.3">
      <c r="E166" s="13" t="s">
        <v>55</v>
      </c>
      <c r="G166" s="13" t="s">
        <v>45</v>
      </c>
      <c r="P166" s="13" t="s">
        <v>45</v>
      </c>
    </row>
    <row r="167" spans="5:16" ht="15.6" x14ac:dyDescent="0.3">
      <c r="E167" s="13" t="s">
        <v>49</v>
      </c>
      <c r="G167" s="13" t="s">
        <v>51</v>
      </c>
      <c r="P167" s="13" t="s">
        <v>48</v>
      </c>
    </row>
    <row r="168" spans="5:16" ht="15.6" x14ac:dyDescent="0.3">
      <c r="E168" s="13" t="s">
        <v>45</v>
      </c>
      <c r="G168" s="13" t="s">
        <v>49</v>
      </c>
      <c r="P168" s="13" t="s">
        <v>46</v>
      </c>
    </row>
    <row r="169" spans="5:16" ht="15.6" x14ac:dyDescent="0.3">
      <c r="E169" s="13" t="s">
        <v>55</v>
      </c>
      <c r="G169" s="13" t="s">
        <v>52</v>
      </c>
      <c r="P169" s="13" t="s">
        <v>68</v>
      </c>
    </row>
    <row r="170" spans="5:16" ht="15.6" x14ac:dyDescent="0.3">
      <c r="E170" s="13" t="s">
        <v>73</v>
      </c>
      <c r="G170" s="13" t="s">
        <v>48</v>
      </c>
      <c r="P170" s="13" t="s">
        <v>48</v>
      </c>
    </row>
    <row r="171" spans="5:16" ht="15.6" x14ac:dyDescent="0.3">
      <c r="E171" s="13" t="s">
        <v>46</v>
      </c>
      <c r="G171" s="13" t="s">
        <v>45</v>
      </c>
      <c r="P171" s="13" t="s">
        <v>56</v>
      </c>
    </row>
    <row r="172" spans="5:16" ht="15.6" x14ac:dyDescent="0.3">
      <c r="E172" s="13" t="s">
        <v>46</v>
      </c>
      <c r="G172" s="13" t="s">
        <v>48</v>
      </c>
      <c r="P172" s="13" t="s">
        <v>49</v>
      </c>
    </row>
    <row r="173" spans="5:16" ht="15.6" x14ac:dyDescent="0.3">
      <c r="E173" s="13" t="s">
        <v>48</v>
      </c>
      <c r="G173" s="13" t="s">
        <v>51</v>
      </c>
      <c r="P173" s="13" t="s">
        <v>48</v>
      </c>
    </row>
    <row r="174" spans="5:16" ht="15.6" x14ac:dyDescent="0.3">
      <c r="E174" s="13" t="s">
        <v>48</v>
      </c>
      <c r="G174" s="13" t="s">
        <v>49</v>
      </c>
      <c r="P174" s="13" t="s">
        <v>49</v>
      </c>
    </row>
    <row r="175" spans="5:16" ht="15.6" x14ac:dyDescent="0.3">
      <c r="E175" s="13" t="s">
        <v>70</v>
      </c>
      <c r="G175" s="13" t="s">
        <v>71</v>
      </c>
      <c r="P175" s="13" t="s">
        <v>46</v>
      </c>
    </row>
    <row r="176" spans="5:16" ht="15.6" x14ac:dyDescent="0.3">
      <c r="E176" s="13" t="s">
        <v>47</v>
      </c>
      <c r="G176" s="13" t="s">
        <v>51</v>
      </c>
      <c r="P176" s="13" t="s">
        <v>48</v>
      </c>
    </row>
    <row r="177" spans="5:16" ht="15.6" x14ac:dyDescent="0.3">
      <c r="E177" s="13" t="s">
        <v>48</v>
      </c>
      <c r="G177" s="13" t="s">
        <v>48</v>
      </c>
      <c r="P177" s="13" t="s">
        <v>48</v>
      </c>
    </row>
    <row r="178" spans="5:16" ht="15.6" x14ac:dyDescent="0.3">
      <c r="E178" s="13" t="s">
        <v>45</v>
      </c>
      <c r="G178" s="13" t="s">
        <v>45</v>
      </c>
      <c r="P178" s="13" t="s">
        <v>49</v>
      </c>
    </row>
    <row r="179" spans="5:16" ht="15.6" x14ac:dyDescent="0.3">
      <c r="E179" s="13" t="s">
        <v>69</v>
      </c>
      <c r="G179" s="13" t="s">
        <v>47</v>
      </c>
      <c r="P179" s="13" t="s">
        <v>54</v>
      </c>
    </row>
    <row r="180" spans="5:16" ht="15.6" x14ac:dyDescent="0.3">
      <c r="E180" s="13" t="s">
        <v>76</v>
      </c>
      <c r="G180" s="13" t="s">
        <v>46</v>
      </c>
      <c r="P180" s="13" t="s">
        <v>48</v>
      </c>
    </row>
    <row r="181" spans="5:16" ht="15.6" x14ac:dyDescent="0.3">
      <c r="E181" s="13" t="s">
        <v>49</v>
      </c>
      <c r="G181" s="13" t="s">
        <v>52</v>
      </c>
      <c r="P181" s="13" t="s">
        <v>49</v>
      </c>
    </row>
    <row r="182" spans="5:16" ht="15.6" x14ac:dyDescent="0.3">
      <c r="E182" s="13" t="s">
        <v>48</v>
      </c>
      <c r="G182" s="13" t="s">
        <v>55</v>
      </c>
      <c r="P182" s="13" t="s">
        <v>51</v>
      </c>
    </row>
    <row r="183" spans="5:16" ht="15.6" x14ac:dyDescent="0.3">
      <c r="E183" s="13" t="s">
        <v>55</v>
      </c>
      <c r="G183" s="13" t="s">
        <v>48</v>
      </c>
      <c r="P183" s="13" t="s">
        <v>48</v>
      </c>
    </row>
    <row r="184" spans="5:16" ht="15.6" x14ac:dyDescent="0.3">
      <c r="E184" s="13" t="s">
        <v>63</v>
      </c>
      <c r="G184" s="13" t="s">
        <v>51</v>
      </c>
      <c r="P184" s="13" t="s">
        <v>48</v>
      </c>
    </row>
    <row r="185" spans="5:16" ht="15.6" x14ac:dyDescent="0.3">
      <c r="E185" s="13" t="s">
        <v>46</v>
      </c>
      <c r="G185" s="13" t="s">
        <v>48</v>
      </c>
      <c r="P185" s="13" t="s">
        <v>69</v>
      </c>
    </row>
    <row r="186" spans="5:16" ht="15.6" x14ac:dyDescent="0.3">
      <c r="E186" s="13" t="s">
        <v>48</v>
      </c>
      <c r="G186" s="13" t="s">
        <v>49</v>
      </c>
      <c r="P186" s="13" t="s">
        <v>48</v>
      </c>
    </row>
    <row r="187" spans="5:16" ht="15.6" x14ac:dyDescent="0.3">
      <c r="E187" s="13" t="s">
        <v>52</v>
      </c>
      <c r="G187" s="13" t="s">
        <v>51</v>
      </c>
      <c r="P187" s="13" t="s">
        <v>50</v>
      </c>
    </row>
    <row r="188" spans="5:16" ht="15.6" x14ac:dyDescent="0.3">
      <c r="E188" s="13" t="s">
        <v>46</v>
      </c>
      <c r="G188" s="13" t="s">
        <v>45</v>
      </c>
      <c r="P188" s="13" t="s">
        <v>49</v>
      </c>
    </row>
    <row r="189" spans="5:16" ht="15.6" x14ac:dyDescent="0.3">
      <c r="E189" s="13" t="s">
        <v>55</v>
      </c>
      <c r="G189" s="13" t="s">
        <v>49</v>
      </c>
      <c r="P189" s="13" t="s">
        <v>48</v>
      </c>
    </row>
    <row r="190" spans="5:16" ht="15.6" x14ac:dyDescent="0.3">
      <c r="E190" s="13" t="s">
        <v>46</v>
      </c>
      <c r="G190" s="13" t="s">
        <v>51</v>
      </c>
      <c r="P190" s="13" t="s">
        <v>55</v>
      </c>
    </row>
    <row r="191" spans="5:16" ht="15.6" x14ac:dyDescent="0.3">
      <c r="E191" s="13" t="s">
        <v>49</v>
      </c>
      <c r="G191" s="13" t="s">
        <v>46</v>
      </c>
      <c r="P191" s="13" t="s">
        <v>48</v>
      </c>
    </row>
    <row r="192" spans="5:16" ht="15.6" x14ac:dyDescent="0.3">
      <c r="E192" s="13" t="s">
        <v>46</v>
      </c>
      <c r="G192" s="13" t="s">
        <v>46</v>
      </c>
      <c r="P192" s="13" t="s">
        <v>46</v>
      </c>
    </row>
    <row r="193" spans="5:16" ht="15.6" x14ac:dyDescent="0.3">
      <c r="E193" s="13" t="s">
        <v>49</v>
      </c>
      <c r="G193" s="13" t="s">
        <v>51</v>
      </c>
      <c r="P193" s="13" t="s">
        <v>49</v>
      </c>
    </row>
    <row r="194" spans="5:16" ht="15.6" x14ac:dyDescent="0.3">
      <c r="E194" s="13" t="s">
        <v>55</v>
      </c>
      <c r="G194" s="13" t="s">
        <v>45</v>
      </c>
      <c r="P194" s="13" t="s">
        <v>52</v>
      </c>
    </row>
    <row r="195" spans="5:16" ht="15.6" x14ac:dyDescent="0.3">
      <c r="E195" s="13" t="s">
        <v>46</v>
      </c>
      <c r="G195" s="13" t="s">
        <v>49</v>
      </c>
      <c r="P195" s="13" t="s">
        <v>68</v>
      </c>
    </row>
    <row r="196" spans="5:16" ht="15.6" x14ac:dyDescent="0.3">
      <c r="E196" s="13" t="s">
        <v>46</v>
      </c>
      <c r="G196" s="13" t="s">
        <v>46</v>
      </c>
      <c r="P196" s="13" t="s">
        <v>48</v>
      </c>
    </row>
    <row r="197" spans="5:16" ht="15.6" x14ac:dyDescent="0.3">
      <c r="E197" s="13" t="s">
        <v>51</v>
      </c>
      <c r="G197" s="13" t="s">
        <v>45</v>
      </c>
      <c r="P197" s="13" t="s">
        <v>57</v>
      </c>
    </row>
    <row r="198" spans="5:16" ht="15.6" x14ac:dyDescent="0.3">
      <c r="E198" s="13" t="s">
        <v>48</v>
      </c>
      <c r="G198" s="13" t="s">
        <v>49</v>
      </c>
      <c r="P198" s="13" t="s">
        <v>52</v>
      </c>
    </row>
    <row r="199" spans="5:16" ht="15.6" x14ac:dyDescent="0.3">
      <c r="E199" s="13" t="s">
        <v>51</v>
      </c>
      <c r="G199" s="13" t="s">
        <v>45</v>
      </c>
      <c r="P199" s="13" t="s">
        <v>48</v>
      </c>
    </row>
    <row r="200" spans="5:16" ht="15.6" x14ac:dyDescent="0.3">
      <c r="E200" s="13" t="s">
        <v>55</v>
      </c>
      <c r="G200" s="13" t="s">
        <v>48</v>
      </c>
      <c r="P200" s="13" t="s">
        <v>49</v>
      </c>
    </row>
    <row r="201" spans="5:16" ht="15.6" x14ac:dyDescent="0.3">
      <c r="E201" s="13" t="s">
        <v>48</v>
      </c>
      <c r="G201" s="13" t="s">
        <v>46</v>
      </c>
      <c r="P201" s="13" t="s">
        <v>80</v>
      </c>
    </row>
    <row r="202" spans="5:16" ht="15.6" x14ac:dyDescent="0.3">
      <c r="E202" s="13" t="s">
        <v>46</v>
      </c>
      <c r="G202" s="13" t="s">
        <v>49</v>
      </c>
      <c r="P202" s="13" t="s">
        <v>48</v>
      </c>
    </row>
    <row r="203" spans="5:16" ht="15.6" x14ac:dyDescent="0.3">
      <c r="E203" s="13" t="s">
        <v>46</v>
      </c>
      <c r="G203" s="13" t="s">
        <v>49</v>
      </c>
      <c r="P203" s="13" t="s">
        <v>51</v>
      </c>
    </row>
    <row r="204" spans="5:16" ht="15.6" x14ac:dyDescent="0.3">
      <c r="E204" s="13" t="s">
        <v>80</v>
      </c>
      <c r="G204" s="13" t="s">
        <v>52</v>
      </c>
      <c r="P204" s="13" t="s">
        <v>54</v>
      </c>
    </row>
    <row r="205" spans="5:16" ht="15.6" x14ac:dyDescent="0.3">
      <c r="E205" s="13" t="s">
        <v>51</v>
      </c>
      <c r="G205" s="13" t="s">
        <v>48</v>
      </c>
      <c r="P205" s="13" t="s">
        <v>46</v>
      </c>
    </row>
    <row r="206" spans="5:16" ht="15.6" x14ac:dyDescent="0.3">
      <c r="E206" s="13" t="s">
        <v>48</v>
      </c>
      <c r="G206" s="13" t="s">
        <v>48</v>
      </c>
      <c r="P206" s="13" t="s">
        <v>48</v>
      </c>
    </row>
    <row r="207" spans="5:16" ht="15.6" x14ac:dyDescent="0.3">
      <c r="E207" s="13" t="s">
        <v>46</v>
      </c>
      <c r="G207" s="13" t="s">
        <v>68</v>
      </c>
      <c r="P207" s="13" t="s">
        <v>52</v>
      </c>
    </row>
    <row r="208" spans="5:16" ht="15.6" x14ac:dyDescent="0.3">
      <c r="E208" s="13" t="s">
        <v>55</v>
      </c>
      <c r="G208" s="13" t="s">
        <v>72</v>
      </c>
      <c r="P208" s="13" t="s">
        <v>49</v>
      </c>
    </row>
    <row r="209" spans="5:16" ht="15.6" x14ac:dyDescent="0.3">
      <c r="E209" s="13" t="s">
        <v>46</v>
      </c>
      <c r="G209" s="13" t="s">
        <v>45</v>
      </c>
      <c r="P209" s="13" t="s">
        <v>46</v>
      </c>
    </row>
    <row r="210" spans="5:16" ht="15.6" x14ac:dyDescent="0.3">
      <c r="E210" s="13" t="s">
        <v>48</v>
      </c>
      <c r="G210" s="13" t="s">
        <v>46</v>
      </c>
      <c r="P210" s="13" t="s">
        <v>48</v>
      </c>
    </row>
    <row r="211" spans="5:16" ht="15.6" x14ac:dyDescent="0.3">
      <c r="E211" s="13" t="s">
        <v>81</v>
      </c>
      <c r="G211" s="13" t="s">
        <v>49</v>
      </c>
      <c r="P211" s="13" t="s">
        <v>46</v>
      </c>
    </row>
    <row r="212" spans="5:16" ht="15.6" x14ac:dyDescent="0.3">
      <c r="E212" s="13" t="s">
        <v>45</v>
      </c>
      <c r="G212" s="13" t="s">
        <v>51</v>
      </c>
      <c r="P212" s="13" t="s">
        <v>48</v>
      </c>
    </row>
    <row r="213" spans="5:16" ht="15.6" x14ac:dyDescent="0.3">
      <c r="E213" s="13" t="s">
        <v>58</v>
      </c>
      <c r="G213" s="13" t="s">
        <v>67</v>
      </c>
      <c r="P213" s="13" t="s">
        <v>52</v>
      </c>
    </row>
    <row r="214" spans="5:16" ht="15.6" x14ac:dyDescent="0.3">
      <c r="E214" s="13" t="s">
        <v>46</v>
      </c>
      <c r="G214" s="13" t="s">
        <v>48</v>
      </c>
      <c r="P214" s="13" t="s">
        <v>58</v>
      </c>
    </row>
    <row r="215" spans="5:16" ht="15.6" x14ac:dyDescent="0.3">
      <c r="E215" s="13" t="s">
        <v>55</v>
      </c>
      <c r="G215" s="13" t="s">
        <v>46</v>
      </c>
      <c r="P215" s="13" t="s">
        <v>46</v>
      </c>
    </row>
    <row r="216" spans="5:16" ht="15.6" x14ac:dyDescent="0.3">
      <c r="E216" s="13" t="s">
        <v>49</v>
      </c>
      <c r="G216" s="13" t="s">
        <v>51</v>
      </c>
      <c r="P216" s="13" t="s">
        <v>45</v>
      </c>
    </row>
    <row r="217" spans="5:16" ht="15.6" x14ac:dyDescent="0.3">
      <c r="E217" s="13" t="s">
        <v>45</v>
      </c>
      <c r="G217" s="13" t="s">
        <v>45</v>
      </c>
      <c r="P217" s="13" t="s">
        <v>49</v>
      </c>
    </row>
    <row r="218" spans="5:16" ht="15.6" x14ac:dyDescent="0.3">
      <c r="E218" s="13" t="s">
        <v>49</v>
      </c>
      <c r="G218" s="13" t="s">
        <v>46</v>
      </c>
      <c r="P218" s="13" t="s">
        <v>80</v>
      </c>
    </row>
    <row r="219" spans="5:16" ht="15.6" x14ac:dyDescent="0.3">
      <c r="E219" s="13" t="s">
        <v>55</v>
      </c>
      <c r="G219" s="13" t="s">
        <v>73</v>
      </c>
      <c r="P219" s="13" t="s">
        <v>48</v>
      </c>
    </row>
    <row r="220" spans="5:16" ht="15.6" x14ac:dyDescent="0.3">
      <c r="E220" s="13" t="s">
        <v>51</v>
      </c>
      <c r="G220" s="13" t="s">
        <v>48</v>
      </c>
      <c r="P220" s="13" t="s">
        <v>51</v>
      </c>
    </row>
    <row r="221" spans="5:16" ht="15.6" x14ac:dyDescent="0.3">
      <c r="E221" s="13" t="s">
        <v>48</v>
      </c>
      <c r="G221" s="13" t="s">
        <v>46</v>
      </c>
      <c r="P221" s="13" t="s">
        <v>51</v>
      </c>
    </row>
    <row r="222" spans="5:16" ht="15.6" x14ac:dyDescent="0.3">
      <c r="E222" s="13" t="s">
        <v>46</v>
      </c>
      <c r="G222" s="13" t="s">
        <v>68</v>
      </c>
      <c r="P222" s="13" t="s">
        <v>54</v>
      </c>
    </row>
    <row r="223" spans="5:16" ht="15.6" x14ac:dyDescent="0.3">
      <c r="E223" s="13" t="s">
        <v>51</v>
      </c>
      <c r="G223" s="13" t="s">
        <v>45</v>
      </c>
      <c r="P223" s="13" t="s">
        <v>48</v>
      </c>
    </row>
    <row r="224" spans="5:16" ht="15.6" x14ac:dyDescent="0.3">
      <c r="E224" s="13" t="s">
        <v>73</v>
      </c>
      <c r="G224" s="13" t="s">
        <v>49</v>
      </c>
      <c r="P224" s="13" t="s">
        <v>73</v>
      </c>
    </row>
    <row r="225" spans="5:16" ht="15.6" x14ac:dyDescent="0.3">
      <c r="E225" s="13" t="s">
        <v>51</v>
      </c>
      <c r="G225" s="13" t="s">
        <v>46</v>
      </c>
      <c r="P225" s="13" t="s">
        <v>48</v>
      </c>
    </row>
    <row r="226" spans="5:16" ht="15.6" x14ac:dyDescent="0.3">
      <c r="E226" s="13" t="s">
        <v>45</v>
      </c>
      <c r="G226" s="13" t="s">
        <v>49</v>
      </c>
      <c r="P226" s="13" t="s">
        <v>49</v>
      </c>
    </row>
    <row r="227" spans="5:16" ht="15.6" x14ac:dyDescent="0.3">
      <c r="E227" s="13" t="s">
        <v>74</v>
      </c>
      <c r="G227" s="13" t="s">
        <v>50</v>
      </c>
      <c r="P227" s="13" t="s">
        <v>48</v>
      </c>
    </row>
    <row r="228" spans="5:16" ht="15.6" x14ac:dyDescent="0.3">
      <c r="E228" s="13" t="s">
        <v>45</v>
      </c>
      <c r="G228" s="13" t="s">
        <v>48</v>
      </c>
      <c r="P228" s="13" t="s">
        <v>47</v>
      </c>
    </row>
    <row r="229" spans="5:16" ht="15.6" x14ac:dyDescent="0.3">
      <c r="E229" s="13" t="s">
        <v>45</v>
      </c>
      <c r="G229" s="13" t="s">
        <v>45</v>
      </c>
      <c r="P229" s="13" t="s">
        <v>48</v>
      </c>
    </row>
    <row r="230" spans="5:16" ht="15.6" x14ac:dyDescent="0.3">
      <c r="E230" s="13" t="s">
        <v>45</v>
      </c>
      <c r="G230" s="13" t="s">
        <v>46</v>
      </c>
      <c r="P230" s="13" t="s">
        <v>48</v>
      </c>
    </row>
    <row r="231" spans="5:16" ht="15.6" x14ac:dyDescent="0.3">
      <c r="E231" s="13" t="s">
        <v>48</v>
      </c>
      <c r="G231" s="13" t="s">
        <v>48</v>
      </c>
      <c r="P231" s="13" t="s">
        <v>48</v>
      </c>
    </row>
    <row r="232" spans="5:16" ht="15.6" x14ac:dyDescent="0.3">
      <c r="G232" s="13" t="s">
        <v>49</v>
      </c>
      <c r="P232" s="13" t="s">
        <v>52</v>
      </c>
    </row>
    <row r="233" spans="5:16" ht="15.6" x14ac:dyDescent="0.3">
      <c r="G233" s="13" t="s">
        <v>45</v>
      </c>
      <c r="P233" s="13" t="s">
        <v>52</v>
      </c>
    </row>
    <row r="234" spans="5:16" ht="15.6" x14ac:dyDescent="0.3">
      <c r="G234" s="13" t="s">
        <v>46</v>
      </c>
      <c r="P234" s="13" t="s">
        <v>68</v>
      </c>
    </row>
    <row r="235" spans="5:16" ht="15.6" x14ac:dyDescent="0.3">
      <c r="G235" s="13" t="s">
        <v>51</v>
      </c>
      <c r="P235" s="13" t="s">
        <v>51</v>
      </c>
    </row>
    <row r="236" spans="5:16" ht="15.6" x14ac:dyDescent="0.3">
      <c r="G236" s="13" t="s">
        <v>58</v>
      </c>
      <c r="P236" s="13" t="s">
        <v>48</v>
      </c>
    </row>
    <row r="237" spans="5:16" ht="15.6" x14ac:dyDescent="0.3">
      <c r="G237" s="13" t="s">
        <v>46</v>
      </c>
      <c r="P237" s="13" t="s">
        <v>46</v>
      </c>
    </row>
    <row r="238" spans="5:16" ht="15.6" x14ac:dyDescent="0.3">
      <c r="G238" s="13" t="s">
        <v>45</v>
      </c>
      <c r="P238" s="13" t="s">
        <v>48</v>
      </c>
    </row>
    <row r="239" spans="5:16" ht="15.6" x14ac:dyDescent="0.3">
      <c r="G239" s="13" t="s">
        <v>48</v>
      </c>
      <c r="P239" s="13" t="s">
        <v>73</v>
      </c>
    </row>
    <row r="240" spans="5:16" ht="15.6" x14ac:dyDescent="0.3">
      <c r="P240" s="13" t="s">
        <v>48</v>
      </c>
    </row>
    <row r="241" spans="16:16" ht="15.6" x14ac:dyDescent="0.3">
      <c r="P241" s="13" t="s">
        <v>46</v>
      </c>
    </row>
    <row r="242" spans="16:16" ht="15.6" x14ac:dyDescent="0.3">
      <c r="P242" s="13" t="s">
        <v>45</v>
      </c>
    </row>
    <row r="243" spans="16:16" ht="15.6" x14ac:dyDescent="0.3">
      <c r="P243" s="13" t="s">
        <v>47</v>
      </c>
    </row>
    <row r="244" spans="16:16" ht="15.6" x14ac:dyDescent="0.3">
      <c r="P244" s="13" t="s">
        <v>70</v>
      </c>
    </row>
    <row r="245" spans="16:16" ht="15.6" x14ac:dyDescent="0.3">
      <c r="P245" s="13" t="s">
        <v>45</v>
      </c>
    </row>
    <row r="246" spans="16:16" ht="15.6" x14ac:dyDescent="0.3">
      <c r="P246" s="13" t="s">
        <v>59</v>
      </c>
    </row>
    <row r="247" spans="16:16" ht="15.6" x14ac:dyDescent="0.3">
      <c r="P247" s="13" t="s">
        <v>58</v>
      </c>
    </row>
    <row r="248" spans="16:16" ht="15.6" x14ac:dyDescent="0.3">
      <c r="P248" s="13" t="s">
        <v>51</v>
      </c>
    </row>
    <row r="249" spans="16:16" ht="15.6" x14ac:dyDescent="0.3">
      <c r="P249" s="13" t="s">
        <v>73</v>
      </c>
    </row>
    <row r="250" spans="16:16" ht="15.6" x14ac:dyDescent="0.3">
      <c r="P250" s="13" t="s">
        <v>49</v>
      </c>
    </row>
    <row r="251" spans="16:16" ht="15.6" x14ac:dyDescent="0.3">
      <c r="P251" s="13" t="s">
        <v>73</v>
      </c>
    </row>
    <row r="252" spans="16:16" ht="15.6" x14ac:dyDescent="0.3">
      <c r="P252" s="13" t="s">
        <v>51</v>
      </c>
    </row>
    <row r="253" spans="16:16" ht="15.6" x14ac:dyDescent="0.3">
      <c r="P253" s="13" t="s">
        <v>45</v>
      </c>
    </row>
    <row r="254" spans="16:16" ht="15.6" x14ac:dyDescent="0.3">
      <c r="P254" s="13" t="s">
        <v>48</v>
      </c>
    </row>
    <row r="255" spans="16:16" ht="15.6" x14ac:dyDescent="0.3">
      <c r="P255" s="13" t="s">
        <v>58</v>
      </c>
    </row>
    <row r="256" spans="16:16" ht="15.6" x14ac:dyDescent="0.3">
      <c r="P256" s="13" t="s">
        <v>70</v>
      </c>
    </row>
    <row r="257" spans="16:16" ht="15.6" x14ac:dyDescent="0.3">
      <c r="P257" s="13" t="s">
        <v>48</v>
      </c>
    </row>
    <row r="258" spans="16:16" ht="15.6" x14ac:dyDescent="0.3">
      <c r="P258" s="13" t="s">
        <v>51</v>
      </c>
    </row>
    <row r="259" spans="16:16" ht="15.6" x14ac:dyDescent="0.3">
      <c r="P259" s="13" t="s">
        <v>48</v>
      </c>
    </row>
    <row r="260" spans="16:16" ht="15.6" x14ac:dyDescent="0.3">
      <c r="P260" s="13" t="s">
        <v>68</v>
      </c>
    </row>
    <row r="261" spans="16:16" ht="15.6" x14ac:dyDescent="0.3">
      <c r="P261" s="13" t="s">
        <v>52</v>
      </c>
    </row>
    <row r="262" spans="16:16" ht="15.6" x14ac:dyDescent="0.3">
      <c r="P262" s="13" t="s">
        <v>55</v>
      </c>
    </row>
    <row r="263" spans="16:16" ht="15.6" x14ac:dyDescent="0.3">
      <c r="P263" s="13" t="s">
        <v>51</v>
      </c>
    </row>
    <row r="264" spans="16:16" ht="15.6" x14ac:dyDescent="0.3">
      <c r="P264" s="13" t="s">
        <v>56</v>
      </c>
    </row>
    <row r="265" spans="16:16" ht="15.6" x14ac:dyDescent="0.3">
      <c r="P265" s="13" t="s">
        <v>48</v>
      </c>
    </row>
    <row r="266" spans="16:16" ht="15.6" x14ac:dyDescent="0.3">
      <c r="P266" s="13" t="s">
        <v>49</v>
      </c>
    </row>
    <row r="267" spans="16:16" ht="15.6" x14ac:dyDescent="0.3">
      <c r="P267" s="13" t="s">
        <v>58</v>
      </c>
    </row>
    <row r="268" spans="16:16" ht="15.6" x14ac:dyDescent="0.3">
      <c r="P268" s="13" t="s">
        <v>54</v>
      </c>
    </row>
    <row r="269" spans="16:16" ht="15.6" x14ac:dyDescent="0.3">
      <c r="P269" s="13" t="s">
        <v>51</v>
      </c>
    </row>
    <row r="270" spans="16:16" ht="15.6" x14ac:dyDescent="0.3">
      <c r="P270" s="13" t="s">
        <v>52</v>
      </c>
    </row>
    <row r="271" spans="16:16" ht="15.6" x14ac:dyDescent="0.3">
      <c r="P271" s="13" t="s">
        <v>48</v>
      </c>
    </row>
    <row r="272" spans="16:16" ht="15.6" x14ac:dyDescent="0.3">
      <c r="P272" s="13" t="s">
        <v>58</v>
      </c>
    </row>
    <row r="273" spans="16:16" ht="15.6" x14ac:dyDescent="0.3">
      <c r="P273" s="13" t="s">
        <v>52</v>
      </c>
    </row>
    <row r="274" spans="16:16" ht="15.6" x14ac:dyDescent="0.3">
      <c r="P274" s="13" t="s">
        <v>51</v>
      </c>
    </row>
    <row r="275" spans="16:16" ht="15.6" x14ac:dyDescent="0.3">
      <c r="P275" s="13" t="s">
        <v>58</v>
      </c>
    </row>
  </sheetData>
  <mergeCells count="10">
    <mergeCell ref="P5:Q5"/>
    <mergeCell ref="R5:S5"/>
    <mergeCell ref="T5:U5"/>
    <mergeCell ref="B5:C5"/>
    <mergeCell ref="D5:E5"/>
    <mergeCell ref="F5:G5"/>
    <mergeCell ref="H5:I5"/>
    <mergeCell ref="J5:K5"/>
    <mergeCell ref="L5:M5"/>
    <mergeCell ref="N5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COURSES BY FOCUS</vt:lpstr>
      <vt:lpstr>Sheet1</vt:lpstr>
      <vt:lpstr>EXPLICIT VS IMPLICIT</vt:lpstr>
      <vt:lpstr>ACADEMIC VS PROFESSIONAL COM</vt:lpstr>
      <vt:lpstr>CDF TERMS USED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Akif ÇAL</dc:creator>
  <cp:lastModifiedBy>Akif Cal</cp:lastModifiedBy>
  <dcterms:created xsi:type="dcterms:W3CDTF">2015-06-05T18:17:20Z</dcterms:created>
  <dcterms:modified xsi:type="dcterms:W3CDTF">2025-06-15T13:34:35Z</dcterms:modified>
</cp:coreProperties>
</file>