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vscht-my.sharepoint.com/personal/hokroval_vscht_cz/Documents/GACR2023/Papers/Fe-CA_S-nZVI PDS - BPs/Data/"/>
    </mc:Choice>
  </mc:AlternateContent>
  <xr:revisionPtr revIDLastSave="391" documentId="8_{6741A8FD-55C1-459D-A61E-74285D47BC92}" xr6:coauthVersionLast="47" xr6:coauthVersionMax="47" xr10:uidLastSave="{3CE98A2C-38E1-460F-9BC2-6B6417ED0E7C}"/>
  <bookViews>
    <workbookView xWindow="-120" yWindow="-120" windowWidth="29040" windowHeight="15720" tabRatio="673" firstSheet="1" activeTab="2" xr2:uid="{753E6D12-1C8E-483B-9D96-E977E7BA2BA9}"/>
  </bookViews>
  <sheets>
    <sheet name="controls" sheetId="40" r:id="rId1"/>
    <sheet name="nZVI only" sheetId="67" r:id="rId2"/>
    <sheet name="I. (60_1)_(10_1)" sheetId="59" r:id="rId3"/>
    <sheet name="II. (60_1)_(5_1)" sheetId="61" r:id="rId4"/>
    <sheet name="III. (60_1)_(20_1)" sheetId="60" r:id="rId5"/>
    <sheet name="IV. 1mM Cl-" sheetId="49" r:id="rId6"/>
    <sheet name="V. 1mM HCO3-" sheetId="50" r:id="rId7"/>
    <sheet name="VI. 1mM NO3-" sheetId="51" r:id="rId8"/>
    <sheet name="VII. 1mM NO2-" sheetId="52" r:id="rId9"/>
    <sheet name="VIII. 0.01mM NO2-" sheetId="53" r:id="rId10"/>
    <sheet name="IX. 3mgL(-1) HA" sheetId="54" r:id="rId11"/>
    <sheet name="X. all anions" sheetId="55" r:id="rId12"/>
    <sheet name="XI. breakthrough" sheetId="58" r:id="rId13"/>
    <sheet name="XII. breakthrough CA" sheetId="63" r:id="rId14"/>
    <sheet name="XIII. TW" sheetId="56" r:id="rId15"/>
    <sheet name="XIV. WW" sheetId="57" r:id="rId16"/>
    <sheet name="XV. BPs mix" sheetId="47" r:id="rId17"/>
    <sheet name="XVI. (60_1)_(10_1)_(1_1.5)" sheetId="64" r:id="rId18"/>
    <sheet name="XVII. (60_1)_(10_1)_(1_1)" sheetId="66" r:id="rId19"/>
    <sheet name="XVIII. (60_1)_(10_1)_(2.5_1)" sheetId="65" r:id="rId20"/>
    <sheet name="PROBES I" sheetId="69" r:id="rId21"/>
    <sheet name="PROBES II" sheetId="71" r:id="rId22"/>
    <sheet name="XRD analysis prep" sheetId="70" r:id="rId2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8" i="59" l="1"/>
  <c r="M58" i="59"/>
  <c r="O58" i="59" s="1"/>
  <c r="P58" i="59" s="1"/>
  <c r="N57" i="59"/>
  <c r="M57" i="59"/>
  <c r="N56" i="59"/>
  <c r="M56" i="59"/>
  <c r="N55" i="59"/>
  <c r="M55" i="59"/>
  <c r="O56" i="59" s="1"/>
  <c r="P56" i="59" s="1"/>
  <c r="O55" i="59" l="1"/>
  <c r="P55" i="59" s="1"/>
  <c r="O57" i="59"/>
  <c r="P57" i="59" s="1"/>
  <c r="N58" i="58"/>
  <c r="M58" i="58"/>
  <c r="O57" i="58"/>
  <c r="N57" i="58"/>
  <c r="M57" i="58"/>
  <c r="N56" i="58"/>
  <c r="M56" i="58"/>
  <c r="N55" i="58"/>
  <c r="M55" i="58"/>
  <c r="O55" i="57"/>
  <c r="N58" i="57"/>
  <c r="M58" i="57"/>
  <c r="O58" i="57" s="1"/>
  <c r="P58" i="57" s="1"/>
  <c r="N57" i="57"/>
  <c r="M57" i="57"/>
  <c r="O57" i="57" s="1"/>
  <c r="P57" i="57" s="1"/>
  <c r="N56" i="57"/>
  <c r="M56" i="57"/>
  <c r="O56" i="57" s="1"/>
  <c r="P55" i="57"/>
  <c r="N55" i="57"/>
  <c r="M55" i="57"/>
  <c r="P57" i="56"/>
  <c r="P56" i="56"/>
  <c r="P55" i="56"/>
  <c r="P58" i="56"/>
  <c r="N56" i="56"/>
  <c r="N55" i="56"/>
  <c r="O56" i="56"/>
  <c r="O57" i="56"/>
  <c r="O58" i="56"/>
  <c r="O55" i="56"/>
  <c r="N58" i="56"/>
  <c r="M58" i="56"/>
  <c r="N57" i="56"/>
  <c r="M57" i="56"/>
  <c r="M56" i="56"/>
  <c r="M55" i="56"/>
  <c r="O58" i="58" l="1"/>
  <c r="O56" i="58"/>
  <c r="P56" i="58" s="1"/>
  <c r="P57" i="58"/>
  <c r="O55" i="58"/>
  <c r="P55" i="58" s="1"/>
  <c r="P56" i="57"/>
  <c r="C28" i="54" l="1"/>
  <c r="C30" i="54" s="1"/>
  <c r="C27" i="54"/>
  <c r="C55" i="63"/>
  <c r="C52" i="63"/>
  <c r="C50" i="63"/>
  <c r="C49" i="63"/>
  <c r="C46" i="63"/>
  <c r="C43" i="63"/>
  <c r="C40" i="63"/>
  <c r="C38" i="63"/>
  <c r="C35" i="63"/>
  <c r="C33" i="63"/>
  <c r="C24" i="63"/>
  <c r="C22" i="63"/>
  <c r="C13" i="63"/>
  <c r="C16" i="63" s="1"/>
  <c r="C55" i="58"/>
  <c r="C50" i="58"/>
  <c r="C52" i="58" s="1"/>
  <c r="C49" i="58"/>
  <c r="C46" i="58"/>
  <c r="C43" i="58"/>
  <c r="C40" i="58"/>
  <c r="C38" i="58"/>
  <c r="C35" i="58"/>
  <c r="C33" i="58"/>
  <c r="C24" i="58"/>
  <c r="C22" i="58"/>
  <c r="C16" i="58"/>
  <c r="C20" i="58" s="1"/>
  <c r="C19" i="58" s="1"/>
  <c r="C17" i="58" s="1"/>
  <c r="C11" i="58" s="1"/>
  <c r="C13" i="58"/>
  <c r="C50" i="55"/>
  <c r="C55" i="55"/>
  <c r="C52" i="55"/>
  <c r="C49" i="55"/>
  <c r="C20" i="63" l="1"/>
  <c r="C19" i="63" s="1"/>
  <c r="C17" i="63" s="1"/>
  <c r="C11" i="63" s="1"/>
  <c r="C15" i="63"/>
  <c r="C15" i="58"/>
  <c r="AF59" i="71" l="1"/>
  <c r="M40" i="69"/>
  <c r="U12" i="67"/>
  <c r="U6" i="67"/>
  <c r="O46" i="71"/>
  <c r="P46" i="71" s="1"/>
  <c r="I49" i="71"/>
  <c r="G59" i="71"/>
  <c r="G60" i="71" s="1"/>
  <c r="G54" i="71"/>
  <c r="G56" i="71" s="1"/>
  <c r="Q46" i="71" l="1"/>
  <c r="AF60" i="71"/>
  <c r="O59" i="71" l="1"/>
  <c r="P59" i="71" s="1"/>
  <c r="Q59" i="71" s="1"/>
  <c r="O60" i="71"/>
  <c r="P60" i="71" s="1"/>
  <c r="Q60" i="71" s="1"/>
  <c r="O58" i="71"/>
  <c r="P58" i="71" s="1"/>
  <c r="Q58" i="71" s="1"/>
  <c r="O57" i="71"/>
  <c r="P57" i="71" s="1"/>
  <c r="Q57" i="71" s="1"/>
  <c r="O56" i="71"/>
  <c r="P56" i="71" s="1"/>
  <c r="Q56" i="71" s="1"/>
  <c r="O55" i="71"/>
  <c r="P55" i="71" s="1"/>
  <c r="Q55" i="71" s="1"/>
  <c r="Q50" i="71"/>
  <c r="O47" i="71"/>
  <c r="P47" i="71" s="1"/>
  <c r="Q47" i="71" s="1"/>
  <c r="O48" i="71"/>
  <c r="P48" i="71" s="1"/>
  <c r="Q48" i="71" s="1"/>
  <c r="O49" i="71"/>
  <c r="P49" i="71" s="1"/>
  <c r="Q49" i="71" s="1"/>
  <c r="O50" i="71"/>
  <c r="P50" i="71" s="1"/>
  <c r="O51" i="71"/>
  <c r="P51" i="71" l="1"/>
  <c r="Q51" i="71" s="1"/>
  <c r="C54" i="71"/>
  <c r="C56" i="71" s="1"/>
  <c r="C59" i="71"/>
  <c r="G50" i="71"/>
  <c r="C50" i="71"/>
  <c r="L43" i="71"/>
  <c r="M43" i="71" s="1"/>
  <c r="C38" i="71"/>
  <c r="C40" i="71" s="1"/>
  <c r="C24" i="71" s="1"/>
  <c r="M34" i="71"/>
  <c r="C34" i="71"/>
  <c r="C22" i="71" s="1"/>
  <c r="M33" i="71"/>
  <c r="M40" i="71" s="1"/>
  <c r="N30" i="71"/>
  <c r="M30" i="71"/>
  <c r="J30" i="71"/>
  <c r="N29" i="71"/>
  <c r="M29" i="71"/>
  <c r="J29" i="71"/>
  <c r="N28" i="71"/>
  <c r="M28" i="71"/>
  <c r="J28" i="71"/>
  <c r="N27" i="71"/>
  <c r="M27" i="71"/>
  <c r="J27" i="71"/>
  <c r="N26" i="71"/>
  <c r="M26" i="71"/>
  <c r="J26" i="71"/>
  <c r="N25" i="71"/>
  <c r="M25" i="71"/>
  <c r="J25" i="71"/>
  <c r="N24" i="71"/>
  <c r="M24" i="71"/>
  <c r="N23" i="71"/>
  <c r="M23" i="71"/>
  <c r="N22" i="71"/>
  <c r="M22" i="71"/>
  <c r="N16" i="71"/>
  <c r="M16" i="71"/>
  <c r="J16" i="71"/>
  <c r="N15" i="71"/>
  <c r="M15" i="71"/>
  <c r="J15" i="71"/>
  <c r="N14" i="71"/>
  <c r="M14" i="71"/>
  <c r="J14" i="71"/>
  <c r="N13" i="71"/>
  <c r="M13" i="71"/>
  <c r="J13" i="71"/>
  <c r="C13" i="71"/>
  <c r="C16" i="71" s="1"/>
  <c r="C15" i="71" s="1"/>
  <c r="G11" i="71" s="1"/>
  <c r="N12" i="71"/>
  <c r="M12" i="71"/>
  <c r="J12" i="71"/>
  <c r="N11" i="71"/>
  <c r="M11" i="71"/>
  <c r="J11" i="71"/>
  <c r="N10" i="71"/>
  <c r="M10" i="71"/>
  <c r="N9" i="71"/>
  <c r="M9" i="71"/>
  <c r="N8" i="71"/>
  <c r="M8" i="71"/>
  <c r="O13" i="71" l="1"/>
  <c r="P13" i="71" s="1"/>
  <c r="O26" i="71"/>
  <c r="P26" i="71" s="1"/>
  <c r="O28" i="71"/>
  <c r="P28" i="71" s="1"/>
  <c r="O27" i="71"/>
  <c r="P27" i="71" s="1"/>
  <c r="O29" i="71"/>
  <c r="P29" i="71" s="1"/>
  <c r="O14" i="71"/>
  <c r="P14" i="71" s="1"/>
  <c r="C60" i="71"/>
  <c r="O24" i="71"/>
  <c r="P24" i="71" s="1"/>
  <c r="O10" i="71"/>
  <c r="P10" i="71" s="1"/>
  <c r="O12" i="71"/>
  <c r="P12" i="71" s="1"/>
  <c r="O22" i="71"/>
  <c r="P22" i="71" s="1"/>
  <c r="O30" i="71"/>
  <c r="P30" i="71" s="1"/>
  <c r="O25" i="71"/>
  <c r="P25" i="71" s="1"/>
  <c r="O9" i="71"/>
  <c r="P9" i="71" s="1"/>
  <c r="O11" i="71"/>
  <c r="P11" i="71" s="1"/>
  <c r="O15" i="71"/>
  <c r="P15" i="71" s="1"/>
  <c r="O8" i="71"/>
  <c r="P8" i="71" s="1"/>
  <c r="O16" i="71"/>
  <c r="P16" i="71" s="1"/>
  <c r="O23" i="71"/>
  <c r="P23" i="71" s="1"/>
  <c r="N43" i="71"/>
  <c r="M41" i="71" s="1"/>
  <c r="C20" i="71"/>
  <c r="C19" i="71" s="1"/>
  <c r="C17" i="71" s="1"/>
  <c r="C25" i="71" s="1"/>
  <c r="C17" i="59" l="1"/>
  <c r="C19" i="59"/>
  <c r="C20" i="59"/>
  <c r="C16" i="70"/>
  <c r="G11" i="70"/>
  <c r="C20" i="70"/>
  <c r="L17" i="70"/>
  <c r="P18" i="70"/>
  <c r="L46" i="70" l="1"/>
  <c r="L48" i="70"/>
  <c r="P7" i="70"/>
  <c r="P9" i="70" s="1"/>
  <c r="P10" i="70" s="1"/>
  <c r="L7" i="70"/>
  <c r="P5" i="70"/>
  <c r="L38" i="70"/>
  <c r="L37" i="70"/>
  <c r="L36" i="70" s="1"/>
  <c r="L34" i="70" s="1"/>
  <c r="L28" i="70" s="1"/>
  <c r="L33" i="70"/>
  <c r="L32" i="70"/>
  <c r="P28" i="70" s="1"/>
  <c r="L30" i="70"/>
  <c r="L10" i="70"/>
  <c r="L9" i="70"/>
  <c r="C19" i="70"/>
  <c r="C17" i="70"/>
  <c r="G5" i="70"/>
  <c r="L5" i="70"/>
  <c r="C13" i="70" l="1"/>
  <c r="O59" i="67"/>
  <c r="O60" i="67"/>
  <c r="O58" i="67"/>
  <c r="K59" i="67"/>
  <c r="L59" i="67"/>
  <c r="K60" i="67"/>
  <c r="L60" i="67"/>
  <c r="L58" i="67"/>
  <c r="K58" i="67"/>
  <c r="P33" i="67"/>
  <c r="P34" i="67"/>
  <c r="P32" i="67"/>
  <c r="O32" i="67"/>
  <c r="N33" i="67"/>
  <c r="M32" i="67"/>
  <c r="L33" i="67"/>
  <c r="L34" i="67"/>
  <c r="L32" i="67"/>
  <c r="K33" i="67"/>
  <c r="K34" i="67"/>
  <c r="K32" i="67"/>
  <c r="U34" i="67"/>
  <c r="U33" i="67"/>
  <c r="U32" i="67"/>
  <c r="T33" i="67"/>
  <c r="T32" i="67"/>
  <c r="T34" i="67"/>
  <c r="T40" i="67"/>
  <c r="T39" i="67"/>
  <c r="T38" i="67"/>
  <c r="U38" i="67" s="1"/>
  <c r="T66" i="67"/>
  <c r="T65" i="67"/>
  <c r="T64" i="67"/>
  <c r="U66" i="67" s="1"/>
  <c r="T60" i="67"/>
  <c r="T58" i="67"/>
  <c r="T59" i="67"/>
  <c r="U18" i="67"/>
  <c r="N78" i="67"/>
  <c r="O78" i="67" s="1"/>
  <c r="M78" i="67"/>
  <c r="N77" i="67"/>
  <c r="O77" i="67" s="1"/>
  <c r="M77" i="67"/>
  <c r="N76" i="67"/>
  <c r="O76" i="67" s="1"/>
  <c r="M76" i="67"/>
  <c r="N72" i="67"/>
  <c r="M72" i="67"/>
  <c r="N71" i="67"/>
  <c r="M71" i="67"/>
  <c r="N70" i="67"/>
  <c r="M70" i="67"/>
  <c r="N66" i="67"/>
  <c r="M66" i="67"/>
  <c r="N65" i="67"/>
  <c r="M65" i="67"/>
  <c r="C65" i="67"/>
  <c r="C68" i="67" s="1"/>
  <c r="N64" i="67"/>
  <c r="M64" i="67"/>
  <c r="N52" i="67"/>
  <c r="O52" i="67" s="1"/>
  <c r="M52" i="67"/>
  <c r="N51" i="67"/>
  <c r="O51" i="67" s="1"/>
  <c r="M51" i="67"/>
  <c r="N50" i="67"/>
  <c r="O50" i="67" s="1"/>
  <c r="M50" i="67"/>
  <c r="N46" i="67"/>
  <c r="M46" i="67"/>
  <c r="N45" i="67"/>
  <c r="M45" i="67"/>
  <c r="N44" i="67"/>
  <c r="M44" i="67"/>
  <c r="N40" i="67"/>
  <c r="M40" i="67"/>
  <c r="N39" i="67"/>
  <c r="M39" i="67"/>
  <c r="C39" i="67"/>
  <c r="C42" i="67" s="1"/>
  <c r="N38" i="67"/>
  <c r="M38" i="67"/>
  <c r="L8" i="67"/>
  <c r="K8" i="67"/>
  <c r="M6" i="67"/>
  <c r="M7" i="67"/>
  <c r="M8" i="67"/>
  <c r="O12" i="67"/>
  <c r="C15" i="70" l="1"/>
  <c r="M34" i="67"/>
  <c r="U40" i="67"/>
  <c r="U64" i="67"/>
  <c r="U39" i="67"/>
  <c r="U65" i="67"/>
  <c r="U60" i="67"/>
  <c r="U58" i="67"/>
  <c r="U59" i="67"/>
  <c r="N34" i="67"/>
  <c r="N60" i="67"/>
  <c r="N32" i="67"/>
  <c r="N58" i="67"/>
  <c r="N59" i="67"/>
  <c r="M60" i="67"/>
  <c r="C72" i="67"/>
  <c r="C71" i="67" s="1"/>
  <c r="C69" i="67" s="1"/>
  <c r="C63" i="67" s="1"/>
  <c r="C67" i="67"/>
  <c r="G63" i="67" s="1"/>
  <c r="M59" i="67"/>
  <c r="M58" i="67"/>
  <c r="C46" i="67"/>
  <c r="C45" i="67" s="1"/>
  <c r="C43" i="67" s="1"/>
  <c r="C37" i="67" s="1"/>
  <c r="C41" i="67"/>
  <c r="G37" i="67" s="1"/>
  <c r="M33" i="67"/>
  <c r="O33" i="67" l="1"/>
  <c r="O34" i="67"/>
  <c r="C11" i="70" l="1"/>
  <c r="C13" i="67"/>
  <c r="C16" i="67" s="1"/>
  <c r="C17" i="61"/>
  <c r="C15" i="67" l="1"/>
  <c r="G11" i="67" s="1"/>
  <c r="C20" i="67"/>
  <c r="C19" i="67" s="1"/>
  <c r="C17" i="67" s="1"/>
  <c r="C11" i="67" s="1"/>
  <c r="L43" i="69" l="1"/>
  <c r="M43" i="69" s="1"/>
  <c r="M34" i="69"/>
  <c r="M33" i="69"/>
  <c r="N22" i="69"/>
  <c r="C19" i="47"/>
  <c r="C21" i="47"/>
  <c r="C22" i="47"/>
  <c r="C38" i="69"/>
  <c r="C40" i="69" s="1"/>
  <c r="C24" i="69" s="1"/>
  <c r="C34" i="69"/>
  <c r="C22" i="69" s="1"/>
  <c r="N30" i="69"/>
  <c r="M30" i="69"/>
  <c r="O30" i="69" s="1"/>
  <c r="P30" i="69" s="1"/>
  <c r="J30" i="69"/>
  <c r="N29" i="69"/>
  <c r="M29" i="69"/>
  <c r="J29" i="69"/>
  <c r="N28" i="69"/>
  <c r="M28" i="69"/>
  <c r="O28" i="69" s="1"/>
  <c r="P28" i="69" s="1"/>
  <c r="J28" i="69"/>
  <c r="N27" i="69"/>
  <c r="M27" i="69"/>
  <c r="J27" i="69"/>
  <c r="N26" i="69"/>
  <c r="M26" i="69"/>
  <c r="O26" i="69" s="1"/>
  <c r="P26" i="69" s="1"/>
  <c r="J26" i="69"/>
  <c r="N25" i="69"/>
  <c r="M25" i="69"/>
  <c r="J25" i="69"/>
  <c r="N24" i="69"/>
  <c r="M24" i="69"/>
  <c r="O24" i="69" s="1"/>
  <c r="P24" i="69" s="1"/>
  <c r="N23" i="69"/>
  <c r="M23" i="69"/>
  <c r="O23" i="69" s="1"/>
  <c r="P23" i="69" s="1"/>
  <c r="M22" i="69"/>
  <c r="N16" i="69"/>
  <c r="M16" i="69"/>
  <c r="J16" i="69"/>
  <c r="N15" i="69"/>
  <c r="M15" i="69"/>
  <c r="O15" i="69" s="1"/>
  <c r="P15" i="69" s="1"/>
  <c r="J15" i="69"/>
  <c r="N14" i="69"/>
  <c r="M14" i="69"/>
  <c r="J14" i="69"/>
  <c r="N13" i="69"/>
  <c r="M13" i="69"/>
  <c r="O13" i="69" s="1"/>
  <c r="P13" i="69" s="1"/>
  <c r="J13" i="69"/>
  <c r="C13" i="69"/>
  <c r="C16" i="69" s="1"/>
  <c r="C20" i="69" s="1"/>
  <c r="C19" i="69" s="1"/>
  <c r="C17" i="69" s="1"/>
  <c r="N12" i="69"/>
  <c r="M12" i="69"/>
  <c r="J12" i="69"/>
  <c r="N11" i="69"/>
  <c r="M11" i="69"/>
  <c r="J11" i="69"/>
  <c r="N10" i="69"/>
  <c r="M10" i="69"/>
  <c r="N9" i="69"/>
  <c r="M9" i="69"/>
  <c r="N8" i="69"/>
  <c r="M8" i="69"/>
  <c r="O8" i="69" s="1"/>
  <c r="P8" i="69" s="1"/>
  <c r="O12" i="69" l="1"/>
  <c r="P12" i="69" s="1"/>
  <c r="O22" i="69"/>
  <c r="P22" i="69" s="1"/>
  <c r="O16" i="69"/>
  <c r="P16" i="69" s="1"/>
  <c r="N43" i="69"/>
  <c r="M41" i="69" s="1"/>
  <c r="O9" i="69"/>
  <c r="P9" i="69" s="1"/>
  <c r="O29" i="69"/>
  <c r="P29" i="69" s="1"/>
  <c r="O27" i="69"/>
  <c r="P27" i="69" s="1"/>
  <c r="O25" i="69"/>
  <c r="P25" i="69" s="1"/>
  <c r="O14" i="69"/>
  <c r="P14" i="69" s="1"/>
  <c r="O11" i="69"/>
  <c r="P11" i="69" s="1"/>
  <c r="O10" i="69"/>
  <c r="P10" i="69" s="1"/>
  <c r="C15" i="69"/>
  <c r="G11" i="69" s="1"/>
  <c r="C25" i="69" l="1"/>
  <c r="C22" i="64" l="1"/>
  <c r="N19" i="67"/>
  <c r="O26" i="67"/>
  <c r="P26" i="67" s="1"/>
  <c r="N26" i="67"/>
  <c r="O25" i="67"/>
  <c r="P25" i="67" s="1"/>
  <c r="N25" i="67"/>
  <c r="O24" i="67"/>
  <c r="P24" i="67" s="1"/>
  <c r="N24" i="67"/>
  <c r="O20" i="67"/>
  <c r="N20" i="67"/>
  <c r="O18" i="67"/>
  <c r="N18" i="67"/>
  <c r="O14" i="67"/>
  <c r="N14" i="67"/>
  <c r="N13" i="67"/>
  <c r="N12" i="67"/>
  <c r="U14" i="67"/>
  <c r="U13" i="67"/>
  <c r="L7" i="67"/>
  <c r="K7" i="67"/>
  <c r="U19" i="67" l="1"/>
  <c r="U20" i="67"/>
  <c r="O7" i="67"/>
  <c r="K6" i="67"/>
  <c r="U8" i="67"/>
  <c r="U7" i="67"/>
  <c r="L6" i="67"/>
  <c r="O8" i="67"/>
  <c r="O6" i="67" l="1"/>
  <c r="N8" i="67"/>
  <c r="N7" i="67"/>
  <c r="N6" i="67"/>
  <c r="P6" i="67" l="1"/>
  <c r="Q6" i="67" s="1"/>
  <c r="P60" i="67"/>
  <c r="P59" i="67"/>
  <c r="P58" i="67"/>
  <c r="P8" i="67"/>
  <c r="Q8" i="67" s="1"/>
  <c r="P7" i="67"/>
  <c r="Q7" i="67" s="1"/>
  <c r="X19" i="40" l="1"/>
  <c r="Y19" i="40" s="1"/>
  <c r="X20" i="40"/>
  <c r="Y20" i="40" s="1"/>
  <c r="X21" i="40"/>
  <c r="X22" i="40"/>
  <c r="X23" i="40"/>
  <c r="X24" i="40"/>
  <c r="X25" i="40"/>
  <c r="X18" i="40"/>
  <c r="Y18" i="40" s="1"/>
  <c r="W19" i="40"/>
  <c r="W20" i="40"/>
  <c r="W21" i="40"/>
  <c r="W22" i="40"/>
  <c r="W23" i="40"/>
  <c r="W24" i="40"/>
  <c r="W25" i="40"/>
  <c r="W18" i="40"/>
  <c r="Q29" i="47"/>
  <c r="Q28" i="47"/>
  <c r="Q7" i="47"/>
  <c r="Q6" i="47"/>
  <c r="Q18" i="47"/>
  <c r="Q19" i="47"/>
  <c r="Q20" i="47"/>
  <c r="Q21" i="47"/>
  <c r="Q22" i="47"/>
  <c r="Q23" i="47"/>
  <c r="Q24" i="47"/>
  <c r="Q17" i="47"/>
  <c r="P18" i="47"/>
  <c r="P19" i="47"/>
  <c r="P20" i="47"/>
  <c r="P21" i="47"/>
  <c r="P22" i="47"/>
  <c r="P23" i="47"/>
  <c r="P24" i="47"/>
  <c r="P17" i="47"/>
  <c r="P7" i="47"/>
  <c r="P8" i="47"/>
  <c r="P9" i="47"/>
  <c r="P10" i="47"/>
  <c r="P11" i="47"/>
  <c r="P12" i="47"/>
  <c r="P13" i="47"/>
  <c r="P6" i="47"/>
  <c r="M17" i="53"/>
  <c r="O17" i="53" s="1"/>
  <c r="M18" i="53"/>
  <c r="O18" i="53" s="1"/>
  <c r="M19" i="53"/>
  <c r="M20" i="53"/>
  <c r="M21" i="53"/>
  <c r="M22" i="53"/>
  <c r="M23" i="53"/>
  <c r="M24" i="53"/>
  <c r="N17" i="53"/>
  <c r="N18" i="53"/>
  <c r="N19" i="53"/>
  <c r="N20" i="53"/>
  <c r="N21" i="53"/>
  <c r="N22" i="53"/>
  <c r="N23" i="53"/>
  <c r="N24" i="53"/>
  <c r="M51" i="49"/>
  <c r="M50" i="49"/>
  <c r="M49" i="49"/>
  <c r="M48" i="49"/>
  <c r="M24" i="51" l="1"/>
  <c r="J6" i="40" l="1"/>
  <c r="I6" i="40"/>
  <c r="H6" i="40"/>
  <c r="G6" i="40"/>
  <c r="R85" i="40"/>
  <c r="S85" i="40" s="1"/>
  <c r="R84" i="40"/>
  <c r="S84" i="40" s="1"/>
  <c r="R83" i="40"/>
  <c r="S83" i="40" s="1"/>
  <c r="R82" i="40"/>
  <c r="S82" i="40" s="1"/>
  <c r="R81" i="40"/>
  <c r="S81" i="40" s="1"/>
  <c r="R80" i="40"/>
  <c r="S80" i="40" s="1"/>
  <c r="R79" i="40"/>
  <c r="S79" i="40" s="1"/>
  <c r="R78" i="40"/>
  <c r="S78" i="40" s="1"/>
  <c r="M85" i="40"/>
  <c r="T13" i="40" s="1"/>
  <c r="M84" i="40"/>
  <c r="T12" i="40" s="1"/>
  <c r="M83" i="40"/>
  <c r="T11" i="40" s="1"/>
  <c r="M82" i="40"/>
  <c r="N82" i="40" s="1"/>
  <c r="M81" i="40"/>
  <c r="N81" i="40" s="1"/>
  <c r="M80" i="40"/>
  <c r="N80" i="40" s="1"/>
  <c r="M79" i="40"/>
  <c r="T7" i="40" s="1"/>
  <c r="M78" i="40"/>
  <c r="N78" i="40" s="1"/>
  <c r="N85" i="40"/>
  <c r="N84" i="40"/>
  <c r="H85" i="40"/>
  <c r="I85" i="40" s="1"/>
  <c r="H84" i="40"/>
  <c r="S12" i="40" s="1"/>
  <c r="H83" i="40"/>
  <c r="S11" i="40" s="1"/>
  <c r="H82" i="40"/>
  <c r="S10" i="40" s="1"/>
  <c r="H81" i="40"/>
  <c r="I81" i="40" s="1"/>
  <c r="H80" i="40"/>
  <c r="I80" i="40" s="1"/>
  <c r="H79" i="40"/>
  <c r="I79" i="40" s="1"/>
  <c r="H78" i="40"/>
  <c r="I78" i="40" s="1"/>
  <c r="R73" i="40"/>
  <c r="R13" i="40" s="1"/>
  <c r="R72" i="40"/>
  <c r="R12" i="40" s="1"/>
  <c r="R71" i="40"/>
  <c r="S71" i="40" s="1"/>
  <c r="R70" i="40"/>
  <c r="S70" i="40" s="1"/>
  <c r="R69" i="40"/>
  <c r="S69" i="40" s="1"/>
  <c r="R68" i="40"/>
  <c r="R8" i="40" s="1"/>
  <c r="R67" i="40"/>
  <c r="S67" i="40" s="1"/>
  <c r="R66" i="40"/>
  <c r="R6" i="40" s="1"/>
  <c r="I83" i="40"/>
  <c r="S73" i="40"/>
  <c r="M73" i="40"/>
  <c r="M72" i="40"/>
  <c r="M71" i="40"/>
  <c r="M70" i="40"/>
  <c r="M69" i="40"/>
  <c r="M68" i="40"/>
  <c r="M67" i="40"/>
  <c r="M66" i="40"/>
  <c r="H73" i="40"/>
  <c r="H72" i="40"/>
  <c r="H71" i="40"/>
  <c r="H70" i="40"/>
  <c r="H69" i="40"/>
  <c r="H68" i="40"/>
  <c r="H67" i="40"/>
  <c r="H66" i="40"/>
  <c r="R61" i="40"/>
  <c r="R60" i="40"/>
  <c r="R59" i="40"/>
  <c r="R58" i="40"/>
  <c r="R57" i="40"/>
  <c r="R56" i="40"/>
  <c r="R55" i="40"/>
  <c r="R54" i="40"/>
  <c r="M61" i="40"/>
  <c r="M60" i="40"/>
  <c r="M59" i="40"/>
  <c r="M58" i="40"/>
  <c r="M57" i="40"/>
  <c r="M56" i="40"/>
  <c r="M55" i="40"/>
  <c r="M54" i="40"/>
  <c r="H61" i="40"/>
  <c r="H60" i="40"/>
  <c r="H59" i="40"/>
  <c r="H58" i="40"/>
  <c r="H57" i="40"/>
  <c r="H56" i="40"/>
  <c r="H55" i="40"/>
  <c r="H54" i="40"/>
  <c r="R49" i="40"/>
  <c r="R48" i="40"/>
  <c r="R47" i="40"/>
  <c r="R46" i="40"/>
  <c r="R45" i="40"/>
  <c r="R44" i="40"/>
  <c r="R43" i="40"/>
  <c r="R42" i="40"/>
  <c r="L6" i="40" s="1"/>
  <c r="M49" i="40"/>
  <c r="M48" i="40"/>
  <c r="M47" i="40"/>
  <c r="M46" i="40"/>
  <c r="M45" i="40"/>
  <c r="M44" i="40"/>
  <c r="M43" i="40"/>
  <c r="M42" i="40"/>
  <c r="K6" i="40" s="1"/>
  <c r="I84" i="40" l="1"/>
  <c r="S72" i="40"/>
  <c r="I82" i="40"/>
  <c r="N83" i="40"/>
  <c r="U9" i="40"/>
  <c r="S13" i="40"/>
  <c r="T9" i="40"/>
  <c r="U12" i="40"/>
  <c r="V13" i="40"/>
  <c r="R11" i="40"/>
  <c r="V12" i="40"/>
  <c r="T6" i="40"/>
  <c r="T10" i="40"/>
  <c r="V8" i="40"/>
  <c r="U13" i="40"/>
  <c r="V7" i="40"/>
  <c r="U6" i="40"/>
  <c r="T8" i="40"/>
  <c r="R10" i="40"/>
  <c r="S8" i="40"/>
  <c r="N79" i="40"/>
  <c r="R9" i="40"/>
  <c r="U11" i="40"/>
  <c r="U7" i="40"/>
  <c r="U8" i="40"/>
  <c r="V11" i="40"/>
  <c r="V10" i="40"/>
  <c r="S9" i="40"/>
  <c r="V9" i="40"/>
  <c r="R7" i="40"/>
  <c r="S7" i="40"/>
  <c r="S6" i="40"/>
  <c r="U10" i="40"/>
  <c r="V6" i="40"/>
  <c r="S66" i="40"/>
  <c r="S68" i="40"/>
  <c r="N73" i="40" l="1"/>
  <c r="P13" i="40"/>
  <c r="Q12" i="40"/>
  <c r="N71" i="40"/>
  <c r="I71" i="40"/>
  <c r="N70" i="40"/>
  <c r="I70" i="40"/>
  <c r="Q9" i="40"/>
  <c r="Q8" i="40"/>
  <c r="P8" i="40"/>
  <c r="N67" i="40"/>
  <c r="I67" i="40"/>
  <c r="N66" i="40"/>
  <c r="I66" i="40"/>
  <c r="O13" i="40"/>
  <c r="N13" i="40"/>
  <c r="I61" i="40"/>
  <c r="S60" i="40"/>
  <c r="N60" i="40"/>
  <c r="I60" i="40"/>
  <c r="S59" i="40"/>
  <c r="N59" i="40"/>
  <c r="I59" i="40"/>
  <c r="S58" i="40"/>
  <c r="N10" i="40"/>
  <c r="I58" i="40"/>
  <c r="M10" i="40"/>
  <c r="O9" i="40"/>
  <c r="N9" i="40"/>
  <c r="I57" i="40"/>
  <c r="S56" i="40"/>
  <c r="N56" i="40"/>
  <c r="I56" i="40"/>
  <c r="O7" i="40"/>
  <c r="N55" i="40"/>
  <c r="I55" i="40"/>
  <c r="S54" i="40"/>
  <c r="N6" i="40"/>
  <c r="L13" i="40"/>
  <c r="N49" i="40"/>
  <c r="I49" i="40"/>
  <c r="S48" i="40"/>
  <c r="N48" i="40"/>
  <c r="I48" i="40"/>
  <c r="L11" i="40"/>
  <c r="K11" i="40"/>
  <c r="I47" i="40"/>
  <c r="S46" i="40"/>
  <c r="K10" i="40"/>
  <c r="J10" i="40"/>
  <c r="S45" i="40"/>
  <c r="L9" i="40"/>
  <c r="N45" i="40"/>
  <c r="I45" i="40"/>
  <c r="S44" i="40"/>
  <c r="N44" i="40"/>
  <c r="J8" i="40"/>
  <c r="S43" i="40"/>
  <c r="K7" i="40"/>
  <c r="I43" i="40"/>
  <c r="S42" i="40"/>
  <c r="S37" i="40"/>
  <c r="N37" i="40"/>
  <c r="I37" i="40"/>
  <c r="S36" i="40"/>
  <c r="H12" i="40"/>
  <c r="G12" i="40"/>
  <c r="I11" i="40"/>
  <c r="H11" i="40"/>
  <c r="I35" i="40"/>
  <c r="S34" i="40"/>
  <c r="N34" i="40"/>
  <c r="I34" i="40"/>
  <c r="S33" i="40"/>
  <c r="N33" i="40"/>
  <c r="I33" i="40"/>
  <c r="S32" i="40"/>
  <c r="H8" i="40"/>
  <c r="G8" i="40"/>
  <c r="I7" i="40"/>
  <c r="H7" i="40"/>
  <c r="I31" i="40"/>
  <c r="S30" i="40"/>
  <c r="N30" i="40"/>
  <c r="I30" i="40"/>
  <c r="Y25" i="40"/>
  <c r="Y24" i="40"/>
  <c r="Y23" i="40"/>
  <c r="Y22" i="40"/>
  <c r="Y21" i="40"/>
  <c r="M13" i="40"/>
  <c r="J13" i="40"/>
  <c r="I13" i="40"/>
  <c r="H13" i="40"/>
  <c r="G13" i="40"/>
  <c r="O12" i="40"/>
  <c r="N12" i="40"/>
  <c r="L12" i="40"/>
  <c r="K12" i="40"/>
  <c r="J12" i="40"/>
  <c r="I12" i="40"/>
  <c r="Q11" i="40"/>
  <c r="P11" i="40"/>
  <c r="O11" i="40"/>
  <c r="N11" i="40"/>
  <c r="M11" i="40"/>
  <c r="J11" i="40"/>
  <c r="G11" i="40"/>
  <c r="Q10" i="40"/>
  <c r="P10" i="40"/>
  <c r="O10" i="40"/>
  <c r="I10" i="40"/>
  <c r="H10" i="40"/>
  <c r="G10" i="40"/>
  <c r="M9" i="40"/>
  <c r="K9" i="40"/>
  <c r="J9" i="40"/>
  <c r="I9" i="40"/>
  <c r="H9" i="40"/>
  <c r="G9" i="40"/>
  <c r="O8" i="40"/>
  <c r="N8" i="40"/>
  <c r="L8" i="40"/>
  <c r="K8" i="40"/>
  <c r="I8" i="40"/>
  <c r="Q7" i="40"/>
  <c r="P7" i="40"/>
  <c r="N7" i="40"/>
  <c r="M7" i="40"/>
  <c r="L7" i="40"/>
  <c r="J7" i="40"/>
  <c r="G7" i="40"/>
  <c r="X7" i="40" s="1"/>
  <c r="Q6" i="40"/>
  <c r="O6" i="40"/>
  <c r="W7" i="40" l="1"/>
  <c r="W11" i="40"/>
  <c r="X11" i="40"/>
  <c r="X13" i="40"/>
  <c r="N43" i="40"/>
  <c r="S61" i="40"/>
  <c r="P6" i="40"/>
  <c r="K13" i="40"/>
  <c r="I32" i="40"/>
  <c r="I44" i="40"/>
  <c r="S49" i="40"/>
  <c r="N47" i="40"/>
  <c r="I42" i="40"/>
  <c r="I72" i="40"/>
  <c r="P12" i="40"/>
  <c r="S57" i="40"/>
  <c r="P9" i="40"/>
  <c r="W9" i="40" s="1"/>
  <c r="I69" i="40"/>
  <c r="N31" i="40"/>
  <c r="N61" i="40"/>
  <c r="I46" i="40"/>
  <c r="S55" i="40"/>
  <c r="S31" i="40"/>
  <c r="N35" i="40"/>
  <c r="M6" i="40"/>
  <c r="I54" i="40"/>
  <c r="N57" i="40"/>
  <c r="M12" i="40"/>
  <c r="X12" i="40" s="1"/>
  <c r="S35" i="40"/>
  <c r="S47" i="40"/>
  <c r="I68" i="40"/>
  <c r="M8" i="40"/>
  <c r="W8" i="40" s="1"/>
  <c r="I36" i="40"/>
  <c r="N68" i="40"/>
  <c r="N42" i="40"/>
  <c r="N46" i="40"/>
  <c r="N54" i="40"/>
  <c r="N69" i="40"/>
  <c r="N32" i="40"/>
  <c r="N36" i="40"/>
  <c r="N58" i="40"/>
  <c r="N72" i="40"/>
  <c r="L10" i="40"/>
  <c r="W10" i="40" s="1"/>
  <c r="I73" i="40"/>
  <c r="Q13" i="40"/>
  <c r="W13" i="40" s="1"/>
  <c r="W12" i="40" l="1"/>
  <c r="X9" i="40"/>
  <c r="X8" i="40"/>
  <c r="W6" i="40"/>
  <c r="Y6" i="40" s="1"/>
  <c r="X6" i="40"/>
  <c r="Y12" i="40"/>
  <c r="Z12" i="40" s="1"/>
  <c r="X10" i="40"/>
  <c r="M17" i="66"/>
  <c r="T24" i="65"/>
  <c r="T23" i="65"/>
  <c r="T22" i="65"/>
  <c r="T21" i="65"/>
  <c r="L10" i="65" s="1"/>
  <c r="T20" i="65"/>
  <c r="T19" i="65"/>
  <c r="T18" i="65"/>
  <c r="L7" i="65" s="1"/>
  <c r="T17" i="65"/>
  <c r="T13" i="65"/>
  <c r="T12" i="65"/>
  <c r="K12" i="65" s="1"/>
  <c r="T11" i="65"/>
  <c r="T10" i="65"/>
  <c r="T9" i="65"/>
  <c r="T8" i="65"/>
  <c r="T7" i="65"/>
  <c r="T6" i="65"/>
  <c r="U8" i="65" s="1"/>
  <c r="C11" i="64"/>
  <c r="T24" i="66"/>
  <c r="T23" i="66"/>
  <c r="T22" i="66"/>
  <c r="L11" i="66" s="1"/>
  <c r="T21" i="66"/>
  <c r="L10" i="66" s="1"/>
  <c r="T20" i="66"/>
  <c r="L9" i="66" s="1"/>
  <c r="T19" i="66"/>
  <c r="L8" i="66" s="1"/>
  <c r="T18" i="66"/>
  <c r="L7" i="66" s="1"/>
  <c r="T17" i="66"/>
  <c r="T13" i="66"/>
  <c r="K13" i="66" s="1"/>
  <c r="N13" i="66" s="1"/>
  <c r="T12" i="66"/>
  <c r="K12" i="66" s="1"/>
  <c r="T11" i="66"/>
  <c r="K11" i="66" s="1"/>
  <c r="T10" i="66"/>
  <c r="T9" i="66"/>
  <c r="T8" i="66"/>
  <c r="T7" i="66"/>
  <c r="K7" i="66" s="1"/>
  <c r="T6" i="66"/>
  <c r="N51" i="66"/>
  <c r="O51" i="66" s="1"/>
  <c r="M51" i="66"/>
  <c r="N50" i="66"/>
  <c r="O50" i="66" s="1"/>
  <c r="M50" i="66"/>
  <c r="N49" i="66"/>
  <c r="O49" i="66" s="1"/>
  <c r="M49" i="66"/>
  <c r="N48" i="66"/>
  <c r="O48" i="66" s="1"/>
  <c r="M48" i="66"/>
  <c r="N47" i="66"/>
  <c r="O47" i="66" s="1"/>
  <c r="M47" i="66"/>
  <c r="N46" i="66"/>
  <c r="O46" i="66" s="1"/>
  <c r="M46" i="66"/>
  <c r="N45" i="66"/>
  <c r="O45" i="66" s="1"/>
  <c r="M45" i="66"/>
  <c r="N44" i="66"/>
  <c r="O44" i="66" s="1"/>
  <c r="M44" i="66"/>
  <c r="N40" i="66"/>
  <c r="M40" i="66"/>
  <c r="N39" i="66"/>
  <c r="M39" i="66"/>
  <c r="N38" i="66"/>
  <c r="M38" i="66"/>
  <c r="N37" i="66"/>
  <c r="M37" i="66"/>
  <c r="N36" i="66"/>
  <c r="M36" i="66"/>
  <c r="N32" i="66"/>
  <c r="M32" i="66"/>
  <c r="N31" i="66"/>
  <c r="M31" i="66"/>
  <c r="N30" i="66"/>
  <c r="M30" i="66"/>
  <c r="N29" i="66"/>
  <c r="M29" i="66"/>
  <c r="N28" i="66"/>
  <c r="M28" i="66"/>
  <c r="N24" i="66"/>
  <c r="M24" i="66"/>
  <c r="N23" i="66"/>
  <c r="M23" i="66"/>
  <c r="N22" i="66"/>
  <c r="M22" i="66"/>
  <c r="N21" i="66"/>
  <c r="M21" i="66"/>
  <c r="N20" i="66"/>
  <c r="M20" i="66"/>
  <c r="O20" i="66" s="1"/>
  <c r="N19" i="66"/>
  <c r="M19" i="66"/>
  <c r="N18" i="66"/>
  <c r="M18" i="66"/>
  <c r="N17" i="66"/>
  <c r="O19" i="66"/>
  <c r="L13" i="66"/>
  <c r="C13" i="66"/>
  <c r="C16" i="66" s="1"/>
  <c r="K9" i="66"/>
  <c r="K8" i="66"/>
  <c r="N51" i="65"/>
  <c r="O51" i="65" s="1"/>
  <c r="M51" i="65"/>
  <c r="N50" i="65"/>
  <c r="O50" i="65" s="1"/>
  <c r="M50" i="65"/>
  <c r="N49" i="65"/>
  <c r="O49" i="65" s="1"/>
  <c r="M49" i="65"/>
  <c r="N48" i="65"/>
  <c r="O48" i="65" s="1"/>
  <c r="M48" i="65"/>
  <c r="N47" i="65"/>
  <c r="O47" i="65" s="1"/>
  <c r="M47" i="65"/>
  <c r="N46" i="65"/>
  <c r="O46" i="65" s="1"/>
  <c r="M46" i="65"/>
  <c r="N45" i="65"/>
  <c r="O45" i="65" s="1"/>
  <c r="M45" i="65"/>
  <c r="N44" i="65"/>
  <c r="O44" i="65" s="1"/>
  <c r="M44" i="65"/>
  <c r="N40" i="65"/>
  <c r="M40" i="65"/>
  <c r="N39" i="65"/>
  <c r="M39" i="65"/>
  <c r="N38" i="65"/>
  <c r="M38" i="65"/>
  <c r="N37" i="65"/>
  <c r="M37" i="65"/>
  <c r="N36" i="65"/>
  <c r="M36" i="65"/>
  <c r="N32" i="65"/>
  <c r="M32" i="65"/>
  <c r="N31" i="65"/>
  <c r="M31" i="65"/>
  <c r="N30" i="65"/>
  <c r="M30" i="65"/>
  <c r="N29" i="65"/>
  <c r="M29" i="65"/>
  <c r="N28" i="65"/>
  <c r="M28" i="65"/>
  <c r="N24" i="65"/>
  <c r="M24" i="65"/>
  <c r="N23" i="65"/>
  <c r="M23" i="65"/>
  <c r="N22" i="65"/>
  <c r="M22" i="65"/>
  <c r="N21" i="65"/>
  <c r="M21" i="65"/>
  <c r="L9" i="65"/>
  <c r="N20" i="65"/>
  <c r="M20" i="65"/>
  <c r="N19" i="65"/>
  <c r="M19" i="65"/>
  <c r="N18" i="65"/>
  <c r="M18" i="65"/>
  <c r="N17" i="65"/>
  <c r="M17" i="65"/>
  <c r="O21" i="65" s="1"/>
  <c r="L13" i="65"/>
  <c r="C13" i="65"/>
  <c r="C16" i="65" s="1"/>
  <c r="L11" i="65"/>
  <c r="K11" i="65"/>
  <c r="K9" i="65"/>
  <c r="L8" i="65"/>
  <c r="K8" i="65"/>
  <c r="M6" i="64"/>
  <c r="U24" i="64"/>
  <c r="U23" i="64"/>
  <c r="U22" i="64"/>
  <c r="U21" i="64"/>
  <c r="L10" i="64" s="1"/>
  <c r="U20" i="64"/>
  <c r="U19" i="64"/>
  <c r="U18" i="64"/>
  <c r="U17" i="64"/>
  <c r="V23" i="64" s="1"/>
  <c r="U13" i="64"/>
  <c r="U12" i="64"/>
  <c r="U11" i="64"/>
  <c r="K11" i="64" s="1"/>
  <c r="U10" i="64"/>
  <c r="U9" i="64"/>
  <c r="U8" i="64"/>
  <c r="U7" i="64"/>
  <c r="K7" i="64" s="1"/>
  <c r="U6" i="64"/>
  <c r="V9" i="64" s="1"/>
  <c r="U32" i="64"/>
  <c r="M7" i="64"/>
  <c r="U35" i="64"/>
  <c r="P51" i="64"/>
  <c r="O51" i="64"/>
  <c r="N51" i="64"/>
  <c r="O50" i="64"/>
  <c r="P50" i="64" s="1"/>
  <c r="N50" i="64"/>
  <c r="O49" i="64"/>
  <c r="P49" i="64" s="1"/>
  <c r="N49" i="64"/>
  <c r="O48" i="64"/>
  <c r="P48" i="64" s="1"/>
  <c r="N48" i="64"/>
  <c r="O47" i="64"/>
  <c r="P47" i="64" s="1"/>
  <c r="N47" i="64"/>
  <c r="O46" i="64"/>
  <c r="P46" i="64" s="1"/>
  <c r="N46" i="64"/>
  <c r="O45" i="64"/>
  <c r="P45" i="64" s="1"/>
  <c r="N45" i="64"/>
  <c r="O44" i="64"/>
  <c r="P44" i="64" s="1"/>
  <c r="N44" i="64"/>
  <c r="O40" i="64"/>
  <c r="N40" i="64"/>
  <c r="O39" i="64"/>
  <c r="N39" i="64"/>
  <c r="O38" i="64"/>
  <c r="N38" i="64"/>
  <c r="O37" i="64"/>
  <c r="N37" i="64"/>
  <c r="O36" i="64"/>
  <c r="N36" i="64"/>
  <c r="O32" i="64"/>
  <c r="N32" i="64"/>
  <c r="M9" i="64"/>
  <c r="O31" i="64"/>
  <c r="N31" i="64"/>
  <c r="O30" i="64"/>
  <c r="N30" i="64"/>
  <c r="O29" i="64"/>
  <c r="N29" i="64"/>
  <c r="O28" i="64"/>
  <c r="N28" i="64"/>
  <c r="O24" i="64"/>
  <c r="N24" i="64"/>
  <c r="O23" i="64"/>
  <c r="N23" i="64"/>
  <c r="O22" i="64"/>
  <c r="N22" i="64"/>
  <c r="O21" i="64"/>
  <c r="N21" i="64"/>
  <c r="O20" i="64"/>
  <c r="N20" i="64"/>
  <c r="O19" i="64"/>
  <c r="N19" i="64"/>
  <c r="O18" i="64"/>
  <c r="N18" i="64"/>
  <c r="O17" i="64"/>
  <c r="N17" i="64"/>
  <c r="P17" i="64" s="1"/>
  <c r="Q17" i="64" s="1"/>
  <c r="M13" i="64"/>
  <c r="L13" i="64"/>
  <c r="K13" i="64"/>
  <c r="C13" i="64"/>
  <c r="C16" i="64" s="1"/>
  <c r="M12" i="64"/>
  <c r="M8" i="64"/>
  <c r="L8" i="64"/>
  <c r="K8" i="64"/>
  <c r="T24" i="57"/>
  <c r="T23" i="57"/>
  <c r="T22" i="57"/>
  <c r="T21" i="57"/>
  <c r="T20" i="57"/>
  <c r="T19" i="57"/>
  <c r="T18" i="57"/>
  <c r="L7" i="57" s="1"/>
  <c r="T17" i="57"/>
  <c r="U20" i="57" s="1"/>
  <c r="T13" i="57"/>
  <c r="T12" i="57"/>
  <c r="T11" i="57"/>
  <c r="T10" i="57"/>
  <c r="K10" i="57" s="1"/>
  <c r="T9" i="57"/>
  <c r="T8" i="57"/>
  <c r="T7" i="57"/>
  <c r="T6" i="57"/>
  <c r="U7" i="57" s="1"/>
  <c r="U35" i="56"/>
  <c r="U34" i="56"/>
  <c r="U33" i="56"/>
  <c r="U32" i="56"/>
  <c r="M10" i="56" s="1"/>
  <c r="U31" i="56"/>
  <c r="U30" i="56"/>
  <c r="U29" i="56"/>
  <c r="M7" i="56" s="1"/>
  <c r="U28" i="56"/>
  <c r="V28" i="56" s="1"/>
  <c r="U24" i="56"/>
  <c r="U23" i="56"/>
  <c r="U22" i="56"/>
  <c r="U21" i="56"/>
  <c r="L10" i="56" s="1"/>
  <c r="U20" i="56"/>
  <c r="U19" i="56"/>
  <c r="U18" i="56"/>
  <c r="L7" i="56" s="1"/>
  <c r="U17" i="56"/>
  <c r="V22" i="56" s="1"/>
  <c r="U13" i="56"/>
  <c r="U12" i="56"/>
  <c r="U11" i="56"/>
  <c r="K11" i="56" s="1"/>
  <c r="U10" i="56"/>
  <c r="U9" i="56"/>
  <c r="U8" i="56"/>
  <c r="U7" i="56"/>
  <c r="U6" i="56"/>
  <c r="V6" i="56" s="1"/>
  <c r="U35" i="63"/>
  <c r="U34" i="63"/>
  <c r="U33" i="63"/>
  <c r="U32" i="63"/>
  <c r="U31" i="63"/>
  <c r="U30" i="63"/>
  <c r="U29" i="63"/>
  <c r="U28" i="63"/>
  <c r="V28" i="63" s="1"/>
  <c r="U24" i="63"/>
  <c r="U23" i="63"/>
  <c r="U22" i="63"/>
  <c r="L11" i="63" s="1"/>
  <c r="U21" i="63"/>
  <c r="L10" i="63" s="1"/>
  <c r="U20" i="63"/>
  <c r="U19" i="63"/>
  <c r="U18" i="63"/>
  <c r="L7" i="63" s="1"/>
  <c r="U17" i="63"/>
  <c r="V18" i="63" s="1"/>
  <c r="U13" i="63"/>
  <c r="U12" i="63"/>
  <c r="U11" i="63"/>
  <c r="K11" i="63" s="1"/>
  <c r="U10" i="63"/>
  <c r="K10" i="63" s="1"/>
  <c r="U9" i="63"/>
  <c r="U8" i="63"/>
  <c r="U7" i="63"/>
  <c r="U6" i="63"/>
  <c r="V13" i="63" s="1"/>
  <c r="O51" i="63"/>
  <c r="P51" i="63" s="1"/>
  <c r="N51" i="63"/>
  <c r="O50" i="63"/>
  <c r="P50" i="63" s="1"/>
  <c r="N50" i="63"/>
  <c r="O49" i="63"/>
  <c r="P49" i="63" s="1"/>
  <c r="N49" i="63"/>
  <c r="O48" i="63"/>
  <c r="P48" i="63" s="1"/>
  <c r="N48" i="63"/>
  <c r="O47" i="63"/>
  <c r="P47" i="63" s="1"/>
  <c r="N47" i="63"/>
  <c r="O46" i="63"/>
  <c r="P46" i="63" s="1"/>
  <c r="N46" i="63"/>
  <c r="O45" i="63"/>
  <c r="P45" i="63" s="1"/>
  <c r="N45" i="63"/>
  <c r="O44" i="63"/>
  <c r="P44" i="63" s="1"/>
  <c r="N44" i="63"/>
  <c r="O40" i="63"/>
  <c r="N40" i="63"/>
  <c r="O39" i="63"/>
  <c r="N39" i="63"/>
  <c r="O38" i="63"/>
  <c r="N38" i="63"/>
  <c r="O37" i="63"/>
  <c r="N37" i="63"/>
  <c r="O36" i="63"/>
  <c r="N36" i="63"/>
  <c r="O32" i="63"/>
  <c r="N32" i="63"/>
  <c r="O31" i="63"/>
  <c r="N31" i="63"/>
  <c r="O30" i="63"/>
  <c r="N30" i="63"/>
  <c r="O29" i="63"/>
  <c r="N29" i="63"/>
  <c r="O28" i="63"/>
  <c r="N28" i="63"/>
  <c r="O24" i="63"/>
  <c r="N24" i="63"/>
  <c r="P24" i="63" s="1"/>
  <c r="O23" i="63"/>
  <c r="N23" i="63"/>
  <c r="O22" i="63"/>
  <c r="N22" i="63"/>
  <c r="P22" i="63" s="1"/>
  <c r="O21" i="63"/>
  <c r="N21" i="63"/>
  <c r="P21" i="63" s="1"/>
  <c r="O20" i="63"/>
  <c r="N20" i="63"/>
  <c r="P20" i="63" s="1"/>
  <c r="P19" i="63"/>
  <c r="O19" i="63"/>
  <c r="N19" i="63"/>
  <c r="O18" i="63"/>
  <c r="N18" i="63"/>
  <c r="P18" i="63" s="1"/>
  <c r="O17" i="63"/>
  <c r="N17" i="63"/>
  <c r="P17" i="63" s="1"/>
  <c r="M13" i="63"/>
  <c r="L13" i="63"/>
  <c r="K13" i="63"/>
  <c r="O13" i="63" s="1"/>
  <c r="M12" i="63"/>
  <c r="L12" i="63"/>
  <c r="M11" i="63"/>
  <c r="M9" i="63"/>
  <c r="L9" i="63"/>
  <c r="M8" i="63"/>
  <c r="L8" i="63"/>
  <c r="K8" i="63"/>
  <c r="M7" i="63"/>
  <c r="K7" i="63"/>
  <c r="U35" i="58"/>
  <c r="U34" i="58"/>
  <c r="U33" i="58"/>
  <c r="U32" i="58"/>
  <c r="M10" i="58" s="1"/>
  <c r="U31" i="58"/>
  <c r="U30" i="58"/>
  <c r="U29" i="58"/>
  <c r="U28" i="58"/>
  <c r="M6" i="58" s="1"/>
  <c r="U24" i="58"/>
  <c r="L13" i="58" s="1"/>
  <c r="U23" i="58"/>
  <c r="U22" i="58"/>
  <c r="L11" i="58" s="1"/>
  <c r="U21" i="58"/>
  <c r="L10" i="58" s="1"/>
  <c r="U20" i="58"/>
  <c r="U19" i="58"/>
  <c r="U18" i="58"/>
  <c r="V18" i="58" s="1"/>
  <c r="U17" i="58"/>
  <c r="L6" i="58" s="1"/>
  <c r="U13" i="58"/>
  <c r="U12" i="58"/>
  <c r="U11" i="58"/>
  <c r="U10" i="58"/>
  <c r="K10" i="58" s="1"/>
  <c r="U9" i="58"/>
  <c r="V9" i="58" s="1"/>
  <c r="U8" i="58"/>
  <c r="U7" i="58"/>
  <c r="K7" i="58" s="1"/>
  <c r="U6" i="58"/>
  <c r="V12" i="58" s="1"/>
  <c r="U35" i="55"/>
  <c r="U34" i="55"/>
  <c r="U33" i="55"/>
  <c r="U32" i="55"/>
  <c r="M10" i="55" s="1"/>
  <c r="U31" i="55"/>
  <c r="U30" i="55"/>
  <c r="U29" i="55"/>
  <c r="U28" i="55"/>
  <c r="M6" i="55" s="1"/>
  <c r="U24" i="55"/>
  <c r="U23" i="55"/>
  <c r="U22" i="55"/>
  <c r="L11" i="55" s="1"/>
  <c r="U21" i="55"/>
  <c r="L10" i="55" s="1"/>
  <c r="U20" i="55"/>
  <c r="U19" i="55"/>
  <c r="U18" i="55"/>
  <c r="U17" i="55"/>
  <c r="V18" i="55" s="1"/>
  <c r="U13" i="55"/>
  <c r="U12" i="55"/>
  <c r="U11" i="55"/>
  <c r="K11" i="55" s="1"/>
  <c r="U10" i="55"/>
  <c r="U9" i="55"/>
  <c r="U8" i="55"/>
  <c r="U7" i="55"/>
  <c r="K7" i="55" s="1"/>
  <c r="U6" i="55"/>
  <c r="V8" i="55" s="1"/>
  <c r="U35" i="54"/>
  <c r="U34" i="54"/>
  <c r="U33" i="54"/>
  <c r="U32" i="54"/>
  <c r="M10" i="54" s="1"/>
  <c r="U31" i="54"/>
  <c r="U30" i="54"/>
  <c r="U29" i="54"/>
  <c r="M7" i="54" s="1"/>
  <c r="U28" i="54"/>
  <c r="V35" i="54" s="1"/>
  <c r="U24" i="54"/>
  <c r="U23" i="54"/>
  <c r="U22" i="54"/>
  <c r="L11" i="54" s="1"/>
  <c r="U21" i="54"/>
  <c r="L10" i="54" s="1"/>
  <c r="U20" i="54"/>
  <c r="U19" i="54"/>
  <c r="U18" i="54"/>
  <c r="U17" i="54"/>
  <c r="V20" i="54" s="1"/>
  <c r="U13" i="54"/>
  <c r="U12" i="54"/>
  <c r="U11" i="54"/>
  <c r="U10" i="54"/>
  <c r="U9" i="54"/>
  <c r="U8" i="54"/>
  <c r="U7" i="54"/>
  <c r="U6" i="54"/>
  <c r="V11" i="54" s="1"/>
  <c r="T35" i="53"/>
  <c r="T34" i="53"/>
  <c r="T33" i="53"/>
  <c r="T32" i="53"/>
  <c r="T31" i="53"/>
  <c r="T30" i="53"/>
  <c r="T29" i="53"/>
  <c r="T28" i="53"/>
  <c r="U28" i="53" s="1"/>
  <c r="T24" i="53"/>
  <c r="T23" i="53"/>
  <c r="T22" i="53"/>
  <c r="L11" i="53" s="1"/>
  <c r="T21" i="53"/>
  <c r="L10" i="53" s="1"/>
  <c r="T20" i="53"/>
  <c r="T19" i="53"/>
  <c r="L8" i="53" s="1"/>
  <c r="T18" i="53"/>
  <c r="T17" i="53"/>
  <c r="U24" i="53" s="1"/>
  <c r="T13" i="53"/>
  <c r="T12" i="53"/>
  <c r="T11" i="53"/>
  <c r="T10" i="53"/>
  <c r="U10" i="53" s="1"/>
  <c r="T9" i="53"/>
  <c r="T8" i="53"/>
  <c r="K8" i="53" s="1"/>
  <c r="T7" i="53"/>
  <c r="K7" i="53" s="1"/>
  <c r="T6" i="53"/>
  <c r="U6" i="53" s="1"/>
  <c r="U35" i="52"/>
  <c r="U34" i="52"/>
  <c r="U33" i="52"/>
  <c r="U32" i="52"/>
  <c r="M10" i="52" s="1"/>
  <c r="U31" i="52"/>
  <c r="U30" i="52"/>
  <c r="U29" i="52"/>
  <c r="M7" i="52" s="1"/>
  <c r="U28" i="52"/>
  <c r="V30" i="52" s="1"/>
  <c r="U24" i="52"/>
  <c r="U23" i="52"/>
  <c r="U22" i="52"/>
  <c r="L11" i="52" s="1"/>
  <c r="U21" i="52"/>
  <c r="L10" i="52" s="1"/>
  <c r="U20" i="52"/>
  <c r="U19" i="52"/>
  <c r="U18" i="52"/>
  <c r="U17" i="52"/>
  <c r="L6" i="52" s="1"/>
  <c r="U13" i="52"/>
  <c r="U12" i="52"/>
  <c r="U11" i="52"/>
  <c r="K11" i="52" s="1"/>
  <c r="U10" i="52"/>
  <c r="U9" i="52"/>
  <c r="U8" i="52"/>
  <c r="U7" i="52"/>
  <c r="K7" i="52" s="1"/>
  <c r="U6" i="52"/>
  <c r="V13" i="52" s="1"/>
  <c r="K6" i="59"/>
  <c r="K7" i="59"/>
  <c r="K8" i="59"/>
  <c r="K9" i="59"/>
  <c r="K10" i="59"/>
  <c r="K11" i="59"/>
  <c r="K12" i="59"/>
  <c r="K13" i="59"/>
  <c r="U13" i="60"/>
  <c r="U10" i="60"/>
  <c r="U11" i="60"/>
  <c r="O51" i="61"/>
  <c r="P51" i="61" s="1"/>
  <c r="N51" i="61"/>
  <c r="P50" i="61"/>
  <c r="O50" i="61"/>
  <c r="N50" i="61"/>
  <c r="O49" i="61"/>
  <c r="P49" i="61" s="1"/>
  <c r="N49" i="61"/>
  <c r="O48" i="61"/>
  <c r="P48" i="61" s="1"/>
  <c r="N48" i="61"/>
  <c r="O47" i="61"/>
  <c r="P47" i="61" s="1"/>
  <c r="N47" i="61"/>
  <c r="O46" i="61"/>
  <c r="P46" i="61" s="1"/>
  <c r="N46" i="61"/>
  <c r="O45" i="61"/>
  <c r="P45" i="61" s="1"/>
  <c r="N45" i="61"/>
  <c r="O44" i="61"/>
  <c r="P44" i="61" s="1"/>
  <c r="N44" i="61"/>
  <c r="O40" i="61"/>
  <c r="N40" i="61"/>
  <c r="O39" i="61"/>
  <c r="N39" i="61"/>
  <c r="O38" i="61"/>
  <c r="N38" i="61"/>
  <c r="O37" i="61"/>
  <c r="N37" i="61"/>
  <c r="O36" i="61"/>
  <c r="N36" i="61"/>
  <c r="U35" i="61"/>
  <c r="M12" i="61"/>
  <c r="U33" i="61"/>
  <c r="U32" i="61"/>
  <c r="O32" i="61"/>
  <c r="N32" i="61"/>
  <c r="U31" i="61"/>
  <c r="O31" i="61"/>
  <c r="N31" i="61"/>
  <c r="U30" i="61"/>
  <c r="O30" i="61"/>
  <c r="N30" i="61"/>
  <c r="U29" i="61"/>
  <c r="O29" i="61"/>
  <c r="N29" i="61"/>
  <c r="U28" i="61"/>
  <c r="O28" i="61"/>
  <c r="N28" i="61"/>
  <c r="U24" i="61"/>
  <c r="O24" i="61"/>
  <c r="N24" i="61"/>
  <c r="L12" i="61"/>
  <c r="O23" i="61"/>
  <c r="N23" i="61"/>
  <c r="U22" i="61"/>
  <c r="O22" i="61"/>
  <c r="N22" i="61"/>
  <c r="L10" i="61"/>
  <c r="O21" i="61"/>
  <c r="N21" i="61"/>
  <c r="U20" i="61"/>
  <c r="O20" i="61"/>
  <c r="N20" i="61"/>
  <c r="U19" i="61"/>
  <c r="O19" i="61"/>
  <c r="N19" i="61"/>
  <c r="U18" i="61"/>
  <c r="O18" i="61"/>
  <c r="N18" i="61"/>
  <c r="U17" i="61"/>
  <c r="O17" i="61"/>
  <c r="N17" i="61"/>
  <c r="U13" i="61"/>
  <c r="M13" i="61"/>
  <c r="L13" i="61"/>
  <c r="C13" i="61"/>
  <c r="C16" i="61" s="1"/>
  <c r="C15" i="61" s="1"/>
  <c r="G11" i="61" s="1"/>
  <c r="U12" i="61"/>
  <c r="K12" i="61"/>
  <c r="M11" i="61"/>
  <c r="L11" i="61"/>
  <c r="K11" i="61"/>
  <c r="U10" i="61"/>
  <c r="K10" i="61"/>
  <c r="M9" i="61"/>
  <c r="L9" i="61"/>
  <c r="K9" i="61"/>
  <c r="O9" i="61" s="1"/>
  <c r="U8" i="61"/>
  <c r="M8" i="61"/>
  <c r="L8" i="61"/>
  <c r="U7" i="61"/>
  <c r="M7" i="61"/>
  <c r="U6" i="61"/>
  <c r="U11" i="61"/>
  <c r="L6" i="61"/>
  <c r="K6" i="61"/>
  <c r="O51" i="60"/>
  <c r="P51" i="60" s="1"/>
  <c r="N51" i="60"/>
  <c r="O50" i="60"/>
  <c r="P50" i="60" s="1"/>
  <c r="N50" i="60"/>
  <c r="O49" i="60"/>
  <c r="P49" i="60" s="1"/>
  <c r="N49" i="60"/>
  <c r="O48" i="60"/>
  <c r="P48" i="60" s="1"/>
  <c r="N48" i="60"/>
  <c r="O47" i="60"/>
  <c r="P47" i="60" s="1"/>
  <c r="N47" i="60"/>
  <c r="O46" i="60"/>
  <c r="P46" i="60" s="1"/>
  <c r="N46" i="60"/>
  <c r="O45" i="60"/>
  <c r="P45" i="60" s="1"/>
  <c r="N45" i="60"/>
  <c r="O44" i="60"/>
  <c r="P44" i="60" s="1"/>
  <c r="N44" i="60"/>
  <c r="O40" i="60"/>
  <c r="N40" i="60"/>
  <c r="O39" i="60"/>
  <c r="N39" i="60"/>
  <c r="O38" i="60"/>
  <c r="N38" i="60"/>
  <c r="O37" i="60"/>
  <c r="N37" i="60"/>
  <c r="O36" i="60"/>
  <c r="N36" i="60"/>
  <c r="U35" i="60"/>
  <c r="U34" i="60"/>
  <c r="U33" i="60"/>
  <c r="M10" i="60"/>
  <c r="O32" i="60"/>
  <c r="N32" i="60"/>
  <c r="U31" i="60"/>
  <c r="O31" i="60"/>
  <c r="N31" i="60"/>
  <c r="U30" i="60"/>
  <c r="O30" i="60"/>
  <c r="N30" i="60"/>
  <c r="U29" i="60"/>
  <c r="O29" i="60"/>
  <c r="N29" i="60"/>
  <c r="M6" i="60"/>
  <c r="O28" i="60"/>
  <c r="N28" i="60"/>
  <c r="U24" i="60"/>
  <c r="O24" i="60"/>
  <c r="N24" i="60"/>
  <c r="P24" i="60" s="1"/>
  <c r="Q24" i="60" s="1"/>
  <c r="U23" i="60"/>
  <c r="O23" i="60"/>
  <c r="N23" i="60"/>
  <c r="U22" i="60"/>
  <c r="O22" i="60"/>
  <c r="N22" i="60"/>
  <c r="U21" i="60"/>
  <c r="O21" i="60"/>
  <c r="N21" i="60"/>
  <c r="U20" i="60"/>
  <c r="O20" i="60"/>
  <c r="N20" i="60"/>
  <c r="P20" i="60" s="1"/>
  <c r="U19" i="60"/>
  <c r="O19" i="60"/>
  <c r="N19" i="60"/>
  <c r="P19" i="60" s="1"/>
  <c r="U18" i="60"/>
  <c r="O18" i="60"/>
  <c r="N18" i="60"/>
  <c r="U17" i="60"/>
  <c r="O17" i="60"/>
  <c r="N17" i="60"/>
  <c r="P17" i="60" s="1"/>
  <c r="Q17" i="60" s="1"/>
  <c r="M13" i="60"/>
  <c r="L13" i="60"/>
  <c r="C13" i="60"/>
  <c r="C16" i="60" s="1"/>
  <c r="C15" i="60" s="1"/>
  <c r="G11" i="60" s="1"/>
  <c r="K12" i="60"/>
  <c r="M11" i="60"/>
  <c r="L11" i="60"/>
  <c r="K11" i="60"/>
  <c r="M9" i="60"/>
  <c r="L9" i="60"/>
  <c r="K9" i="60"/>
  <c r="M8" i="60"/>
  <c r="L8" i="60"/>
  <c r="M7" i="60"/>
  <c r="L6" i="60"/>
  <c r="N51" i="59"/>
  <c r="O51" i="59" s="1"/>
  <c r="M51" i="59"/>
  <c r="N50" i="59"/>
  <c r="O50" i="59" s="1"/>
  <c r="M50" i="59"/>
  <c r="N49" i="59"/>
  <c r="O49" i="59" s="1"/>
  <c r="M49" i="59"/>
  <c r="N48" i="59"/>
  <c r="O48" i="59" s="1"/>
  <c r="M48" i="59"/>
  <c r="N47" i="59"/>
  <c r="O47" i="59" s="1"/>
  <c r="M47" i="59"/>
  <c r="N46" i="59"/>
  <c r="O46" i="59" s="1"/>
  <c r="M46" i="59"/>
  <c r="N45" i="59"/>
  <c r="O45" i="59" s="1"/>
  <c r="M45" i="59"/>
  <c r="N44" i="59"/>
  <c r="O44" i="59" s="1"/>
  <c r="M44" i="59"/>
  <c r="N40" i="59"/>
  <c r="M40" i="59"/>
  <c r="N39" i="59"/>
  <c r="M39" i="59"/>
  <c r="N38" i="59"/>
  <c r="M38" i="59"/>
  <c r="N37" i="59"/>
  <c r="M37" i="59"/>
  <c r="N36" i="59"/>
  <c r="M36" i="59"/>
  <c r="N32" i="59"/>
  <c r="M32" i="59"/>
  <c r="N31" i="59"/>
  <c r="M31" i="59"/>
  <c r="N30" i="59"/>
  <c r="M30" i="59"/>
  <c r="N29" i="59"/>
  <c r="M29" i="59"/>
  <c r="N28" i="59"/>
  <c r="M28" i="59"/>
  <c r="T24" i="59"/>
  <c r="N24" i="59"/>
  <c r="M24" i="59"/>
  <c r="N23" i="59"/>
  <c r="M23" i="59"/>
  <c r="O23" i="59" s="1"/>
  <c r="T22" i="59"/>
  <c r="N22" i="59"/>
  <c r="M22" i="59"/>
  <c r="N21" i="59"/>
  <c r="M21" i="59"/>
  <c r="T20" i="59"/>
  <c r="N20" i="59"/>
  <c r="M20" i="59"/>
  <c r="L8" i="59"/>
  <c r="N19" i="59"/>
  <c r="M19" i="59"/>
  <c r="T18" i="59"/>
  <c r="N18" i="59"/>
  <c r="M18" i="59"/>
  <c r="L6" i="59"/>
  <c r="N17" i="59"/>
  <c r="M17" i="59"/>
  <c r="O17" i="59" s="1"/>
  <c r="L13" i="59"/>
  <c r="C13" i="59"/>
  <c r="C16" i="59" s="1"/>
  <c r="C15" i="59" s="1"/>
  <c r="G11" i="59" s="1"/>
  <c r="T11" i="59"/>
  <c r="L11" i="59"/>
  <c r="M8" i="59"/>
  <c r="T35" i="51"/>
  <c r="T34" i="51"/>
  <c r="T33" i="51"/>
  <c r="T32" i="51"/>
  <c r="T31" i="51"/>
  <c r="T30" i="51"/>
  <c r="T29" i="51"/>
  <c r="T28" i="51"/>
  <c r="T24" i="51"/>
  <c r="L13" i="51" s="1"/>
  <c r="T23" i="51"/>
  <c r="T22" i="51"/>
  <c r="T21" i="51"/>
  <c r="L10" i="51" s="1"/>
  <c r="T20" i="51"/>
  <c r="T19" i="51"/>
  <c r="T18" i="51"/>
  <c r="T17" i="51"/>
  <c r="U20" i="51" s="1"/>
  <c r="T13" i="51"/>
  <c r="T12" i="51"/>
  <c r="T11" i="51"/>
  <c r="K11" i="51" s="1"/>
  <c r="T10" i="51"/>
  <c r="T9" i="51"/>
  <c r="T8" i="51"/>
  <c r="T7" i="51"/>
  <c r="K7" i="51" s="1"/>
  <c r="T6" i="51"/>
  <c r="U6" i="51" s="1"/>
  <c r="O35" i="50"/>
  <c r="N35" i="50"/>
  <c r="O34" i="50"/>
  <c r="N34" i="50"/>
  <c r="O33" i="50"/>
  <c r="N33" i="50"/>
  <c r="O32" i="50"/>
  <c r="N32" i="50"/>
  <c r="O31" i="50"/>
  <c r="N31" i="50"/>
  <c r="O30" i="50"/>
  <c r="N30" i="50"/>
  <c r="O29" i="50"/>
  <c r="N29" i="50"/>
  <c r="O28" i="50"/>
  <c r="N28" i="50"/>
  <c r="U35" i="50"/>
  <c r="U34" i="50"/>
  <c r="U33" i="50"/>
  <c r="U32" i="50"/>
  <c r="U31" i="50"/>
  <c r="U30" i="50"/>
  <c r="U29" i="50"/>
  <c r="M7" i="50" s="1"/>
  <c r="U28" i="50"/>
  <c r="V28" i="50" s="1"/>
  <c r="U13" i="50"/>
  <c r="U12" i="50"/>
  <c r="U11" i="50"/>
  <c r="U10" i="50"/>
  <c r="U9" i="50"/>
  <c r="U8" i="50"/>
  <c r="U7" i="50"/>
  <c r="U6" i="50"/>
  <c r="V7" i="50" s="1"/>
  <c r="U24" i="50"/>
  <c r="L13" i="50" s="1"/>
  <c r="U23" i="50"/>
  <c r="U22" i="50"/>
  <c r="L11" i="50" s="1"/>
  <c r="U21" i="50"/>
  <c r="U20" i="50"/>
  <c r="U19" i="50"/>
  <c r="L8" i="50" s="1"/>
  <c r="U18" i="50"/>
  <c r="L7" i="50" s="1"/>
  <c r="U17" i="50"/>
  <c r="L6" i="50" s="1"/>
  <c r="O35" i="49"/>
  <c r="N35" i="49"/>
  <c r="O34" i="49"/>
  <c r="N34" i="49"/>
  <c r="O33" i="49"/>
  <c r="N33" i="49"/>
  <c r="O32" i="49"/>
  <c r="N32" i="49"/>
  <c r="O31" i="49"/>
  <c r="N31" i="49"/>
  <c r="O30" i="49"/>
  <c r="N30" i="49"/>
  <c r="O29" i="49"/>
  <c r="N29" i="49"/>
  <c r="O28" i="49"/>
  <c r="N28" i="49"/>
  <c r="P28" i="49" s="1"/>
  <c r="Q28" i="49" s="1"/>
  <c r="U35" i="49"/>
  <c r="U34" i="49"/>
  <c r="U33" i="49"/>
  <c r="U32" i="49"/>
  <c r="M10" i="49" s="1"/>
  <c r="U31" i="49"/>
  <c r="U30" i="49"/>
  <c r="U29" i="49"/>
  <c r="U28" i="49"/>
  <c r="V28" i="49" s="1"/>
  <c r="U24" i="49"/>
  <c r="U23" i="49"/>
  <c r="U22" i="49"/>
  <c r="U21" i="49"/>
  <c r="U20" i="49"/>
  <c r="U19" i="49"/>
  <c r="U18" i="49"/>
  <c r="L7" i="49" s="1"/>
  <c r="U17" i="49"/>
  <c r="L6" i="49" s="1"/>
  <c r="U13" i="49"/>
  <c r="U12" i="49"/>
  <c r="U11" i="49"/>
  <c r="U10" i="49"/>
  <c r="U9" i="49"/>
  <c r="U8" i="49"/>
  <c r="U7" i="49"/>
  <c r="U6" i="49"/>
  <c r="O51" i="58"/>
  <c r="P51" i="58" s="1"/>
  <c r="N51" i="58"/>
  <c r="O50" i="58"/>
  <c r="P50" i="58" s="1"/>
  <c r="N50" i="58"/>
  <c r="O49" i="58"/>
  <c r="P49" i="58" s="1"/>
  <c r="N49" i="58"/>
  <c r="O48" i="58"/>
  <c r="P48" i="58" s="1"/>
  <c r="N48" i="58"/>
  <c r="O47" i="58"/>
  <c r="P47" i="58" s="1"/>
  <c r="N47" i="58"/>
  <c r="P46" i="58"/>
  <c r="O46" i="58"/>
  <c r="N46" i="58"/>
  <c r="P45" i="58"/>
  <c r="O45" i="58"/>
  <c r="N45" i="58"/>
  <c r="O44" i="58"/>
  <c r="P44" i="58" s="1"/>
  <c r="N44" i="58"/>
  <c r="O40" i="58"/>
  <c r="N40" i="58"/>
  <c r="O39" i="58"/>
  <c r="N39" i="58"/>
  <c r="O38" i="58"/>
  <c r="N38" i="58"/>
  <c r="O37" i="58"/>
  <c r="N37" i="58"/>
  <c r="O36" i="58"/>
  <c r="N36" i="58"/>
  <c r="M13" i="58"/>
  <c r="O32" i="58"/>
  <c r="N32" i="58"/>
  <c r="O31" i="58"/>
  <c r="N31" i="58"/>
  <c r="M8" i="58"/>
  <c r="O30" i="58"/>
  <c r="N30" i="58"/>
  <c r="O29" i="58"/>
  <c r="N29" i="58"/>
  <c r="O28" i="58"/>
  <c r="N28" i="58"/>
  <c r="O24" i="58"/>
  <c r="N24" i="58"/>
  <c r="O23" i="58"/>
  <c r="N23" i="58"/>
  <c r="O22" i="58"/>
  <c r="N22" i="58"/>
  <c r="O21" i="58"/>
  <c r="N21" i="58"/>
  <c r="L9" i="58"/>
  <c r="O20" i="58"/>
  <c r="N20" i="58"/>
  <c r="O19" i="58"/>
  <c r="N19" i="58"/>
  <c r="O18" i="58"/>
  <c r="N18" i="58"/>
  <c r="O17" i="58"/>
  <c r="N17" i="58"/>
  <c r="P17" i="58" s="1"/>
  <c r="Q17" i="58" s="1"/>
  <c r="M12" i="58"/>
  <c r="L12" i="58"/>
  <c r="K12" i="58"/>
  <c r="M11" i="58"/>
  <c r="M9" i="58"/>
  <c r="L8" i="58"/>
  <c r="M7" i="58"/>
  <c r="L7" i="58"/>
  <c r="N51" i="57"/>
  <c r="O51" i="57" s="1"/>
  <c r="M51" i="57"/>
  <c r="N50" i="57"/>
  <c r="O50" i="57" s="1"/>
  <c r="M50" i="57"/>
  <c r="N49" i="57"/>
  <c r="O49" i="57" s="1"/>
  <c r="M49" i="57"/>
  <c r="N48" i="57"/>
  <c r="O48" i="57" s="1"/>
  <c r="M48" i="57"/>
  <c r="N47" i="57"/>
  <c r="O47" i="57" s="1"/>
  <c r="M47" i="57"/>
  <c r="O46" i="57"/>
  <c r="N46" i="57"/>
  <c r="M46" i="57"/>
  <c r="N45" i="57"/>
  <c r="O45" i="57" s="1"/>
  <c r="M45" i="57"/>
  <c r="N44" i="57"/>
  <c r="O44" i="57" s="1"/>
  <c r="M44" i="57"/>
  <c r="N40" i="57"/>
  <c r="M40" i="57"/>
  <c r="N39" i="57"/>
  <c r="M39" i="57"/>
  <c r="N38" i="57"/>
  <c r="M38" i="57"/>
  <c r="N37" i="57"/>
  <c r="M37" i="57"/>
  <c r="N36" i="57"/>
  <c r="M36" i="57"/>
  <c r="N32" i="57"/>
  <c r="M32" i="57"/>
  <c r="N31" i="57"/>
  <c r="M31" i="57"/>
  <c r="N30" i="57"/>
  <c r="M30" i="57"/>
  <c r="N29" i="57"/>
  <c r="M29" i="57"/>
  <c r="N28" i="57"/>
  <c r="M28" i="57"/>
  <c r="N24" i="57"/>
  <c r="M24" i="57"/>
  <c r="L12" i="57"/>
  <c r="N23" i="57"/>
  <c r="M23" i="57"/>
  <c r="N22" i="57"/>
  <c r="M22" i="57"/>
  <c r="O22" i="57" s="1"/>
  <c r="N21" i="57"/>
  <c r="M21" i="57"/>
  <c r="N20" i="57"/>
  <c r="M20" i="57"/>
  <c r="N19" i="57"/>
  <c r="M19" i="57"/>
  <c r="N18" i="57"/>
  <c r="M18" i="57"/>
  <c r="N17" i="57"/>
  <c r="M17" i="57"/>
  <c r="O17" i="57" s="1"/>
  <c r="L13" i="57"/>
  <c r="C13" i="57"/>
  <c r="C16" i="57" s="1"/>
  <c r="C15" i="57" s="1"/>
  <c r="G11" i="57" s="1"/>
  <c r="K12" i="57"/>
  <c r="L11" i="57"/>
  <c r="K11" i="57"/>
  <c r="L9" i="57"/>
  <c r="K9" i="57"/>
  <c r="N9" i="57" s="1"/>
  <c r="L8" i="57"/>
  <c r="L6" i="57"/>
  <c r="O51" i="56"/>
  <c r="P51" i="56" s="1"/>
  <c r="N51" i="56"/>
  <c r="O50" i="56"/>
  <c r="P50" i="56" s="1"/>
  <c r="N50" i="56"/>
  <c r="O49" i="56"/>
  <c r="P49" i="56" s="1"/>
  <c r="N49" i="56"/>
  <c r="O48" i="56"/>
  <c r="P48" i="56" s="1"/>
  <c r="N48" i="56"/>
  <c r="O47" i="56"/>
  <c r="P47" i="56" s="1"/>
  <c r="N47" i="56"/>
  <c r="O46" i="56"/>
  <c r="P46" i="56" s="1"/>
  <c r="N46" i="56"/>
  <c r="O45" i="56"/>
  <c r="P45" i="56" s="1"/>
  <c r="N45" i="56"/>
  <c r="O44" i="56"/>
  <c r="P44" i="56" s="1"/>
  <c r="N44" i="56"/>
  <c r="O40" i="56"/>
  <c r="N40" i="56"/>
  <c r="O39" i="56"/>
  <c r="N39" i="56"/>
  <c r="O38" i="56"/>
  <c r="N38" i="56"/>
  <c r="O37" i="56"/>
  <c r="N37" i="56"/>
  <c r="O36" i="56"/>
  <c r="N36" i="56"/>
  <c r="M12" i="56"/>
  <c r="V32" i="56"/>
  <c r="O32" i="56"/>
  <c r="N32" i="56"/>
  <c r="M9" i="56"/>
  <c r="O31" i="56"/>
  <c r="N31" i="56"/>
  <c r="O30" i="56"/>
  <c r="N30" i="56"/>
  <c r="O29" i="56"/>
  <c r="N29" i="56"/>
  <c r="O28" i="56"/>
  <c r="N28" i="56"/>
  <c r="L13" i="56"/>
  <c r="O24" i="56"/>
  <c r="N24" i="56"/>
  <c r="O23" i="56"/>
  <c r="N23" i="56"/>
  <c r="O22" i="56"/>
  <c r="N22" i="56"/>
  <c r="O21" i="56"/>
  <c r="N21" i="56"/>
  <c r="O20" i="56"/>
  <c r="N20" i="56"/>
  <c r="O19" i="56"/>
  <c r="N19" i="56"/>
  <c r="O18" i="56"/>
  <c r="N18" i="56"/>
  <c r="O17" i="56"/>
  <c r="N17" i="56"/>
  <c r="P17" i="56" s="1"/>
  <c r="M13" i="56"/>
  <c r="C13" i="56"/>
  <c r="C16" i="56" s="1"/>
  <c r="L11" i="56"/>
  <c r="V8" i="56"/>
  <c r="M8" i="56"/>
  <c r="L8" i="56"/>
  <c r="O51" i="55"/>
  <c r="P51" i="55" s="1"/>
  <c r="N51" i="55"/>
  <c r="O50" i="55"/>
  <c r="P50" i="55" s="1"/>
  <c r="N50" i="55"/>
  <c r="O49" i="55"/>
  <c r="P49" i="55" s="1"/>
  <c r="N49" i="55"/>
  <c r="C46" i="55"/>
  <c r="O48" i="55"/>
  <c r="P48" i="55" s="1"/>
  <c r="N48" i="55"/>
  <c r="O47" i="55"/>
  <c r="P47" i="55" s="1"/>
  <c r="N47" i="55"/>
  <c r="O46" i="55"/>
  <c r="P46" i="55" s="1"/>
  <c r="N46" i="55"/>
  <c r="C43" i="55"/>
  <c r="O45" i="55"/>
  <c r="P45" i="55" s="1"/>
  <c r="N45" i="55"/>
  <c r="O44" i="55"/>
  <c r="P44" i="55" s="1"/>
  <c r="N44" i="55"/>
  <c r="C40" i="55"/>
  <c r="C38" i="55"/>
  <c r="O40" i="55"/>
  <c r="N40" i="55"/>
  <c r="O39" i="55"/>
  <c r="N39" i="55"/>
  <c r="O38" i="55"/>
  <c r="N38" i="55"/>
  <c r="C35" i="55"/>
  <c r="O37" i="55"/>
  <c r="N37" i="55"/>
  <c r="O36" i="55"/>
  <c r="N36" i="55"/>
  <c r="C33" i="55"/>
  <c r="V34" i="55"/>
  <c r="O32" i="55"/>
  <c r="N32" i="55"/>
  <c r="M9" i="55"/>
  <c r="O31" i="55"/>
  <c r="N31" i="55"/>
  <c r="O30" i="55"/>
  <c r="N30" i="55"/>
  <c r="O29" i="55"/>
  <c r="N29" i="55"/>
  <c r="V32" i="55"/>
  <c r="O28" i="55"/>
  <c r="N28" i="55"/>
  <c r="C24" i="55"/>
  <c r="C22" i="55"/>
  <c r="O24" i="55"/>
  <c r="N24" i="55"/>
  <c r="O23" i="55"/>
  <c r="N23" i="55"/>
  <c r="O22" i="55"/>
  <c r="N22" i="55"/>
  <c r="O21" i="55"/>
  <c r="N21" i="55"/>
  <c r="O20" i="55"/>
  <c r="N20" i="55"/>
  <c r="O19" i="55"/>
  <c r="N19" i="55"/>
  <c r="O18" i="55"/>
  <c r="N18" i="55"/>
  <c r="O17" i="55"/>
  <c r="N17" i="55"/>
  <c r="P17" i="55" s="1"/>
  <c r="M13" i="55"/>
  <c r="L13" i="55"/>
  <c r="K13" i="55"/>
  <c r="C13" i="55"/>
  <c r="C16" i="55" s="1"/>
  <c r="V11" i="55"/>
  <c r="M8" i="55"/>
  <c r="L8" i="55"/>
  <c r="K8" i="55"/>
  <c r="M7" i="55"/>
  <c r="L7" i="55"/>
  <c r="O51" i="54"/>
  <c r="P51" i="54" s="1"/>
  <c r="N51" i="54"/>
  <c r="O50" i="54"/>
  <c r="P50" i="54" s="1"/>
  <c r="N50" i="54"/>
  <c r="O49" i="54"/>
  <c r="P49" i="54" s="1"/>
  <c r="N49" i="54"/>
  <c r="O48" i="54"/>
  <c r="P48" i="54" s="1"/>
  <c r="N48" i="54"/>
  <c r="O47" i="54"/>
  <c r="P47" i="54" s="1"/>
  <c r="N47" i="54"/>
  <c r="O46" i="54"/>
  <c r="P46" i="54" s="1"/>
  <c r="N46" i="54"/>
  <c r="O45" i="54"/>
  <c r="P45" i="54" s="1"/>
  <c r="N45" i="54"/>
  <c r="O44" i="54"/>
  <c r="P44" i="54" s="1"/>
  <c r="N44" i="54"/>
  <c r="O40" i="54"/>
  <c r="N40" i="54"/>
  <c r="O39" i="54"/>
  <c r="N39" i="54"/>
  <c r="O38" i="54"/>
  <c r="N38" i="54"/>
  <c r="O37" i="54"/>
  <c r="N37" i="54"/>
  <c r="O36" i="54"/>
  <c r="N36" i="54"/>
  <c r="O32" i="54"/>
  <c r="N32" i="54"/>
  <c r="M9" i="54"/>
  <c r="O31" i="54"/>
  <c r="N31" i="54"/>
  <c r="O30" i="54"/>
  <c r="N30" i="54"/>
  <c r="O29" i="54"/>
  <c r="N29" i="54"/>
  <c r="O28" i="54"/>
  <c r="N28" i="54"/>
  <c r="O24" i="54"/>
  <c r="N24" i="54"/>
  <c r="O23" i="54"/>
  <c r="N23" i="54"/>
  <c r="O22" i="54"/>
  <c r="N22" i="54"/>
  <c r="O21" i="54"/>
  <c r="N21" i="54"/>
  <c r="O20" i="54"/>
  <c r="N20" i="54"/>
  <c r="O19" i="54"/>
  <c r="N19" i="54"/>
  <c r="O18" i="54"/>
  <c r="N18" i="54"/>
  <c r="O17" i="54"/>
  <c r="N17" i="54"/>
  <c r="P17" i="54" s="1"/>
  <c r="L13" i="54"/>
  <c r="K13" i="54"/>
  <c r="C13" i="54"/>
  <c r="C16" i="54" s="1"/>
  <c r="M12" i="54"/>
  <c r="K11" i="54"/>
  <c r="M8" i="54"/>
  <c r="L8" i="54"/>
  <c r="K8" i="54"/>
  <c r="K7" i="54"/>
  <c r="C22" i="49"/>
  <c r="C22" i="50"/>
  <c r="C22" i="51"/>
  <c r="C22" i="53"/>
  <c r="C22" i="52"/>
  <c r="N51" i="53"/>
  <c r="O51" i="53" s="1"/>
  <c r="M51" i="53"/>
  <c r="N50" i="53"/>
  <c r="O50" i="53" s="1"/>
  <c r="M50" i="53"/>
  <c r="N49" i="53"/>
  <c r="O49" i="53" s="1"/>
  <c r="M49" i="53"/>
  <c r="C29" i="53"/>
  <c r="N48" i="53"/>
  <c r="O48" i="53" s="1"/>
  <c r="M48" i="53"/>
  <c r="N47" i="53"/>
  <c r="O47" i="53" s="1"/>
  <c r="M47" i="53"/>
  <c r="N46" i="53"/>
  <c r="O46" i="53" s="1"/>
  <c r="M46" i="53"/>
  <c r="N45" i="53"/>
  <c r="O45" i="53" s="1"/>
  <c r="M45" i="53"/>
  <c r="N44" i="53"/>
  <c r="O44" i="53" s="1"/>
  <c r="M44" i="53"/>
  <c r="N40" i="53"/>
  <c r="M40" i="53"/>
  <c r="N39" i="53"/>
  <c r="M39" i="53"/>
  <c r="N38" i="53"/>
  <c r="M38" i="53"/>
  <c r="N37" i="53"/>
  <c r="M37" i="53"/>
  <c r="N36" i="53"/>
  <c r="M36" i="53"/>
  <c r="N32" i="53"/>
  <c r="M32" i="53"/>
  <c r="N31" i="53"/>
  <c r="M31" i="53"/>
  <c r="N30" i="53"/>
  <c r="M30" i="53"/>
  <c r="N29" i="53"/>
  <c r="M29" i="53"/>
  <c r="N28" i="53"/>
  <c r="M28" i="53"/>
  <c r="L6" i="53"/>
  <c r="K13" i="53"/>
  <c r="C13" i="53"/>
  <c r="C16" i="53" s="1"/>
  <c r="O51" i="52"/>
  <c r="P51" i="52" s="1"/>
  <c r="N51" i="52"/>
  <c r="O50" i="52"/>
  <c r="P50" i="52" s="1"/>
  <c r="N50" i="52"/>
  <c r="O49" i="52"/>
  <c r="P49" i="52" s="1"/>
  <c r="N49" i="52"/>
  <c r="C29" i="52"/>
  <c r="O48" i="52"/>
  <c r="P48" i="52" s="1"/>
  <c r="N48" i="52"/>
  <c r="O47" i="52"/>
  <c r="P47" i="52" s="1"/>
  <c r="N47" i="52"/>
  <c r="O46" i="52"/>
  <c r="P46" i="52" s="1"/>
  <c r="N46" i="52"/>
  <c r="O45" i="52"/>
  <c r="P45" i="52" s="1"/>
  <c r="N45" i="52"/>
  <c r="O44" i="52"/>
  <c r="P44" i="52" s="1"/>
  <c r="N44" i="52"/>
  <c r="O40" i="52"/>
  <c r="N40" i="52"/>
  <c r="O39" i="52"/>
  <c r="N39" i="52"/>
  <c r="O38" i="52"/>
  <c r="N38" i="52"/>
  <c r="O37" i="52"/>
  <c r="N37" i="52"/>
  <c r="O36" i="52"/>
  <c r="N36" i="52"/>
  <c r="P36" i="52" s="1"/>
  <c r="Q36" i="52" s="1"/>
  <c r="M12" i="52"/>
  <c r="O32" i="52"/>
  <c r="N32" i="52"/>
  <c r="P32" i="52" s="1"/>
  <c r="M9" i="52"/>
  <c r="O31" i="52"/>
  <c r="N31" i="52"/>
  <c r="O30" i="52"/>
  <c r="N30" i="52"/>
  <c r="P30" i="52" s="1"/>
  <c r="O29" i="52"/>
  <c r="N29" i="52"/>
  <c r="P29" i="52" s="1"/>
  <c r="O28" i="52"/>
  <c r="N28" i="52"/>
  <c r="P28" i="52" s="1"/>
  <c r="L13" i="52"/>
  <c r="O24" i="52"/>
  <c r="N24" i="52"/>
  <c r="O23" i="52"/>
  <c r="N23" i="52"/>
  <c r="O22" i="52"/>
  <c r="N22" i="52"/>
  <c r="O21" i="52"/>
  <c r="N21" i="52"/>
  <c r="O20" i="52"/>
  <c r="N20" i="52"/>
  <c r="O19" i="52"/>
  <c r="N19" i="52"/>
  <c r="O18" i="52"/>
  <c r="N18" i="52"/>
  <c r="O17" i="52"/>
  <c r="N17" i="52"/>
  <c r="P17" i="52" s="1"/>
  <c r="M13" i="52"/>
  <c r="C13" i="52"/>
  <c r="C16" i="52" s="1"/>
  <c r="V12" i="52"/>
  <c r="M8" i="52"/>
  <c r="L8" i="52"/>
  <c r="L7" i="52"/>
  <c r="N51" i="51"/>
  <c r="O51" i="51" s="1"/>
  <c r="M51" i="51"/>
  <c r="N50" i="51"/>
  <c r="O50" i="51" s="1"/>
  <c r="M50" i="51"/>
  <c r="N49" i="51"/>
  <c r="O49" i="51" s="1"/>
  <c r="M49" i="51"/>
  <c r="N48" i="51"/>
  <c r="O48" i="51" s="1"/>
  <c r="M48" i="51"/>
  <c r="N47" i="51"/>
  <c r="O47" i="51" s="1"/>
  <c r="M47" i="51"/>
  <c r="N46" i="51"/>
  <c r="O46" i="51" s="1"/>
  <c r="M46" i="51"/>
  <c r="C29" i="51"/>
  <c r="N45" i="51"/>
  <c r="O45" i="51" s="1"/>
  <c r="M45" i="51"/>
  <c r="N44" i="51"/>
  <c r="O44" i="51" s="1"/>
  <c r="M44" i="51"/>
  <c r="N40" i="51"/>
  <c r="M40" i="51"/>
  <c r="N39" i="51"/>
  <c r="M39" i="51"/>
  <c r="N38" i="51"/>
  <c r="M38" i="51"/>
  <c r="N37" i="51"/>
  <c r="M37" i="51"/>
  <c r="N36" i="51"/>
  <c r="M36" i="51"/>
  <c r="N32" i="51"/>
  <c r="M32" i="51"/>
  <c r="N31" i="51"/>
  <c r="M31" i="51"/>
  <c r="N30" i="51"/>
  <c r="M30" i="51"/>
  <c r="N29" i="51"/>
  <c r="M29" i="51"/>
  <c r="N28" i="51"/>
  <c r="M28" i="51"/>
  <c r="N24" i="51"/>
  <c r="N23" i="51"/>
  <c r="M23" i="51"/>
  <c r="N22" i="51"/>
  <c r="M22" i="51"/>
  <c r="N21" i="51"/>
  <c r="M21" i="51"/>
  <c r="N20" i="51"/>
  <c r="M20" i="51"/>
  <c r="N19" i="51"/>
  <c r="M19" i="51"/>
  <c r="N18" i="51"/>
  <c r="M18" i="51"/>
  <c r="N17" i="51"/>
  <c r="M17" i="51"/>
  <c r="O17" i="51" s="1"/>
  <c r="K13" i="51"/>
  <c r="C13" i="51"/>
  <c r="C16" i="51" s="1"/>
  <c r="L11" i="51"/>
  <c r="K8" i="51"/>
  <c r="L8" i="51"/>
  <c r="O62" i="50"/>
  <c r="P62" i="50" s="1"/>
  <c r="N62" i="50"/>
  <c r="O61" i="50"/>
  <c r="P61" i="50" s="1"/>
  <c r="N61" i="50"/>
  <c r="O60" i="50"/>
  <c r="P60" i="50" s="1"/>
  <c r="N60" i="50"/>
  <c r="O59" i="50"/>
  <c r="P59" i="50" s="1"/>
  <c r="N59" i="50"/>
  <c r="O58" i="50"/>
  <c r="P58" i="50" s="1"/>
  <c r="N58" i="50"/>
  <c r="P57" i="50"/>
  <c r="O57" i="50"/>
  <c r="N57" i="50"/>
  <c r="O56" i="50"/>
  <c r="P56" i="50" s="1"/>
  <c r="N56" i="50"/>
  <c r="O55" i="50"/>
  <c r="P55" i="50" s="1"/>
  <c r="N55" i="50"/>
  <c r="O51" i="50"/>
  <c r="N51" i="50"/>
  <c r="O50" i="50"/>
  <c r="N50" i="50"/>
  <c r="O49" i="50"/>
  <c r="N49" i="50"/>
  <c r="C31" i="50"/>
  <c r="O48" i="50"/>
  <c r="N48" i="50"/>
  <c r="O47" i="50"/>
  <c r="N47" i="50"/>
  <c r="C29" i="50"/>
  <c r="O43" i="50"/>
  <c r="N43" i="50"/>
  <c r="M9" i="50"/>
  <c r="O42" i="50"/>
  <c r="N42" i="50"/>
  <c r="O41" i="50"/>
  <c r="N41" i="50"/>
  <c r="O40" i="50"/>
  <c r="N40" i="50"/>
  <c r="O39" i="50"/>
  <c r="N39" i="50"/>
  <c r="O24" i="50"/>
  <c r="N24" i="50"/>
  <c r="O23" i="50"/>
  <c r="N23" i="50"/>
  <c r="V22" i="50"/>
  <c r="O22" i="50"/>
  <c r="N22" i="50"/>
  <c r="O21" i="50"/>
  <c r="N21" i="50"/>
  <c r="O20" i="50"/>
  <c r="N20" i="50"/>
  <c r="O19" i="50"/>
  <c r="N19" i="50"/>
  <c r="O18" i="50"/>
  <c r="N18" i="50"/>
  <c r="O17" i="50"/>
  <c r="N17" i="50"/>
  <c r="P17" i="50" s="1"/>
  <c r="C13" i="50"/>
  <c r="C16" i="50" s="1"/>
  <c r="C15" i="50" s="1"/>
  <c r="G11" i="50" s="1"/>
  <c r="M12" i="50"/>
  <c r="K11" i="50"/>
  <c r="K8" i="50"/>
  <c r="M8" i="50"/>
  <c r="O62" i="49"/>
  <c r="P62" i="49" s="1"/>
  <c r="N62" i="49"/>
  <c r="O61" i="49"/>
  <c r="P61" i="49" s="1"/>
  <c r="N61" i="49"/>
  <c r="O60" i="49"/>
  <c r="P60" i="49" s="1"/>
  <c r="N60" i="49"/>
  <c r="O59" i="49"/>
  <c r="P59" i="49" s="1"/>
  <c r="N59" i="49"/>
  <c r="O58" i="49"/>
  <c r="P58" i="49" s="1"/>
  <c r="N58" i="49"/>
  <c r="O57" i="49"/>
  <c r="P57" i="49" s="1"/>
  <c r="N57" i="49"/>
  <c r="O56" i="49"/>
  <c r="P56" i="49" s="1"/>
  <c r="N56" i="49"/>
  <c r="O55" i="49"/>
  <c r="P55" i="49" s="1"/>
  <c r="N55" i="49"/>
  <c r="C31" i="49"/>
  <c r="C29" i="49"/>
  <c r="O51" i="49"/>
  <c r="N51" i="49"/>
  <c r="O50" i="49"/>
  <c r="N50" i="49"/>
  <c r="O49" i="49"/>
  <c r="N49" i="49"/>
  <c r="O48" i="49"/>
  <c r="N48" i="49"/>
  <c r="O47" i="49"/>
  <c r="N47" i="49"/>
  <c r="M12" i="49"/>
  <c r="O43" i="49"/>
  <c r="N43" i="49"/>
  <c r="M9" i="49"/>
  <c r="O42" i="49"/>
  <c r="N42" i="49"/>
  <c r="V30" i="49"/>
  <c r="O41" i="49"/>
  <c r="N41" i="49"/>
  <c r="O40" i="49"/>
  <c r="N40" i="49"/>
  <c r="O39" i="49"/>
  <c r="N39" i="49"/>
  <c r="O24" i="49"/>
  <c r="N24" i="49"/>
  <c r="O23" i="49"/>
  <c r="N23" i="49"/>
  <c r="L11" i="49"/>
  <c r="O22" i="49"/>
  <c r="N22" i="49"/>
  <c r="O21" i="49"/>
  <c r="N21" i="49"/>
  <c r="O20" i="49"/>
  <c r="N20" i="49"/>
  <c r="O19" i="49"/>
  <c r="N19" i="49"/>
  <c r="O18" i="49"/>
  <c r="N18" i="49"/>
  <c r="O17" i="49"/>
  <c r="N17" i="49"/>
  <c r="P17" i="49" s="1"/>
  <c r="M13" i="49"/>
  <c r="C13" i="49"/>
  <c r="C16" i="49" s="1"/>
  <c r="C15" i="49" s="1"/>
  <c r="G11" i="49" s="1"/>
  <c r="L8" i="49"/>
  <c r="K8" i="49"/>
  <c r="C15" i="47"/>
  <c r="C18" i="47"/>
  <c r="C17" i="47"/>
  <c r="G14" i="47"/>
  <c r="U7" i="65" l="1"/>
  <c r="U10" i="65"/>
  <c r="P19" i="66"/>
  <c r="P20" i="66"/>
  <c r="U13" i="66"/>
  <c r="Z6" i="40"/>
  <c r="Y7" i="40"/>
  <c r="Z7" i="40" s="1"/>
  <c r="Y11" i="40"/>
  <c r="Z11" i="40" s="1"/>
  <c r="Y8" i="40"/>
  <c r="Z8" i="40" s="1"/>
  <c r="M8" i="53"/>
  <c r="N8" i="53"/>
  <c r="M13" i="53"/>
  <c r="N13" i="53"/>
  <c r="U11" i="53"/>
  <c r="U22" i="51"/>
  <c r="O20" i="57"/>
  <c r="O24" i="57"/>
  <c r="O19" i="59"/>
  <c r="P19" i="59" s="1"/>
  <c r="M13" i="59"/>
  <c r="Y10" i="40"/>
  <c r="Z10" i="40" s="1"/>
  <c r="Y13" i="40"/>
  <c r="Z13" i="40" s="1"/>
  <c r="Y9" i="40"/>
  <c r="Z9" i="40" s="1"/>
  <c r="P20" i="57"/>
  <c r="P22" i="57"/>
  <c r="P17" i="57"/>
  <c r="O19" i="57"/>
  <c r="P19" i="57" s="1"/>
  <c r="P24" i="57"/>
  <c r="O18" i="57"/>
  <c r="P18" i="57" s="1"/>
  <c r="O21" i="57"/>
  <c r="P21" i="57" s="1"/>
  <c r="O23" i="57"/>
  <c r="P23" i="57" s="1"/>
  <c r="Q17" i="56"/>
  <c r="P21" i="56"/>
  <c r="Q21" i="56" s="1"/>
  <c r="P19" i="56"/>
  <c r="Q19" i="56" s="1"/>
  <c r="P20" i="56"/>
  <c r="Q20" i="56" s="1"/>
  <c r="Q17" i="55"/>
  <c r="P19" i="55"/>
  <c r="Q19" i="55" s="1"/>
  <c r="Q17" i="54"/>
  <c r="P17" i="53"/>
  <c r="Q17" i="52"/>
  <c r="Q29" i="52"/>
  <c r="P31" i="52"/>
  <c r="Q31" i="52" s="1"/>
  <c r="P17" i="51"/>
  <c r="U10" i="66"/>
  <c r="O19" i="65"/>
  <c r="P19" i="65" s="1"/>
  <c r="O23" i="65"/>
  <c r="P23" i="65" s="1"/>
  <c r="O20" i="65"/>
  <c r="P20" i="65" s="1"/>
  <c r="U24" i="65"/>
  <c r="U18" i="65"/>
  <c r="U23" i="65"/>
  <c r="U19" i="65"/>
  <c r="U22" i="65"/>
  <c r="U11" i="65"/>
  <c r="U13" i="65"/>
  <c r="K6" i="65"/>
  <c r="P21" i="65"/>
  <c r="N8" i="65"/>
  <c r="M9" i="65"/>
  <c r="N11" i="65"/>
  <c r="O21" i="66"/>
  <c r="P21" i="66" s="1"/>
  <c r="O23" i="66"/>
  <c r="P23" i="66" s="1"/>
  <c r="N11" i="66"/>
  <c r="U24" i="66"/>
  <c r="U20" i="66"/>
  <c r="U23" i="66"/>
  <c r="U19" i="66"/>
  <c r="U7" i="66"/>
  <c r="U11" i="66"/>
  <c r="N7" i="66"/>
  <c r="N8" i="66"/>
  <c r="C20" i="66"/>
  <c r="C15" i="66"/>
  <c r="G14" i="66" s="1"/>
  <c r="U9" i="66"/>
  <c r="K6" i="66"/>
  <c r="U6" i="66"/>
  <c r="M7" i="66"/>
  <c r="N9" i="66"/>
  <c r="K10" i="66"/>
  <c r="L12" i="66"/>
  <c r="N12" i="66" s="1"/>
  <c r="M13" i="66"/>
  <c r="U17" i="66"/>
  <c r="U12" i="66"/>
  <c r="U21" i="66"/>
  <c r="L6" i="66"/>
  <c r="M8" i="66"/>
  <c r="M11" i="66"/>
  <c r="O17" i="66"/>
  <c r="P17" i="66" s="1"/>
  <c r="O18" i="66"/>
  <c r="P18" i="66" s="1"/>
  <c r="O22" i="66"/>
  <c r="P22" i="66" s="1"/>
  <c r="O24" i="66"/>
  <c r="P24" i="66" s="1"/>
  <c r="U8" i="66"/>
  <c r="U18" i="66"/>
  <c r="U22" i="66"/>
  <c r="C20" i="65"/>
  <c r="C22" i="65" s="1"/>
  <c r="C15" i="65"/>
  <c r="G14" i="65" s="1"/>
  <c r="U12" i="65"/>
  <c r="U21" i="65"/>
  <c r="U6" i="65"/>
  <c r="L12" i="65"/>
  <c r="M12" i="65" s="1"/>
  <c r="U20" i="65"/>
  <c r="L6" i="65"/>
  <c r="K7" i="65"/>
  <c r="M8" i="65"/>
  <c r="M11" i="65"/>
  <c r="K13" i="65"/>
  <c r="O17" i="65"/>
  <c r="P17" i="65" s="1"/>
  <c r="N9" i="65"/>
  <c r="U9" i="65"/>
  <c r="O18" i="65"/>
  <c r="P18" i="65" s="1"/>
  <c r="O22" i="65"/>
  <c r="P22" i="65" s="1"/>
  <c r="O24" i="65"/>
  <c r="P24" i="65" s="1"/>
  <c r="K10" i="65"/>
  <c r="U17" i="65"/>
  <c r="P19" i="64"/>
  <c r="Q19" i="64" s="1"/>
  <c r="P20" i="64"/>
  <c r="Q20" i="64" s="1"/>
  <c r="P21" i="64"/>
  <c r="Q21" i="64" s="1"/>
  <c r="P23" i="64"/>
  <c r="Q23" i="64" s="1"/>
  <c r="V10" i="64"/>
  <c r="U34" i="64"/>
  <c r="N8" i="64"/>
  <c r="U29" i="64"/>
  <c r="U30" i="64"/>
  <c r="U33" i="64"/>
  <c r="U28" i="64"/>
  <c r="M10" i="64"/>
  <c r="V19" i="64"/>
  <c r="V18" i="64"/>
  <c r="V22" i="64"/>
  <c r="V11" i="64"/>
  <c r="V7" i="64"/>
  <c r="V8" i="64"/>
  <c r="V12" i="64"/>
  <c r="V6" i="64"/>
  <c r="V20" i="64"/>
  <c r="V24" i="64"/>
  <c r="L7" i="64"/>
  <c r="O7" i="64" s="1"/>
  <c r="L11" i="64"/>
  <c r="O13" i="64"/>
  <c r="V13" i="64"/>
  <c r="C15" i="64"/>
  <c r="G14" i="64" s="1"/>
  <c r="C20" i="64"/>
  <c r="O8" i="64"/>
  <c r="K9" i="64"/>
  <c r="P18" i="64"/>
  <c r="Q18" i="64" s="1"/>
  <c r="V21" i="64"/>
  <c r="P24" i="64"/>
  <c r="Q24" i="64" s="1"/>
  <c r="K6" i="64"/>
  <c r="L9" i="64"/>
  <c r="K10" i="64"/>
  <c r="M11" i="64"/>
  <c r="L12" i="64"/>
  <c r="N13" i="64"/>
  <c r="V17" i="64"/>
  <c r="U31" i="64"/>
  <c r="K12" i="64"/>
  <c r="P22" i="64"/>
  <c r="Q22" i="64" s="1"/>
  <c r="L6" i="64"/>
  <c r="V32" i="63"/>
  <c r="Q18" i="63"/>
  <c r="Q19" i="63"/>
  <c r="Q20" i="63"/>
  <c r="Q22" i="63"/>
  <c r="Q24" i="63"/>
  <c r="V10" i="63"/>
  <c r="U21" i="57"/>
  <c r="U22" i="57"/>
  <c r="U17" i="57"/>
  <c r="N11" i="57"/>
  <c r="U10" i="57"/>
  <c r="U11" i="57"/>
  <c r="U24" i="57"/>
  <c r="U19" i="57"/>
  <c r="U6" i="57"/>
  <c r="U8" i="57"/>
  <c r="U9" i="57"/>
  <c r="U12" i="57"/>
  <c r="U13" i="57"/>
  <c r="K6" i="57"/>
  <c r="M6" i="56"/>
  <c r="V30" i="56"/>
  <c r="V13" i="56"/>
  <c r="L6" i="56"/>
  <c r="V9" i="56"/>
  <c r="V12" i="56"/>
  <c r="Q17" i="63"/>
  <c r="Q21" i="63"/>
  <c r="P23" i="63"/>
  <c r="Q23" i="63" s="1"/>
  <c r="M6" i="63"/>
  <c r="N8" i="63"/>
  <c r="V31" i="63"/>
  <c r="V22" i="63"/>
  <c r="L6" i="63"/>
  <c r="V20" i="63"/>
  <c r="V24" i="63"/>
  <c r="V34" i="63"/>
  <c r="V30" i="63"/>
  <c r="M10" i="63"/>
  <c r="O10" i="63" s="1"/>
  <c r="V35" i="63"/>
  <c r="V29" i="63"/>
  <c r="V19" i="63"/>
  <c r="V23" i="63"/>
  <c r="V17" i="63"/>
  <c r="N11" i="63"/>
  <c r="O7" i="63"/>
  <c r="O8" i="63"/>
  <c r="K6" i="63"/>
  <c r="V6" i="63"/>
  <c r="V7" i="63"/>
  <c r="V9" i="63"/>
  <c r="V8" i="63"/>
  <c r="V12" i="63"/>
  <c r="V11" i="63"/>
  <c r="G14" i="63"/>
  <c r="K9" i="63"/>
  <c r="N10" i="63"/>
  <c r="K12" i="63"/>
  <c r="V21" i="63"/>
  <c r="O11" i="63"/>
  <c r="N7" i="63"/>
  <c r="N13" i="63"/>
  <c r="V33" i="63"/>
  <c r="V32" i="58"/>
  <c r="V29" i="58"/>
  <c r="V33" i="58"/>
  <c r="V34" i="58"/>
  <c r="V31" i="58"/>
  <c r="O12" i="58"/>
  <c r="N7" i="58"/>
  <c r="V21" i="58"/>
  <c r="V6" i="58"/>
  <c r="V7" i="58"/>
  <c r="V11" i="58"/>
  <c r="V10" i="58"/>
  <c r="K6" i="58"/>
  <c r="O6" i="58" s="1"/>
  <c r="O10" i="58"/>
  <c r="V22" i="58"/>
  <c r="V23" i="58"/>
  <c r="V24" i="58"/>
  <c r="V8" i="58"/>
  <c r="V13" i="58"/>
  <c r="P19" i="58"/>
  <c r="Q19" i="58" s="1"/>
  <c r="P22" i="58"/>
  <c r="Q22" i="58" s="1"/>
  <c r="P20" i="58"/>
  <c r="Q20" i="58" s="1"/>
  <c r="P23" i="58"/>
  <c r="Q23" i="58" s="1"/>
  <c r="O7" i="55"/>
  <c r="L6" i="55"/>
  <c r="V10" i="55"/>
  <c r="V7" i="55"/>
  <c r="V22" i="55"/>
  <c r="N8" i="55"/>
  <c r="O13" i="55"/>
  <c r="V32" i="54"/>
  <c r="V28" i="54"/>
  <c r="V33" i="54"/>
  <c r="N8" i="54"/>
  <c r="V30" i="54"/>
  <c r="V34" i="54"/>
  <c r="M6" i="54"/>
  <c r="V18" i="54"/>
  <c r="L7" i="54"/>
  <c r="V10" i="54"/>
  <c r="V8" i="54"/>
  <c r="V22" i="54"/>
  <c r="V24" i="54"/>
  <c r="O7" i="54"/>
  <c r="L6" i="54"/>
  <c r="V6" i="54"/>
  <c r="U18" i="53"/>
  <c r="P19" i="52"/>
  <c r="Q19" i="52" s="1"/>
  <c r="P21" i="52"/>
  <c r="Q21" i="52" s="1"/>
  <c r="P20" i="52"/>
  <c r="Q20" i="52" s="1"/>
  <c r="V33" i="52"/>
  <c r="M6" i="52"/>
  <c r="V28" i="52"/>
  <c r="V32" i="52"/>
  <c r="V9" i="52"/>
  <c r="O7" i="52"/>
  <c r="V22" i="52"/>
  <c r="V7" i="52"/>
  <c r="V8" i="52"/>
  <c r="P17" i="59"/>
  <c r="O21" i="59"/>
  <c r="P21" i="59" s="1"/>
  <c r="P23" i="59"/>
  <c r="P20" i="61"/>
  <c r="Q20" i="61" s="1"/>
  <c r="P24" i="61"/>
  <c r="Q24" i="61" s="1"/>
  <c r="P17" i="61"/>
  <c r="Q17" i="61" s="1"/>
  <c r="P23" i="61"/>
  <c r="Q23" i="61" s="1"/>
  <c r="P18" i="61"/>
  <c r="Q18" i="61" s="1"/>
  <c r="P22" i="61"/>
  <c r="Q22" i="61" s="1"/>
  <c r="P19" i="61"/>
  <c r="Q19" i="61" s="1"/>
  <c r="P21" i="61"/>
  <c r="Q21" i="61" s="1"/>
  <c r="O11" i="61"/>
  <c r="P22" i="60"/>
  <c r="Q22" i="60" s="1"/>
  <c r="P21" i="60"/>
  <c r="Q21" i="60" s="1"/>
  <c r="P18" i="60"/>
  <c r="Q18" i="60" s="1"/>
  <c r="Q19" i="60"/>
  <c r="Q20" i="60"/>
  <c r="P23" i="60"/>
  <c r="Q23" i="60" s="1"/>
  <c r="O9" i="60"/>
  <c r="O11" i="60"/>
  <c r="U8" i="60"/>
  <c r="U9" i="60"/>
  <c r="U12" i="60"/>
  <c r="K6" i="60"/>
  <c r="N6" i="60" s="1"/>
  <c r="P6" i="60" s="1"/>
  <c r="U7" i="60"/>
  <c r="K10" i="60"/>
  <c r="U6" i="60"/>
  <c r="N12" i="61"/>
  <c r="O12" i="61"/>
  <c r="K7" i="61"/>
  <c r="U21" i="61"/>
  <c r="U23" i="61"/>
  <c r="U34" i="61"/>
  <c r="M6" i="61"/>
  <c r="O6" i="61" s="1"/>
  <c r="L7" i="61"/>
  <c r="K8" i="61"/>
  <c r="N9" i="61"/>
  <c r="M10" i="61"/>
  <c r="N10" i="61" s="1"/>
  <c r="N11" i="61"/>
  <c r="K13" i="61"/>
  <c r="C20" i="61"/>
  <c r="C19" i="61" s="1"/>
  <c r="C11" i="61" s="1"/>
  <c r="U9" i="61"/>
  <c r="K7" i="60"/>
  <c r="U28" i="60"/>
  <c r="U32" i="60"/>
  <c r="L7" i="60"/>
  <c r="K8" i="60"/>
  <c r="N9" i="60"/>
  <c r="N11" i="60"/>
  <c r="M12" i="60"/>
  <c r="K13" i="60"/>
  <c r="L10" i="60"/>
  <c r="L12" i="60"/>
  <c r="N12" i="60" s="1"/>
  <c r="C20" i="60"/>
  <c r="C19" i="60" s="1"/>
  <c r="C17" i="60" s="1"/>
  <c r="C11" i="60" s="1"/>
  <c r="L7" i="59"/>
  <c r="O20" i="59"/>
  <c r="P20" i="59" s="1"/>
  <c r="T13" i="59"/>
  <c r="T19" i="59"/>
  <c r="T23" i="59"/>
  <c r="T9" i="59"/>
  <c r="T6" i="59"/>
  <c r="T8" i="59"/>
  <c r="L10" i="59"/>
  <c r="T21" i="59"/>
  <c r="T7" i="59"/>
  <c r="N8" i="59"/>
  <c r="T10" i="59"/>
  <c r="T12" i="59"/>
  <c r="O18" i="59"/>
  <c r="P18" i="59" s="1"/>
  <c r="O22" i="59"/>
  <c r="P22" i="59" s="1"/>
  <c r="O24" i="59"/>
  <c r="P24" i="59" s="1"/>
  <c r="L9" i="59"/>
  <c r="N11" i="59"/>
  <c r="L12" i="59"/>
  <c r="T17" i="59"/>
  <c r="U29" i="51"/>
  <c r="U18" i="51"/>
  <c r="U24" i="51"/>
  <c r="L6" i="51"/>
  <c r="P19" i="50"/>
  <c r="Q19" i="50" s="1"/>
  <c r="P28" i="50"/>
  <c r="Q28" i="50" s="1"/>
  <c r="P30" i="50"/>
  <c r="Q30" i="50" s="1"/>
  <c r="P32" i="50"/>
  <c r="Q32" i="50" s="1"/>
  <c r="Q17" i="50"/>
  <c r="P29" i="50"/>
  <c r="Q29" i="50" s="1"/>
  <c r="P31" i="50"/>
  <c r="Q31" i="50" s="1"/>
  <c r="P33" i="50"/>
  <c r="Q33" i="50" s="1"/>
  <c r="P35" i="50"/>
  <c r="Q35" i="50" s="1"/>
  <c r="P34" i="50"/>
  <c r="Q34" i="50" s="1"/>
  <c r="P21" i="50"/>
  <c r="P23" i="50"/>
  <c r="Q23" i="50" s="1"/>
  <c r="V34" i="50"/>
  <c r="V32" i="50"/>
  <c r="V35" i="50"/>
  <c r="M6" i="50"/>
  <c r="M10" i="50"/>
  <c r="V30" i="50"/>
  <c r="V23" i="50"/>
  <c r="V20" i="50"/>
  <c r="V11" i="50"/>
  <c r="V24" i="50"/>
  <c r="N8" i="50"/>
  <c r="P30" i="49"/>
  <c r="Q30" i="49" s="1"/>
  <c r="P32" i="49"/>
  <c r="Q32" i="49" s="1"/>
  <c r="P29" i="49"/>
  <c r="Q29" i="49" s="1"/>
  <c r="P31" i="49"/>
  <c r="Q31" i="49" s="1"/>
  <c r="P33" i="49"/>
  <c r="Q33" i="49" s="1"/>
  <c r="P35" i="49"/>
  <c r="Q35" i="49" s="1"/>
  <c r="P34" i="49"/>
  <c r="Q34" i="49" s="1"/>
  <c r="P19" i="49"/>
  <c r="Q19" i="49" s="1"/>
  <c r="M6" i="49"/>
  <c r="G11" i="58"/>
  <c r="O7" i="58"/>
  <c r="P18" i="58"/>
  <c r="Q18" i="58" s="1"/>
  <c r="N6" i="58"/>
  <c r="P6" i="58" s="1"/>
  <c r="K9" i="58"/>
  <c r="N10" i="58"/>
  <c r="K11" i="58"/>
  <c r="N12" i="58"/>
  <c r="P12" i="58" s="1"/>
  <c r="V17" i="58"/>
  <c r="V20" i="58"/>
  <c r="V28" i="58"/>
  <c r="V30" i="58"/>
  <c r="V35" i="58"/>
  <c r="K8" i="58"/>
  <c r="K13" i="58"/>
  <c r="P21" i="58"/>
  <c r="Q21" i="58" s="1"/>
  <c r="P24" i="58"/>
  <c r="Q24" i="58" s="1"/>
  <c r="V19" i="58"/>
  <c r="M6" i="57"/>
  <c r="O6" i="57" s="1"/>
  <c r="K7" i="57"/>
  <c r="U18" i="57"/>
  <c r="C20" i="57"/>
  <c r="C19" i="57" s="1"/>
  <c r="C17" i="57" s="1"/>
  <c r="C11" i="57" s="1"/>
  <c r="U23" i="57"/>
  <c r="N6" i="57"/>
  <c r="K8" i="57"/>
  <c r="M9" i="57"/>
  <c r="M11" i="57"/>
  <c r="M12" i="57"/>
  <c r="K13" i="57"/>
  <c r="N12" i="57"/>
  <c r="L10" i="57"/>
  <c r="N10" i="57" s="1"/>
  <c r="V18" i="56"/>
  <c r="V19" i="56"/>
  <c r="V24" i="56"/>
  <c r="V34" i="56"/>
  <c r="V7" i="56"/>
  <c r="V10" i="56"/>
  <c r="V11" i="56"/>
  <c r="K13" i="56"/>
  <c r="O13" i="56" s="1"/>
  <c r="V35" i="56"/>
  <c r="V23" i="56"/>
  <c r="V29" i="56"/>
  <c r="K7" i="56"/>
  <c r="O7" i="56" s="1"/>
  <c r="K8" i="56"/>
  <c r="N8" i="56" s="1"/>
  <c r="V20" i="56"/>
  <c r="P23" i="56"/>
  <c r="Q23" i="56" s="1"/>
  <c r="V33" i="56"/>
  <c r="C20" i="56"/>
  <c r="C15" i="56"/>
  <c r="G11" i="56" s="1"/>
  <c r="K9" i="56"/>
  <c r="P18" i="56"/>
  <c r="Q18" i="56" s="1"/>
  <c r="P22" i="56"/>
  <c r="Q22" i="56" s="1"/>
  <c r="K6" i="56"/>
  <c r="N7" i="56"/>
  <c r="L9" i="56"/>
  <c r="K10" i="56"/>
  <c r="M11" i="56"/>
  <c r="N11" i="56" s="1"/>
  <c r="L12" i="56"/>
  <c r="V17" i="56"/>
  <c r="V31" i="56"/>
  <c r="K12" i="56"/>
  <c r="V21" i="56"/>
  <c r="P24" i="56"/>
  <c r="Q24" i="56" s="1"/>
  <c r="M12" i="55"/>
  <c r="V20" i="55"/>
  <c r="P23" i="55"/>
  <c r="Q23" i="55" s="1"/>
  <c r="V29" i="55"/>
  <c r="V9" i="55"/>
  <c r="V12" i="55"/>
  <c r="V19" i="55"/>
  <c r="P21" i="55"/>
  <c r="Q21" i="55" s="1"/>
  <c r="V28" i="55"/>
  <c r="V30" i="55"/>
  <c r="V35" i="55"/>
  <c r="O8" i="55"/>
  <c r="V13" i="55"/>
  <c r="P20" i="55"/>
  <c r="Q20" i="55" s="1"/>
  <c r="V23" i="55"/>
  <c r="V24" i="55"/>
  <c r="V33" i="55"/>
  <c r="C20" i="55"/>
  <c r="C15" i="55"/>
  <c r="G11" i="55" s="1"/>
  <c r="K12" i="55"/>
  <c r="P18" i="55"/>
  <c r="Q18" i="55" s="1"/>
  <c r="V21" i="55"/>
  <c r="K6" i="55"/>
  <c r="V6" i="55"/>
  <c r="N7" i="55"/>
  <c r="L9" i="55"/>
  <c r="K10" i="55"/>
  <c r="M11" i="55"/>
  <c r="N11" i="55" s="1"/>
  <c r="L12" i="55"/>
  <c r="N13" i="55"/>
  <c r="V17" i="55"/>
  <c r="V31" i="55"/>
  <c r="K9" i="55"/>
  <c r="P22" i="55"/>
  <c r="Q22" i="55" s="1"/>
  <c r="P24" i="55"/>
  <c r="Q24" i="55" s="1"/>
  <c r="P23" i="54"/>
  <c r="Q23" i="54" s="1"/>
  <c r="V9" i="54"/>
  <c r="V12" i="54"/>
  <c r="M13" i="54"/>
  <c r="V19" i="54"/>
  <c r="P21" i="54"/>
  <c r="Q21" i="54" s="1"/>
  <c r="O13" i="54"/>
  <c r="P19" i="54"/>
  <c r="Q19" i="54" s="1"/>
  <c r="V7" i="54"/>
  <c r="O8" i="54"/>
  <c r="V13" i="54"/>
  <c r="P20" i="54"/>
  <c r="Q20" i="54" s="1"/>
  <c r="V23" i="54"/>
  <c r="V29" i="54"/>
  <c r="C15" i="54"/>
  <c r="G11" i="54" s="1"/>
  <c r="C20" i="54"/>
  <c r="K9" i="54"/>
  <c r="K12" i="54"/>
  <c r="P24" i="54"/>
  <c r="Q24" i="54" s="1"/>
  <c r="K6" i="54"/>
  <c r="N7" i="54"/>
  <c r="L9" i="54"/>
  <c r="K10" i="54"/>
  <c r="M11" i="54"/>
  <c r="O11" i="54" s="1"/>
  <c r="L12" i="54"/>
  <c r="N13" i="54"/>
  <c r="V17" i="54"/>
  <c r="V31" i="54"/>
  <c r="P18" i="54"/>
  <c r="Q18" i="54" s="1"/>
  <c r="V21" i="54"/>
  <c r="P22" i="54"/>
  <c r="Q22" i="54" s="1"/>
  <c r="M8" i="51"/>
  <c r="U10" i="51"/>
  <c r="U34" i="51"/>
  <c r="U8" i="51"/>
  <c r="O19" i="51"/>
  <c r="P19" i="51" s="1"/>
  <c r="O23" i="51"/>
  <c r="P23" i="51" s="1"/>
  <c r="U28" i="51"/>
  <c r="U30" i="51"/>
  <c r="U35" i="51"/>
  <c r="L7" i="51"/>
  <c r="N7" i="51" s="1"/>
  <c r="U9" i="51"/>
  <c r="U12" i="51"/>
  <c r="M13" i="51"/>
  <c r="U19" i="51"/>
  <c r="O21" i="51"/>
  <c r="P21" i="51" s="1"/>
  <c r="U33" i="51"/>
  <c r="U7" i="51"/>
  <c r="U11" i="51"/>
  <c r="U32" i="51"/>
  <c r="U13" i="51"/>
  <c r="O20" i="51"/>
  <c r="P20" i="51" s="1"/>
  <c r="U23" i="51"/>
  <c r="V18" i="52"/>
  <c r="V19" i="52"/>
  <c r="P40" i="52"/>
  <c r="Q40" i="52" s="1"/>
  <c r="V23" i="52"/>
  <c r="V24" i="52"/>
  <c r="Q30" i="52"/>
  <c r="V10" i="52"/>
  <c r="V11" i="52"/>
  <c r="K13" i="52"/>
  <c r="O13" i="52" s="1"/>
  <c r="V29" i="52"/>
  <c r="V34" i="52"/>
  <c r="P37" i="52"/>
  <c r="Q37" i="52" s="1"/>
  <c r="P39" i="52"/>
  <c r="Q39" i="52" s="1"/>
  <c r="P38" i="52"/>
  <c r="Q38" i="52" s="1"/>
  <c r="Q28" i="52"/>
  <c r="Q32" i="52"/>
  <c r="K8" i="52"/>
  <c r="N8" i="52" s="1"/>
  <c r="V20" i="52"/>
  <c r="P23" i="52"/>
  <c r="Q23" i="52" s="1"/>
  <c r="V35" i="52"/>
  <c r="K11" i="53"/>
  <c r="L13" i="53"/>
  <c r="U22" i="53"/>
  <c r="L7" i="53"/>
  <c r="M7" i="53" s="1"/>
  <c r="U8" i="53"/>
  <c r="U20" i="53"/>
  <c r="U34" i="53"/>
  <c r="O19" i="53"/>
  <c r="P19" i="53" s="1"/>
  <c r="O23" i="53"/>
  <c r="P23" i="53" s="1"/>
  <c r="U30" i="53"/>
  <c r="U32" i="53"/>
  <c r="U9" i="53"/>
  <c r="U12" i="53"/>
  <c r="U19" i="53"/>
  <c r="O21" i="53"/>
  <c r="P21" i="53" s="1"/>
  <c r="U33" i="53"/>
  <c r="U29" i="53"/>
  <c r="U35" i="53"/>
  <c r="U7" i="53"/>
  <c r="U13" i="53"/>
  <c r="O20" i="53"/>
  <c r="P20" i="53" s="1"/>
  <c r="U23" i="53"/>
  <c r="M13" i="50"/>
  <c r="V33" i="50"/>
  <c r="V13" i="50"/>
  <c r="V18" i="50"/>
  <c r="V19" i="50"/>
  <c r="Q21" i="50"/>
  <c r="V29" i="50"/>
  <c r="P20" i="50"/>
  <c r="Q20" i="50" s="1"/>
  <c r="Q17" i="49"/>
  <c r="V11" i="49"/>
  <c r="V24" i="49"/>
  <c r="V29" i="49"/>
  <c r="V23" i="49"/>
  <c r="V32" i="49"/>
  <c r="V10" i="49"/>
  <c r="V18" i="49"/>
  <c r="P20" i="49"/>
  <c r="Q20" i="49" s="1"/>
  <c r="L13" i="49"/>
  <c r="V34" i="49"/>
  <c r="V7" i="49"/>
  <c r="K11" i="49"/>
  <c r="V20" i="49"/>
  <c r="P23" i="49"/>
  <c r="Q23" i="49" s="1"/>
  <c r="V35" i="49"/>
  <c r="M7" i="49"/>
  <c r="M8" i="49"/>
  <c r="N8" i="49" s="1"/>
  <c r="V22" i="49"/>
  <c r="V13" i="49"/>
  <c r="V19" i="49"/>
  <c r="P21" i="49"/>
  <c r="Q21" i="49" s="1"/>
  <c r="V33" i="49"/>
  <c r="C15" i="53"/>
  <c r="G11" i="53" s="1"/>
  <c r="C20" i="53"/>
  <c r="O22" i="53"/>
  <c r="P22" i="53" s="1"/>
  <c r="O24" i="53"/>
  <c r="P24" i="53" s="1"/>
  <c r="K6" i="53"/>
  <c r="L9" i="53"/>
  <c r="K10" i="53"/>
  <c r="L12" i="53"/>
  <c r="U17" i="53"/>
  <c r="U31" i="53"/>
  <c r="K9" i="53"/>
  <c r="K12" i="53"/>
  <c r="P18" i="53"/>
  <c r="U21" i="53"/>
  <c r="C15" i="52"/>
  <c r="G11" i="52" s="1"/>
  <c r="C20" i="52"/>
  <c r="V21" i="52"/>
  <c r="P24" i="52"/>
  <c r="Q24" i="52" s="1"/>
  <c r="K6" i="52"/>
  <c r="V6" i="52"/>
  <c r="N7" i="52"/>
  <c r="L9" i="52"/>
  <c r="K10" i="52"/>
  <c r="M11" i="52"/>
  <c r="N11" i="52" s="1"/>
  <c r="L12" i="52"/>
  <c r="N13" i="52"/>
  <c r="V17" i="52"/>
  <c r="V31" i="52"/>
  <c r="K9" i="52"/>
  <c r="K12" i="52"/>
  <c r="P18" i="52"/>
  <c r="Q18" i="52" s="1"/>
  <c r="P22" i="52"/>
  <c r="Q22" i="52" s="1"/>
  <c r="C15" i="51"/>
  <c r="G11" i="51" s="1"/>
  <c r="C20" i="51"/>
  <c r="N8" i="51"/>
  <c r="O18" i="51"/>
  <c r="P18" i="51" s="1"/>
  <c r="U21" i="51"/>
  <c r="K6" i="51"/>
  <c r="L9" i="51"/>
  <c r="K10" i="51"/>
  <c r="N11" i="51"/>
  <c r="L12" i="51"/>
  <c r="U17" i="51"/>
  <c r="U31" i="51"/>
  <c r="K9" i="51"/>
  <c r="K12" i="51"/>
  <c r="O22" i="51"/>
  <c r="P22" i="51" s="1"/>
  <c r="O24" i="51"/>
  <c r="P24" i="51" s="1"/>
  <c r="V6" i="50"/>
  <c r="K6" i="50"/>
  <c r="V8" i="50"/>
  <c r="L10" i="50"/>
  <c r="V21" i="50"/>
  <c r="V9" i="50"/>
  <c r="K9" i="50"/>
  <c r="O8" i="50"/>
  <c r="V10" i="50"/>
  <c r="V12" i="50"/>
  <c r="K12" i="50"/>
  <c r="C20" i="50"/>
  <c r="P18" i="50"/>
  <c r="Q18" i="50" s="1"/>
  <c r="P22" i="50"/>
  <c r="Q22" i="50" s="1"/>
  <c r="P24" i="50"/>
  <c r="Q24" i="50" s="1"/>
  <c r="L9" i="50"/>
  <c r="K10" i="50"/>
  <c r="M11" i="50"/>
  <c r="N11" i="50" s="1"/>
  <c r="L12" i="50"/>
  <c r="V17" i="50"/>
  <c r="V31" i="50"/>
  <c r="K7" i="50"/>
  <c r="K13" i="50"/>
  <c r="V6" i="49"/>
  <c r="K6" i="49"/>
  <c r="V8" i="49"/>
  <c r="L10" i="49"/>
  <c r="V21" i="49"/>
  <c r="V9" i="49"/>
  <c r="K9" i="49"/>
  <c r="V12" i="49"/>
  <c r="K12" i="49"/>
  <c r="C20" i="49"/>
  <c r="P18" i="49"/>
  <c r="Q18" i="49" s="1"/>
  <c r="P22" i="49"/>
  <c r="Q22" i="49" s="1"/>
  <c r="P24" i="49"/>
  <c r="Q24" i="49" s="1"/>
  <c r="L9" i="49"/>
  <c r="K10" i="49"/>
  <c r="M11" i="49"/>
  <c r="L12" i="49"/>
  <c r="V17" i="49"/>
  <c r="V31" i="49"/>
  <c r="K7" i="49"/>
  <c r="K13" i="49"/>
  <c r="M12" i="66" l="1"/>
  <c r="M10" i="57"/>
  <c r="M11" i="53"/>
  <c r="N11" i="53"/>
  <c r="M12" i="53"/>
  <c r="N12" i="53"/>
  <c r="N9" i="53"/>
  <c r="M9" i="53"/>
  <c r="M6" i="53"/>
  <c r="O6" i="53" s="1"/>
  <c r="N6" i="53"/>
  <c r="N10" i="53"/>
  <c r="M10" i="53"/>
  <c r="N7" i="53"/>
  <c r="O12" i="57"/>
  <c r="P6" i="57"/>
  <c r="N12" i="65"/>
  <c r="N6" i="65"/>
  <c r="M10" i="66"/>
  <c r="N10" i="66"/>
  <c r="M6" i="66"/>
  <c r="O6" i="66" s="1"/>
  <c r="N6" i="66"/>
  <c r="C22" i="66"/>
  <c r="C21" i="66" s="1"/>
  <c r="G16" i="66" s="1"/>
  <c r="C19" i="66"/>
  <c r="C17" i="66" s="1"/>
  <c r="C11" i="66" s="1"/>
  <c r="O8" i="66"/>
  <c r="M9" i="66"/>
  <c r="M13" i="65"/>
  <c r="N13" i="65"/>
  <c r="N10" i="65"/>
  <c r="M10" i="65"/>
  <c r="M6" i="65"/>
  <c r="O8" i="65" s="1"/>
  <c r="C21" i="65"/>
  <c r="G16" i="65" s="1"/>
  <c r="C19" i="65"/>
  <c r="C17" i="65" s="1"/>
  <c r="C11" i="65" s="1"/>
  <c r="M7" i="65"/>
  <c r="N7" i="65"/>
  <c r="N7" i="64"/>
  <c r="N11" i="64"/>
  <c r="C19" i="64"/>
  <c r="C17" i="64" s="1"/>
  <c r="C21" i="64"/>
  <c r="G16" i="64" s="1"/>
  <c r="N10" i="64"/>
  <c r="O10" i="64"/>
  <c r="O11" i="64"/>
  <c r="N12" i="64"/>
  <c r="O12" i="64"/>
  <c r="N6" i="64"/>
  <c r="O6" i="64"/>
  <c r="O9" i="64"/>
  <c r="N9" i="64"/>
  <c r="P13" i="64"/>
  <c r="O6" i="63"/>
  <c r="P12" i="57"/>
  <c r="O10" i="57"/>
  <c r="P10" i="57" s="1"/>
  <c r="O11" i="57"/>
  <c r="P11" i="57" s="1"/>
  <c r="O9" i="57"/>
  <c r="P9" i="57" s="1"/>
  <c r="N13" i="56"/>
  <c r="N6" i="63"/>
  <c r="P6" i="63" s="1"/>
  <c r="O12" i="63"/>
  <c r="N12" i="63"/>
  <c r="G16" i="63"/>
  <c r="N9" i="63"/>
  <c r="O9" i="63"/>
  <c r="Q12" i="58"/>
  <c r="Q6" i="58"/>
  <c r="O11" i="55"/>
  <c r="N10" i="60"/>
  <c r="P10" i="60" s="1"/>
  <c r="O12" i="60"/>
  <c r="P11" i="60"/>
  <c r="P12" i="60"/>
  <c r="P9" i="60"/>
  <c r="O6" i="60"/>
  <c r="Q6" i="60" s="1"/>
  <c r="N13" i="61"/>
  <c r="O13" i="61"/>
  <c r="N8" i="61"/>
  <c r="O8" i="61"/>
  <c r="O10" i="61"/>
  <c r="O7" i="61"/>
  <c r="N7" i="61"/>
  <c r="N6" i="61"/>
  <c r="P6" i="61" s="1"/>
  <c r="Q6" i="61" s="1"/>
  <c r="O13" i="60"/>
  <c r="N13" i="60"/>
  <c r="P13" i="60" s="1"/>
  <c r="N8" i="60"/>
  <c r="P8" i="60" s="1"/>
  <c r="O8" i="60"/>
  <c r="O7" i="60"/>
  <c r="N7" i="60"/>
  <c r="P7" i="60" s="1"/>
  <c r="O10" i="60"/>
  <c r="M11" i="59"/>
  <c r="N13" i="59"/>
  <c r="N6" i="59"/>
  <c r="M6" i="59"/>
  <c r="O13" i="59" s="1"/>
  <c r="N7" i="59"/>
  <c r="M7" i="59"/>
  <c r="C11" i="59"/>
  <c r="N9" i="59"/>
  <c r="M9" i="59"/>
  <c r="N10" i="59"/>
  <c r="M10" i="59"/>
  <c r="N12" i="59"/>
  <c r="M12" i="59"/>
  <c r="N13" i="51"/>
  <c r="M7" i="51"/>
  <c r="N13" i="58"/>
  <c r="P13" i="58" s="1"/>
  <c r="O13" i="58"/>
  <c r="N11" i="58"/>
  <c r="P11" i="58" s="1"/>
  <c r="O11" i="58"/>
  <c r="O9" i="58"/>
  <c r="N9" i="58"/>
  <c r="P9" i="58" s="1"/>
  <c r="O8" i="58"/>
  <c r="N8" i="58"/>
  <c r="P8" i="58" s="1"/>
  <c r="P10" i="58"/>
  <c r="Q10" i="58" s="1"/>
  <c r="P7" i="58"/>
  <c r="Q7" i="58" s="1"/>
  <c r="N13" i="57"/>
  <c r="M13" i="57"/>
  <c r="O13" i="57" s="1"/>
  <c r="M8" i="57"/>
  <c r="O8" i="57" s="1"/>
  <c r="N8" i="57"/>
  <c r="N7" i="57"/>
  <c r="M7" i="57"/>
  <c r="O7" i="57" s="1"/>
  <c r="O8" i="56"/>
  <c r="N12" i="56"/>
  <c r="O12" i="56"/>
  <c r="O10" i="56"/>
  <c r="N10" i="56"/>
  <c r="C19" i="56"/>
  <c r="C17" i="56" s="1"/>
  <c r="C11" i="56" s="1"/>
  <c r="O11" i="56"/>
  <c r="N6" i="56"/>
  <c r="P7" i="56" s="1"/>
  <c r="O6" i="56"/>
  <c r="O9" i="56"/>
  <c r="N9" i="56"/>
  <c r="O10" i="55"/>
  <c r="N10" i="55"/>
  <c r="O6" i="55"/>
  <c r="N6" i="55"/>
  <c r="P7" i="55" s="1"/>
  <c r="N9" i="55"/>
  <c r="O9" i="55"/>
  <c r="C19" i="55"/>
  <c r="C17" i="55" s="1"/>
  <c r="C11" i="55" s="1"/>
  <c r="O12" i="55"/>
  <c r="N12" i="55"/>
  <c r="O10" i="54"/>
  <c r="N10" i="54"/>
  <c r="C19" i="54"/>
  <c r="C17" i="54" s="1"/>
  <c r="C11" i="54" s="1"/>
  <c r="O12" i="54"/>
  <c r="N12" i="54"/>
  <c r="N11" i="54"/>
  <c r="O6" i="54"/>
  <c r="N6" i="54"/>
  <c r="P7" i="54" s="1"/>
  <c r="Q7" i="54" s="1"/>
  <c r="O9" i="54"/>
  <c r="N9" i="54"/>
  <c r="O8" i="52"/>
  <c r="O8" i="49"/>
  <c r="N11" i="49"/>
  <c r="C19" i="53"/>
  <c r="C17" i="53" s="1"/>
  <c r="C11" i="53" s="1"/>
  <c r="N12" i="52"/>
  <c r="O12" i="52"/>
  <c r="C19" i="52"/>
  <c r="C17" i="52" s="1"/>
  <c r="C11" i="52" s="1"/>
  <c r="N9" i="52"/>
  <c r="O9" i="52"/>
  <c r="O10" i="52"/>
  <c r="N10" i="52"/>
  <c r="N6" i="52"/>
  <c r="P13" i="52" s="1"/>
  <c r="O6" i="52"/>
  <c r="O11" i="52"/>
  <c r="M6" i="51"/>
  <c r="O6" i="51" s="1"/>
  <c r="P6" i="51" s="1"/>
  <c r="N6" i="51"/>
  <c r="N9" i="51"/>
  <c r="M9" i="51"/>
  <c r="M11" i="51"/>
  <c r="C19" i="51"/>
  <c r="C17" i="51" s="1"/>
  <c r="C11" i="51" s="1"/>
  <c r="M12" i="51"/>
  <c r="N12" i="51"/>
  <c r="N10" i="51"/>
  <c r="M10" i="51"/>
  <c r="O10" i="50"/>
  <c r="N10" i="50"/>
  <c r="O9" i="50"/>
  <c r="N9" i="50"/>
  <c r="O11" i="50"/>
  <c r="O13" i="50"/>
  <c r="N13" i="50"/>
  <c r="C19" i="50"/>
  <c r="C17" i="50" s="1"/>
  <c r="C11" i="50" s="1"/>
  <c r="O7" i="50"/>
  <c r="N7" i="50"/>
  <c r="O12" i="50"/>
  <c r="N12" i="50"/>
  <c r="O6" i="50"/>
  <c r="N6" i="50"/>
  <c r="P11" i="50" s="1"/>
  <c r="O13" i="49"/>
  <c r="N13" i="49"/>
  <c r="O7" i="49"/>
  <c r="N7" i="49"/>
  <c r="O12" i="49"/>
  <c r="N12" i="49"/>
  <c r="O9" i="49"/>
  <c r="N9" i="49"/>
  <c r="O10" i="49"/>
  <c r="N10" i="49"/>
  <c r="O11" i="49"/>
  <c r="C19" i="49"/>
  <c r="C17" i="49" s="1"/>
  <c r="C11" i="49" s="1"/>
  <c r="O6" i="49"/>
  <c r="N6" i="49"/>
  <c r="O9" i="66" l="1"/>
  <c r="P6" i="53"/>
  <c r="O7" i="53"/>
  <c r="O13" i="51"/>
  <c r="O13" i="53"/>
  <c r="P13" i="53" s="1"/>
  <c r="P8" i="65"/>
  <c r="O7" i="65"/>
  <c r="P7" i="65" s="1"/>
  <c r="O13" i="66"/>
  <c r="P13" i="66" s="1"/>
  <c r="P9" i="66"/>
  <c r="O12" i="66"/>
  <c r="P12" i="66" s="1"/>
  <c r="O11" i="66"/>
  <c r="P11" i="66" s="1"/>
  <c r="O7" i="66"/>
  <c r="P7" i="66" s="1"/>
  <c r="P8" i="66"/>
  <c r="P6" i="66"/>
  <c r="O10" i="66"/>
  <c r="P10" i="66" s="1"/>
  <c r="O11" i="65"/>
  <c r="P11" i="65" s="1"/>
  <c r="O13" i="65"/>
  <c r="P13" i="65" s="1"/>
  <c r="O6" i="65"/>
  <c r="P6" i="65" s="1"/>
  <c r="O9" i="65"/>
  <c r="P9" i="65" s="1"/>
  <c r="O10" i="65"/>
  <c r="P10" i="65" s="1"/>
  <c r="O12" i="65"/>
  <c r="P12" i="65" s="1"/>
  <c r="P12" i="64"/>
  <c r="Q12" i="64" s="1"/>
  <c r="Q13" i="64"/>
  <c r="P6" i="64"/>
  <c r="Q6" i="64" s="1"/>
  <c r="P8" i="64"/>
  <c r="Q8" i="64" s="1"/>
  <c r="P7" i="64"/>
  <c r="Q7" i="64" s="1"/>
  <c r="P9" i="64"/>
  <c r="Q9" i="64" s="1"/>
  <c r="P10" i="64"/>
  <c r="Q10" i="64" s="1"/>
  <c r="P11" i="64"/>
  <c r="Q11" i="64" s="1"/>
  <c r="Q6" i="63"/>
  <c r="P7" i="57"/>
  <c r="P13" i="57"/>
  <c r="Q7" i="56"/>
  <c r="P9" i="56"/>
  <c r="Q9" i="56" s="1"/>
  <c r="P11" i="63"/>
  <c r="Q11" i="63" s="1"/>
  <c r="P8" i="63"/>
  <c r="Q8" i="63" s="1"/>
  <c r="P13" i="63"/>
  <c r="Q13" i="63" s="1"/>
  <c r="P12" i="63"/>
  <c r="Q12" i="63" s="1"/>
  <c r="P10" i="63"/>
  <c r="Q10" i="63" s="1"/>
  <c r="P9" i="63"/>
  <c r="Q9" i="63" s="1"/>
  <c r="P7" i="63"/>
  <c r="Q7" i="63" s="1"/>
  <c r="Q8" i="58"/>
  <c r="Q13" i="58"/>
  <c r="P13" i="55"/>
  <c r="P12" i="54"/>
  <c r="Q12" i="54" s="1"/>
  <c r="P7" i="52"/>
  <c r="Q13" i="52"/>
  <c r="P9" i="61"/>
  <c r="Q9" i="61" s="1"/>
  <c r="P12" i="61"/>
  <c r="Q12" i="61" s="1"/>
  <c r="P13" i="61"/>
  <c r="Q13" i="61" s="1"/>
  <c r="P7" i="61"/>
  <c r="Q7" i="61" s="1"/>
  <c r="Q11" i="60"/>
  <c r="Q10" i="60"/>
  <c r="Q12" i="60"/>
  <c r="Q8" i="60"/>
  <c r="Q7" i="60"/>
  <c r="Q13" i="60"/>
  <c r="Q9" i="60"/>
  <c r="P8" i="61"/>
  <c r="Q8" i="61" s="1"/>
  <c r="P11" i="61"/>
  <c r="Q11" i="61" s="1"/>
  <c r="P10" i="61"/>
  <c r="Q10" i="61" s="1"/>
  <c r="O6" i="59"/>
  <c r="P6" i="59" s="1"/>
  <c r="O8" i="59"/>
  <c r="P8" i="59" s="1"/>
  <c r="O12" i="59"/>
  <c r="P12" i="59" s="1"/>
  <c r="O9" i="59"/>
  <c r="P9" i="59" s="1"/>
  <c r="O7" i="59"/>
  <c r="P7" i="59" s="1"/>
  <c r="O10" i="59"/>
  <c r="P10" i="59" s="1"/>
  <c r="O11" i="59"/>
  <c r="P11" i="59" s="1"/>
  <c r="O7" i="51"/>
  <c r="P7" i="51" s="1"/>
  <c r="O12" i="51"/>
  <c r="P12" i="51" s="1"/>
  <c r="O9" i="51"/>
  <c r="P9" i="51" s="1"/>
  <c r="O10" i="51"/>
  <c r="P10" i="51"/>
  <c r="P13" i="51"/>
  <c r="Q11" i="50"/>
  <c r="Q11" i="58"/>
  <c r="Q9" i="58"/>
  <c r="P8" i="57"/>
  <c r="P6" i="56"/>
  <c r="Q6" i="56" s="1"/>
  <c r="P8" i="56"/>
  <c r="Q8" i="56" s="1"/>
  <c r="P12" i="56"/>
  <c r="Q12" i="56" s="1"/>
  <c r="P13" i="56"/>
  <c r="Q13" i="56" s="1"/>
  <c r="P10" i="56"/>
  <c r="Q10" i="56" s="1"/>
  <c r="P11" i="56"/>
  <c r="Q11" i="56" s="1"/>
  <c r="P12" i="55"/>
  <c r="Q12" i="55" s="1"/>
  <c r="P9" i="55"/>
  <c r="Q9" i="55" s="1"/>
  <c r="P10" i="55"/>
  <c r="Q10" i="55" s="1"/>
  <c r="Q7" i="55"/>
  <c r="Q13" i="55"/>
  <c r="P6" i="55"/>
  <c r="Q6" i="55" s="1"/>
  <c r="P8" i="55"/>
  <c r="Q8" i="55" s="1"/>
  <c r="P11" i="55"/>
  <c r="Q11" i="55" s="1"/>
  <c r="P9" i="54"/>
  <c r="Q9" i="54" s="1"/>
  <c r="P11" i="54"/>
  <c r="Q11" i="54" s="1"/>
  <c r="P6" i="54"/>
  <c r="Q6" i="54" s="1"/>
  <c r="P8" i="54"/>
  <c r="Q8" i="54" s="1"/>
  <c r="P10" i="54"/>
  <c r="Q10" i="54" s="1"/>
  <c r="P13" i="54"/>
  <c r="Q13" i="54" s="1"/>
  <c r="O11" i="51"/>
  <c r="P11" i="51" s="1"/>
  <c r="P11" i="52"/>
  <c r="Q11" i="52" s="1"/>
  <c r="P10" i="52"/>
  <c r="Q10" i="52" s="1"/>
  <c r="O12" i="53"/>
  <c r="P12" i="53" s="1"/>
  <c r="O10" i="53"/>
  <c r="P10" i="53" s="1"/>
  <c r="O11" i="53"/>
  <c r="P11" i="53" s="1"/>
  <c r="P9" i="50"/>
  <c r="Q9" i="50" s="1"/>
  <c r="O8" i="53"/>
  <c r="P8" i="53" s="1"/>
  <c r="P7" i="53"/>
  <c r="O9" i="53"/>
  <c r="P9" i="53" s="1"/>
  <c r="Q7" i="52"/>
  <c r="P6" i="52"/>
  <c r="Q6" i="52" s="1"/>
  <c r="P8" i="52"/>
  <c r="Q8" i="52" s="1"/>
  <c r="P9" i="52"/>
  <c r="Q9" i="52" s="1"/>
  <c r="P12" i="52"/>
  <c r="Q12" i="52" s="1"/>
  <c r="O8" i="51"/>
  <c r="P8" i="51" s="1"/>
  <c r="P6" i="50"/>
  <c r="Q6" i="50" s="1"/>
  <c r="P8" i="50"/>
  <c r="Q8" i="50" s="1"/>
  <c r="P7" i="50"/>
  <c r="Q7" i="50" s="1"/>
  <c r="P13" i="50"/>
  <c r="Q13" i="50" s="1"/>
  <c r="P10" i="50"/>
  <c r="Q10" i="50" s="1"/>
  <c r="P12" i="50"/>
  <c r="Q12" i="50" s="1"/>
  <c r="P6" i="49"/>
  <c r="Q6" i="49" s="1"/>
  <c r="P8" i="49"/>
  <c r="Q8" i="49" s="1"/>
  <c r="P12" i="49"/>
  <c r="Q12" i="49" s="1"/>
  <c r="P13" i="49"/>
  <c r="Q13" i="49" s="1"/>
  <c r="P10" i="49"/>
  <c r="Q10" i="49" s="1"/>
  <c r="P9" i="49"/>
  <c r="Q9" i="49" s="1"/>
  <c r="P7" i="49"/>
  <c r="Q7" i="49" s="1"/>
  <c r="P11" i="49"/>
  <c r="Q11" i="49" s="1"/>
  <c r="C13" i="47" l="1"/>
  <c r="AE47" i="47" l="1"/>
  <c r="Z47" i="47"/>
  <c r="U47" i="47"/>
  <c r="AE46" i="47"/>
  <c r="Z46" i="47"/>
  <c r="U46" i="47"/>
  <c r="AE45" i="47"/>
  <c r="Z45" i="47"/>
  <c r="U45" i="47"/>
  <c r="AE44" i="47"/>
  <c r="Z44" i="47"/>
  <c r="U44" i="47"/>
  <c r="AE43" i="47"/>
  <c r="Z43" i="47"/>
  <c r="U43" i="47"/>
  <c r="AE42" i="47"/>
  <c r="AF42" i="47" s="1"/>
  <c r="Z42" i="47"/>
  <c r="U42" i="47"/>
  <c r="AE41" i="47"/>
  <c r="AF41" i="47" s="1"/>
  <c r="Z41" i="47"/>
  <c r="AA41" i="47" s="1"/>
  <c r="U41" i="47"/>
  <c r="AE40" i="47"/>
  <c r="AF40" i="47" s="1"/>
  <c r="Z40" i="47"/>
  <c r="AA40" i="47" s="1"/>
  <c r="U40" i="47"/>
  <c r="V40" i="47" s="1"/>
  <c r="O58" i="47"/>
  <c r="N39" i="47"/>
  <c r="AE29" i="47"/>
  <c r="AF29" i="47" s="1"/>
  <c r="AE30" i="47"/>
  <c r="M30" i="47" s="1"/>
  <c r="AE31" i="47"/>
  <c r="AE32" i="47"/>
  <c r="AE33" i="47"/>
  <c r="M33" i="47" s="1"/>
  <c r="AE34" i="47"/>
  <c r="M34" i="47" s="1"/>
  <c r="AE35" i="47"/>
  <c r="AE28" i="47"/>
  <c r="AE18" i="47"/>
  <c r="AF18" i="47" s="1"/>
  <c r="AE19" i="47"/>
  <c r="AF19" i="47" s="1"/>
  <c r="AE20" i="47"/>
  <c r="AF20" i="47" s="1"/>
  <c r="AE21" i="47"/>
  <c r="L32" i="47" s="1"/>
  <c r="AE22" i="47"/>
  <c r="AE23" i="47"/>
  <c r="AF23" i="47" s="1"/>
  <c r="AE24" i="47"/>
  <c r="L35" i="47" s="1"/>
  <c r="AE17" i="47"/>
  <c r="AF21" i="47" s="1"/>
  <c r="AE6" i="47"/>
  <c r="AE7" i="47"/>
  <c r="K29" i="47" s="1"/>
  <c r="AE8" i="47"/>
  <c r="K30" i="47" s="1"/>
  <c r="AE9" i="47"/>
  <c r="K31" i="47" s="1"/>
  <c r="AE10" i="47"/>
  <c r="K32" i="47" s="1"/>
  <c r="AE11" i="47"/>
  <c r="K33" i="47" s="1"/>
  <c r="AE12" i="47"/>
  <c r="AE13" i="47"/>
  <c r="K35" i="47" s="1"/>
  <c r="AF10" i="47"/>
  <c r="Z29" i="47"/>
  <c r="M18" i="47" s="1"/>
  <c r="Z30" i="47"/>
  <c r="M19" i="47" s="1"/>
  <c r="Z31" i="47"/>
  <c r="M20" i="47" s="1"/>
  <c r="Z32" i="47"/>
  <c r="M21" i="47" s="1"/>
  <c r="Z33" i="47"/>
  <c r="M22" i="47" s="1"/>
  <c r="Z34" i="47"/>
  <c r="M23" i="47" s="1"/>
  <c r="Z35" i="47"/>
  <c r="M24" i="47" s="1"/>
  <c r="Z18" i="47"/>
  <c r="Z19" i="47"/>
  <c r="L19" i="47" s="1"/>
  <c r="Z20" i="47"/>
  <c r="L20" i="47" s="1"/>
  <c r="Z21" i="47"/>
  <c r="Z22" i="47"/>
  <c r="Z23" i="47"/>
  <c r="L23" i="47" s="1"/>
  <c r="Z24" i="47"/>
  <c r="L24" i="47" s="1"/>
  <c r="Z17" i="47"/>
  <c r="Z28" i="47"/>
  <c r="Z6" i="47"/>
  <c r="AA6" i="47" s="1"/>
  <c r="Z7" i="47"/>
  <c r="K18" i="47" s="1"/>
  <c r="Z8" i="47"/>
  <c r="Z9" i="47"/>
  <c r="K20" i="47" s="1"/>
  <c r="Z10" i="47"/>
  <c r="AA10" i="47" s="1"/>
  <c r="Z11" i="47"/>
  <c r="K22" i="47" s="1"/>
  <c r="Z12" i="47"/>
  <c r="K23" i="47" s="1"/>
  <c r="Z13" i="47"/>
  <c r="K24" i="47" s="1"/>
  <c r="U29" i="47"/>
  <c r="M7" i="47" s="1"/>
  <c r="U30" i="47"/>
  <c r="U31" i="47"/>
  <c r="U32" i="47"/>
  <c r="M10" i="47" s="1"/>
  <c r="U33" i="47"/>
  <c r="M11" i="47" s="1"/>
  <c r="U34" i="47"/>
  <c r="U35" i="47"/>
  <c r="M13" i="47" s="1"/>
  <c r="U28" i="47"/>
  <c r="M6" i="47" s="1"/>
  <c r="U18" i="47"/>
  <c r="L7" i="47" s="1"/>
  <c r="U19" i="47"/>
  <c r="U20" i="47"/>
  <c r="U21" i="47"/>
  <c r="U22" i="47"/>
  <c r="U23" i="47"/>
  <c r="U24" i="47"/>
  <c r="L13" i="47" s="1"/>
  <c r="U17" i="47"/>
  <c r="V17" i="47" s="1"/>
  <c r="U6" i="47"/>
  <c r="K6" i="47" s="1"/>
  <c r="U7" i="47"/>
  <c r="U8" i="47"/>
  <c r="U9" i="47"/>
  <c r="K9" i="47" s="1"/>
  <c r="U10" i="47"/>
  <c r="U11" i="47"/>
  <c r="K11" i="47" s="1"/>
  <c r="U12" i="47"/>
  <c r="U13" i="47"/>
  <c r="V6" i="47"/>
  <c r="AF17" i="47"/>
  <c r="AF28" i="47"/>
  <c r="AA18" i="47"/>
  <c r="AA17" i="47"/>
  <c r="M28" i="47"/>
  <c r="L28" i="47"/>
  <c r="L17" i="47"/>
  <c r="K19" i="47"/>
  <c r="M8" i="47"/>
  <c r="M9" i="47"/>
  <c r="K12" i="47"/>
  <c r="M12" i="47"/>
  <c r="O73" i="47"/>
  <c r="P73" i="47" s="1"/>
  <c r="N73" i="47"/>
  <c r="O72" i="47"/>
  <c r="P72" i="47" s="1"/>
  <c r="N72" i="47"/>
  <c r="O71" i="47"/>
  <c r="P71" i="47" s="1"/>
  <c r="N71" i="47"/>
  <c r="O70" i="47"/>
  <c r="P70" i="47" s="1"/>
  <c r="N70" i="47"/>
  <c r="O69" i="47"/>
  <c r="P69" i="47" s="1"/>
  <c r="N69" i="47"/>
  <c r="O68" i="47"/>
  <c r="P68" i="47" s="1"/>
  <c r="N68" i="47"/>
  <c r="O67" i="47"/>
  <c r="P67" i="47" s="1"/>
  <c r="N67" i="47"/>
  <c r="O66" i="47"/>
  <c r="P66" i="47" s="1"/>
  <c r="N66" i="47"/>
  <c r="O62" i="47"/>
  <c r="N62" i="47"/>
  <c r="O61" i="47"/>
  <c r="N61" i="47"/>
  <c r="O60" i="47"/>
  <c r="N60" i="47"/>
  <c r="O59" i="47"/>
  <c r="N59" i="47"/>
  <c r="N58" i="47"/>
  <c r="O54" i="47"/>
  <c r="N54" i="47"/>
  <c r="O53" i="47"/>
  <c r="N53" i="47"/>
  <c r="O52" i="47"/>
  <c r="N52" i="47"/>
  <c r="O51" i="47"/>
  <c r="N51" i="47"/>
  <c r="O50" i="47"/>
  <c r="N50" i="47"/>
  <c r="O46" i="47"/>
  <c r="N46" i="47"/>
  <c r="O45" i="47"/>
  <c r="N45" i="47"/>
  <c r="O44" i="47"/>
  <c r="N44" i="47"/>
  <c r="O43" i="47"/>
  <c r="N43" i="47"/>
  <c r="O42" i="47"/>
  <c r="N42" i="47"/>
  <c r="L8" i="47"/>
  <c r="O41" i="47"/>
  <c r="N41" i="47"/>
  <c r="O40" i="47"/>
  <c r="N40" i="47"/>
  <c r="O39" i="47"/>
  <c r="P39" i="47"/>
  <c r="AF35" i="47" l="1"/>
  <c r="M29" i="47"/>
  <c r="AF12" i="47"/>
  <c r="AF31" i="47"/>
  <c r="AA42" i="47"/>
  <c r="AF43" i="47"/>
  <c r="V43" i="47"/>
  <c r="V47" i="47"/>
  <c r="L34" i="47"/>
  <c r="K21" i="47"/>
  <c r="L30" i="47"/>
  <c r="AF11" i="47"/>
  <c r="V41" i="47"/>
  <c r="V45" i="47"/>
  <c r="AA46" i="47"/>
  <c r="AF47" i="47"/>
  <c r="AA33" i="47"/>
  <c r="AA29" i="47"/>
  <c r="V44" i="47"/>
  <c r="AA45" i="47"/>
  <c r="AF46" i="47"/>
  <c r="M31" i="47"/>
  <c r="AA44" i="47"/>
  <c r="M35" i="47"/>
  <c r="N35" i="47" s="1"/>
  <c r="AA30" i="47"/>
  <c r="AA43" i="47"/>
  <c r="AA47" i="47"/>
  <c r="AA34" i="47"/>
  <c r="AA31" i="47"/>
  <c r="AF7" i="47"/>
  <c r="AF33" i="47"/>
  <c r="AF45" i="47"/>
  <c r="V29" i="47"/>
  <c r="V46" i="47"/>
  <c r="V42" i="47"/>
  <c r="AA19" i="47"/>
  <c r="AF30" i="47"/>
  <c r="AF44" i="47"/>
  <c r="AF24" i="47"/>
  <c r="L31" i="47"/>
  <c r="K34" i="47"/>
  <c r="AA8" i="47"/>
  <c r="AF32" i="47"/>
  <c r="V28" i="47"/>
  <c r="AF22" i="47"/>
  <c r="AA22" i="47"/>
  <c r="AA21" i="47"/>
  <c r="AA23" i="47"/>
  <c r="AF6" i="47"/>
  <c r="AF8" i="47"/>
  <c r="AF9" i="47"/>
  <c r="K28" i="47"/>
  <c r="AF13" i="47"/>
  <c r="AA7" i="47"/>
  <c r="P40" i="47"/>
  <c r="Q40" i="47" s="1"/>
  <c r="M32" i="47"/>
  <c r="AF34" i="47"/>
  <c r="L21" i="47"/>
  <c r="O21" i="47" s="1"/>
  <c r="AA24" i="47"/>
  <c r="AA20" i="47"/>
  <c r="M17" i="47"/>
  <c r="AA28" i="47"/>
  <c r="AA32" i="47"/>
  <c r="AA35" i="47"/>
  <c r="AA11" i="47"/>
  <c r="V30" i="47"/>
  <c r="V33" i="47"/>
  <c r="K17" i="47"/>
  <c r="AA13" i="47"/>
  <c r="AA9" i="47"/>
  <c r="AA12" i="47"/>
  <c r="L33" i="47"/>
  <c r="L29" i="47"/>
  <c r="O29" i="47" s="1"/>
  <c r="O24" i="47"/>
  <c r="N23" i="47"/>
  <c r="L22" i="47"/>
  <c r="O22" i="47" s="1"/>
  <c r="L18" i="47"/>
  <c r="N18" i="47" s="1"/>
  <c r="N24" i="47"/>
  <c r="N21" i="47"/>
  <c r="O20" i="47"/>
  <c r="O19" i="47"/>
  <c r="N19" i="47"/>
  <c r="N20" i="47"/>
  <c r="O23" i="47"/>
  <c r="L11" i="47"/>
  <c r="O11" i="47" s="1"/>
  <c r="L6" i="47"/>
  <c r="L10" i="47"/>
  <c r="L12" i="47"/>
  <c r="O12" i="47" s="1"/>
  <c r="L9" i="47"/>
  <c r="O9" i="47" s="1"/>
  <c r="K13" i="47"/>
  <c r="N13" i="47" s="1"/>
  <c r="K10" i="47"/>
  <c r="K8" i="47"/>
  <c r="N8" i="47" s="1"/>
  <c r="K7" i="47"/>
  <c r="O7" i="47" s="1"/>
  <c r="V12" i="47"/>
  <c r="Q39" i="47"/>
  <c r="V31" i="47"/>
  <c r="V35" i="47"/>
  <c r="P42" i="47"/>
  <c r="Q42" i="47" s="1"/>
  <c r="V7" i="47"/>
  <c r="P43" i="47"/>
  <c r="Q43" i="47" s="1"/>
  <c r="P45" i="47"/>
  <c r="Q45" i="47" s="1"/>
  <c r="V21" i="47"/>
  <c r="P41" i="47"/>
  <c r="Q41" i="47" s="1"/>
  <c r="P46" i="47"/>
  <c r="Q46" i="47" s="1"/>
  <c r="V9" i="47"/>
  <c r="V8" i="47"/>
  <c r="V10" i="47"/>
  <c r="V13" i="47"/>
  <c r="V18" i="47"/>
  <c r="V19" i="47"/>
  <c r="P44" i="47"/>
  <c r="Q44" i="47" s="1"/>
  <c r="V23" i="47"/>
  <c r="V24" i="47"/>
  <c r="V34" i="47"/>
  <c r="V20" i="47"/>
  <c r="V11" i="47"/>
  <c r="V22" i="47"/>
  <c r="V32" i="47"/>
  <c r="N17" i="47" l="1"/>
  <c r="O13" i="47"/>
  <c r="N11" i="47"/>
  <c r="N12" i="47"/>
  <c r="N9" i="47"/>
  <c r="N10" i="47"/>
  <c r="N22" i="47"/>
  <c r="O18" i="47"/>
  <c r="O17" i="47"/>
  <c r="O10" i="47"/>
  <c r="O6" i="47"/>
  <c r="N7" i="47"/>
  <c r="O35" i="47"/>
  <c r="O8" i="47"/>
  <c r="N6" i="47"/>
  <c r="N29" i="47"/>
  <c r="O31" i="47"/>
  <c r="N31" i="47"/>
  <c r="O30" i="47"/>
  <c r="N30" i="47"/>
  <c r="O32" i="47"/>
  <c r="N32" i="47"/>
  <c r="O28" i="47"/>
  <c r="N28" i="47"/>
  <c r="O33" i="47"/>
  <c r="N33" i="47"/>
  <c r="O34" i="47"/>
  <c r="N34" i="47"/>
  <c r="P34" i="47" s="1"/>
  <c r="Q13" i="47" l="1"/>
  <c r="Q12" i="47"/>
  <c r="Q8" i="47"/>
  <c r="Q10" i="47"/>
  <c r="Q9" i="47"/>
  <c r="P33" i="47"/>
  <c r="Q33" i="47" s="1"/>
  <c r="P32" i="47"/>
  <c r="Q32" i="47" s="1"/>
  <c r="Q11" i="47"/>
  <c r="P31" i="47"/>
  <c r="Q31" i="47" s="1"/>
  <c r="P30" i="47"/>
  <c r="Q30" i="47" s="1"/>
  <c r="Q34" i="47"/>
  <c r="P28" i="47"/>
  <c r="P35" i="47"/>
  <c r="Q35" i="47" s="1"/>
  <c r="P29" i="47"/>
  <c r="C43" i="40" l="1"/>
  <c r="C42" i="40" s="1"/>
  <c r="C44" i="40" s="1"/>
  <c r="C39" i="40"/>
  <c r="C36" i="40"/>
  <c r="C33" i="40"/>
  <c r="C31" i="40"/>
  <c r="C28" i="40"/>
  <c r="C26" i="40"/>
  <c r="C17" i="40"/>
  <c r="C13" i="40"/>
  <c r="C11" i="40"/>
</calcChain>
</file>

<file path=xl/sharedStrings.xml><?xml version="1.0" encoding="utf-8"?>
<sst xmlns="http://schemas.openxmlformats.org/spreadsheetml/2006/main" count="2989" uniqueCount="301">
  <si>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>Na2S2O8</t>
    </r>
  </si>
  <si>
    <t>g/mol</t>
  </si>
  <si>
    <t>molar ratio</t>
  </si>
  <si>
    <t>PDS</t>
  </si>
  <si>
    <t>BP1</t>
  </si>
  <si>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>BP1</t>
    </r>
  </si>
  <si>
    <t>time [min]</t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</si>
  <si>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BP1,1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</si>
  <si>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BP1,2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</si>
  <si>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BP1,3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</si>
  <si>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BP1,avg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</si>
  <si>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t>st. dev.</t>
  </si>
  <si>
    <r>
      <t>c/c</t>
    </r>
    <r>
      <rPr>
        <b/>
        <vertAlign val="subscript"/>
        <sz val="10"/>
        <color theme="1"/>
        <rFont val="Calibri"/>
        <family val="2"/>
        <charset val="238"/>
        <scheme val="minor"/>
      </rPr>
      <t>0</t>
    </r>
  </si>
  <si>
    <r>
      <t>st. dev. c/c</t>
    </r>
    <r>
      <rPr>
        <b/>
        <vertAlign val="subscript"/>
        <sz val="10"/>
        <color theme="1"/>
        <rFont val="Calibri"/>
        <family val="2"/>
        <charset val="238"/>
        <scheme val="minor"/>
      </rPr>
      <t>0</t>
    </r>
  </si>
  <si>
    <r>
      <t>area</t>
    </r>
    <r>
      <rPr>
        <b/>
        <vertAlign val="subscript"/>
        <sz val="10"/>
        <color theme="1"/>
        <rFont val="Calibri"/>
        <family val="2"/>
        <charset val="238"/>
        <scheme val="minor"/>
      </rPr>
      <t>BP1</t>
    </r>
    <r>
      <rPr>
        <b/>
        <sz val="10"/>
        <color theme="1"/>
        <rFont val="Calibri"/>
        <family val="2"/>
        <charset val="238"/>
        <scheme val="minor"/>
      </rPr>
      <t xml:space="preserve"> [mAU]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</si>
  <si>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</si>
  <si>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reactor, total</t>
    </r>
  </si>
  <si>
    <t>mL</t>
  </si>
  <si>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>Fe</t>
    </r>
  </si>
  <si>
    <t>Fe</t>
  </si>
  <si>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>CA</t>
    </r>
  </si>
  <si>
    <t>Initial reactor set up</t>
  </si>
  <si>
    <t>CA</t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</si>
  <si>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BP1</t>
    </r>
  </si>
  <si>
    <r>
      <t>ρ</t>
    </r>
    <r>
      <rPr>
        <vertAlign val="subscript"/>
        <sz val="10"/>
        <color theme="1"/>
        <rFont val="Calibri"/>
        <family val="2"/>
        <charset val="238"/>
        <scheme val="minor"/>
      </rPr>
      <t>BP1</t>
    </r>
  </si>
  <si>
    <t>mg/L</t>
  </si>
  <si>
    <r>
      <t>c</t>
    </r>
    <r>
      <rPr>
        <vertAlign val="subscript"/>
        <sz val="10"/>
        <color theme="1"/>
        <rFont val="Calibri"/>
        <family val="2"/>
        <charset val="238"/>
        <scheme val="minor"/>
      </rPr>
      <t>BP1</t>
    </r>
  </si>
  <si>
    <t>mmol/L</t>
  </si>
  <si>
    <t>Stock solutions (SS)</t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</si>
  <si>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Na2S2O8</t>
    </r>
  </si>
  <si>
    <r>
      <t>Na</t>
    </r>
    <r>
      <rPr>
        <vertAlign val="sub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S</t>
    </r>
    <r>
      <rPr>
        <vertAlign val="sub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O</t>
    </r>
    <r>
      <rPr>
        <vertAlign val="subscript"/>
        <sz val="10"/>
        <color theme="1"/>
        <rFont val="Calibri"/>
        <family val="2"/>
        <charset val="238"/>
        <scheme val="minor"/>
      </rPr>
      <t>8</t>
    </r>
  </si>
  <si>
    <t>g</t>
  </si>
  <si>
    <r>
      <t>ρ</t>
    </r>
    <r>
      <rPr>
        <vertAlign val="subscript"/>
        <sz val="10"/>
        <color theme="1"/>
        <rFont val="Calibri"/>
        <family val="2"/>
        <charset val="238"/>
        <scheme val="minor"/>
      </rPr>
      <t>Na2S2O8</t>
    </r>
  </si>
  <si>
    <r>
      <t>c</t>
    </r>
    <r>
      <rPr>
        <vertAlign val="subscript"/>
        <sz val="10"/>
        <color theme="1"/>
        <rFont val="Calibri"/>
        <family val="2"/>
        <charset val="238"/>
        <scheme val="minor"/>
      </rPr>
      <t>Na2S2O8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</si>
  <si>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PDS,1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</si>
  <si>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PDS,2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</si>
  <si>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PDS,3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</si>
  <si>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PDS,avg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</si>
  <si>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V</t>
    </r>
    <r>
      <rPr>
        <vertAlign val="subscript"/>
        <sz val="11"/>
        <color theme="1"/>
        <rFont val="Calibri"/>
        <family val="2"/>
        <charset val="238"/>
        <scheme val="minor"/>
      </rPr>
      <t>nZVI</t>
    </r>
  </si>
  <si>
    <r>
      <rPr>
        <sz val="11"/>
        <color theme="1"/>
        <rFont val="Aptos Narrow"/>
        <family val="2"/>
      </rPr>
      <t>µ</t>
    </r>
    <r>
      <rPr>
        <sz val="11"/>
        <color theme="1"/>
        <rFont val="Calibri"/>
        <family val="2"/>
        <charset val="238"/>
        <scheme val="minor"/>
      </rPr>
      <t>L</t>
    </r>
  </si>
  <si>
    <r>
      <rPr>
        <sz val="11"/>
        <color theme="1"/>
        <rFont val="Aptos Narrow"/>
        <family val="2"/>
      </rPr>
      <t>ρ</t>
    </r>
    <r>
      <rPr>
        <vertAlign val="subscript"/>
        <sz val="11"/>
        <color theme="1"/>
        <rFont val="Calibri"/>
        <family val="2"/>
        <charset val="238"/>
        <scheme val="minor"/>
      </rPr>
      <t>nZVI,SS</t>
    </r>
  </si>
  <si>
    <t>g/L</t>
  </si>
  <si>
    <r>
      <rPr>
        <sz val="11"/>
        <color theme="1"/>
        <rFont val="Aptos Narrow"/>
        <family val="2"/>
      </rPr>
      <t>ρ</t>
    </r>
    <r>
      <rPr>
        <vertAlign val="subscript"/>
        <sz val="11"/>
        <color theme="1"/>
        <rFont val="Calibri"/>
        <family val="2"/>
        <charset val="238"/>
        <scheme val="minor"/>
      </rPr>
      <t>nZVI</t>
    </r>
  </si>
  <si>
    <r>
      <rPr>
        <sz val="11"/>
        <color theme="1"/>
        <rFont val="Aptos Narrow"/>
        <family val="2"/>
      </rPr>
      <t>c</t>
    </r>
    <r>
      <rPr>
        <vertAlign val="subscript"/>
        <sz val="11"/>
        <color theme="1"/>
        <rFont val="Calibri"/>
        <family val="2"/>
        <charset val="238"/>
        <scheme val="minor"/>
      </rPr>
      <t>nZVI</t>
    </r>
  </si>
  <si>
    <r>
      <t>ρ</t>
    </r>
    <r>
      <rPr>
        <vertAlign val="subscript"/>
        <sz val="10"/>
        <color theme="1"/>
        <rFont val="Calibri"/>
        <family val="2"/>
        <charset val="238"/>
        <scheme val="minor"/>
      </rPr>
      <t>CA</t>
    </r>
  </si>
  <si>
    <r>
      <t>c</t>
    </r>
    <r>
      <rPr>
        <vertAlign val="subscript"/>
        <sz val="10"/>
        <color theme="1"/>
        <rFont val="Calibri"/>
        <family val="2"/>
        <charset val="238"/>
        <scheme val="minor"/>
      </rPr>
      <t>CA</t>
    </r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</si>
  <si>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CA</t>
    </r>
  </si>
  <si>
    <r>
      <t>c</t>
    </r>
    <r>
      <rPr>
        <vertAlign val="subscript"/>
        <sz val="10"/>
        <color theme="1"/>
        <rFont val="Calibri"/>
        <family val="2"/>
        <charset val="238"/>
        <scheme val="minor"/>
      </rPr>
      <t>scavengers</t>
    </r>
  </si>
  <si>
    <t>mol/L</t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</si>
  <si>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scavengers</t>
    </r>
  </si>
  <si>
    <r>
      <t>c</t>
    </r>
    <r>
      <rPr>
        <vertAlign val="subscript"/>
        <sz val="10"/>
        <color theme="1"/>
        <rFont val="Calibri"/>
        <family val="2"/>
        <charset val="238"/>
        <scheme val="minor"/>
      </rPr>
      <t>NO2-</t>
    </r>
  </si>
  <si>
    <r>
      <t>Fe</t>
    </r>
    <r>
      <rPr>
        <b/>
        <vertAlign val="superscript"/>
        <sz val="11"/>
        <color theme="1"/>
        <rFont val="Calibri"/>
        <family val="2"/>
        <charset val="238"/>
        <scheme val="minor"/>
      </rPr>
      <t>2+</t>
    </r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</si>
  <si>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NO2-</t>
    </r>
  </si>
  <si>
    <r>
      <t>Fe</t>
    </r>
    <r>
      <rPr>
        <b/>
        <vertAlign val="superscript"/>
        <sz val="10"/>
        <color theme="1"/>
        <rFont val="Calibri"/>
        <family val="2"/>
        <charset val="238"/>
        <scheme val="minor"/>
      </rPr>
      <t>2+</t>
    </r>
    <r>
      <rPr>
        <b/>
        <vertAlign val="subscript"/>
        <sz val="10"/>
        <color theme="1"/>
        <rFont val="Calibri"/>
        <family val="2"/>
        <charset val="238"/>
        <scheme val="minor"/>
      </rPr>
      <t>1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</si>
  <si>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Fe</t>
    </r>
    <r>
      <rPr>
        <b/>
        <vertAlign val="superscript"/>
        <sz val="10"/>
        <color theme="1"/>
        <rFont val="Calibri"/>
        <family val="2"/>
        <charset val="238"/>
        <scheme val="minor"/>
      </rPr>
      <t>2+</t>
    </r>
    <r>
      <rPr>
        <b/>
        <vertAlign val="subscript"/>
        <sz val="10"/>
        <color theme="1"/>
        <rFont val="Calibri"/>
        <family val="2"/>
        <charset val="238"/>
        <scheme val="minor"/>
      </rPr>
      <t>2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</si>
  <si>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Fe</t>
    </r>
    <r>
      <rPr>
        <b/>
        <vertAlign val="superscript"/>
        <sz val="10"/>
        <color theme="1"/>
        <rFont val="Calibri"/>
        <family val="2"/>
        <charset val="238"/>
        <scheme val="minor"/>
      </rPr>
      <t>2+</t>
    </r>
    <r>
      <rPr>
        <b/>
        <vertAlign val="subscript"/>
        <sz val="10"/>
        <color theme="1"/>
        <rFont val="Calibri"/>
        <family val="2"/>
        <charset val="238"/>
        <scheme val="minor"/>
      </rPr>
      <t>3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</si>
  <si>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Fe</t>
    </r>
    <r>
      <rPr>
        <b/>
        <vertAlign val="superscript"/>
        <sz val="10"/>
        <color theme="1"/>
        <rFont val="Calibri"/>
        <family val="2"/>
        <charset val="238"/>
        <scheme val="minor"/>
      </rPr>
      <t>2+</t>
    </r>
    <r>
      <rPr>
        <b/>
        <vertAlign val="subscript"/>
        <sz val="10"/>
        <color theme="1"/>
        <rFont val="Calibri"/>
        <family val="2"/>
        <charset val="238"/>
        <scheme val="minor"/>
      </rPr>
      <t>avg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</si>
  <si>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ρ</t>
    </r>
    <r>
      <rPr>
        <vertAlign val="subscript"/>
        <sz val="10"/>
        <color theme="1"/>
        <rFont val="Calibri"/>
        <family val="2"/>
        <charset val="238"/>
        <scheme val="minor"/>
      </rPr>
      <t>HA salt</t>
    </r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</si>
  <si>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HA salt</t>
    </r>
  </si>
  <si>
    <t>Scavenger's stock solutions</t>
  </si>
  <si>
    <r>
      <t>V</t>
    </r>
    <r>
      <rPr>
        <vertAlign val="subscript"/>
        <sz val="10"/>
        <color theme="1"/>
        <rFont val="Calibri"/>
        <family val="2"/>
        <charset val="238"/>
        <scheme val="minor"/>
      </rPr>
      <t>scavengers</t>
    </r>
  </si>
  <si>
    <r>
      <t>HCO</t>
    </r>
    <r>
      <rPr>
        <b/>
        <vertAlign val="subscript"/>
        <sz val="10"/>
        <color theme="1"/>
        <rFont val="Calibri"/>
        <family val="2"/>
        <charset val="238"/>
        <scheme val="minor"/>
      </rPr>
      <t>3</t>
    </r>
    <r>
      <rPr>
        <b/>
        <vertAlign val="superscript"/>
        <sz val="10"/>
        <color theme="1"/>
        <rFont val="Calibri"/>
        <family val="2"/>
        <charset val="238"/>
        <scheme val="minor"/>
      </rPr>
      <t>-</t>
    </r>
  </si>
  <si>
    <r>
      <t>Fe</t>
    </r>
    <r>
      <rPr>
        <b/>
        <vertAlign val="subscript"/>
        <sz val="11"/>
        <color theme="1"/>
        <rFont val="Calibri"/>
        <family val="2"/>
        <charset val="238"/>
        <scheme val="minor"/>
      </rPr>
      <t>total</t>
    </r>
  </si>
  <si>
    <r>
      <t>KHCO</t>
    </r>
    <r>
      <rPr>
        <vertAlign val="subscript"/>
        <sz val="10"/>
        <color theme="1"/>
        <rFont val="Calibri"/>
        <family val="2"/>
        <charset val="238"/>
        <scheme val="minor"/>
      </rPr>
      <t>3</t>
    </r>
  </si>
  <si>
    <r>
      <t>Fe</t>
    </r>
    <r>
      <rPr>
        <b/>
        <vertAlign val="subscript"/>
        <sz val="10"/>
        <color theme="1"/>
        <rFont val="Calibri"/>
        <family val="2"/>
        <charset val="238"/>
        <scheme val="minor"/>
      </rPr>
      <t>total,1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</si>
  <si>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Fe</t>
    </r>
    <r>
      <rPr>
        <b/>
        <vertAlign val="subscript"/>
        <sz val="10"/>
        <color theme="1"/>
        <rFont val="Calibri"/>
        <family val="2"/>
        <charset val="238"/>
        <scheme val="minor"/>
      </rPr>
      <t>total,2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</si>
  <si>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Fe</t>
    </r>
    <r>
      <rPr>
        <b/>
        <vertAlign val="subscript"/>
        <sz val="10"/>
        <color theme="1"/>
        <rFont val="Calibri"/>
        <family val="2"/>
        <charset val="238"/>
        <scheme val="minor"/>
      </rPr>
      <t>total,3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</si>
  <si>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Fe</t>
    </r>
    <r>
      <rPr>
        <b/>
        <vertAlign val="subscript"/>
        <sz val="10"/>
        <color theme="1"/>
        <rFont val="Calibri"/>
        <family val="2"/>
        <charset val="238"/>
        <scheme val="minor"/>
      </rPr>
      <t>total,avg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</si>
  <si>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m</t>
    </r>
    <r>
      <rPr>
        <vertAlign val="subscript"/>
        <sz val="10"/>
        <color theme="1"/>
        <rFont val="Calibri"/>
        <family val="2"/>
        <charset val="238"/>
        <scheme val="minor"/>
      </rPr>
      <t>SS</t>
    </r>
  </si>
  <si>
    <r>
      <t>NaHCO</t>
    </r>
    <r>
      <rPr>
        <vertAlign val="subscript"/>
        <sz val="10"/>
        <color theme="1"/>
        <rFont val="Calibri"/>
        <family val="2"/>
        <charset val="238"/>
        <scheme val="minor"/>
      </rPr>
      <t>3</t>
    </r>
  </si>
  <si>
    <r>
      <t>Cl</t>
    </r>
    <r>
      <rPr>
        <b/>
        <vertAlign val="superscript"/>
        <sz val="10"/>
        <color theme="1"/>
        <rFont val="Calibri"/>
        <family val="2"/>
        <charset val="238"/>
        <scheme val="minor"/>
      </rPr>
      <t>-</t>
    </r>
  </si>
  <si>
    <r>
      <t>MgCl</t>
    </r>
    <r>
      <rPr>
        <vertAlign val="sub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.6H</t>
    </r>
    <r>
      <rPr>
        <vertAlign val="sub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O</t>
    </r>
  </si>
  <si>
    <r>
      <t>CaCl</t>
    </r>
    <r>
      <rPr>
        <vertAlign val="subscript"/>
        <sz val="10"/>
        <color theme="1"/>
        <rFont val="Calibri"/>
        <family val="2"/>
        <charset val="238"/>
        <scheme val="minor"/>
      </rPr>
      <t>2</t>
    </r>
  </si>
  <si>
    <t>pH</t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</si>
  <si>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1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</si>
  <si>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avg</t>
    </r>
  </si>
  <si>
    <t>CI (pH)95%</t>
  </si>
  <si>
    <r>
      <t>NO</t>
    </r>
    <r>
      <rPr>
        <b/>
        <vertAlign val="subscript"/>
        <sz val="10"/>
        <color theme="1"/>
        <rFont val="Calibri"/>
        <family val="2"/>
        <charset val="238"/>
        <scheme val="minor"/>
      </rPr>
      <t>3</t>
    </r>
    <r>
      <rPr>
        <b/>
        <vertAlign val="superscript"/>
        <sz val="10"/>
        <color theme="1"/>
        <rFont val="Calibri"/>
        <family val="2"/>
        <charset val="238"/>
        <scheme val="minor"/>
      </rPr>
      <t>-</t>
    </r>
  </si>
  <si>
    <r>
      <t>NaNO</t>
    </r>
    <r>
      <rPr>
        <vertAlign val="subscript"/>
        <sz val="10"/>
        <color theme="1"/>
        <rFont val="Calibri"/>
        <family val="2"/>
        <charset val="238"/>
        <scheme val="minor"/>
      </rPr>
      <t>3</t>
    </r>
  </si>
  <si>
    <r>
      <t>NO</t>
    </r>
    <r>
      <rPr>
        <b/>
        <vertAlign val="subscript"/>
        <sz val="10"/>
        <color theme="1"/>
        <rFont val="Calibri"/>
        <family val="2"/>
        <charset val="238"/>
        <scheme val="minor"/>
      </rPr>
      <t>2</t>
    </r>
    <r>
      <rPr>
        <b/>
        <vertAlign val="superscript"/>
        <sz val="10"/>
        <color theme="1"/>
        <rFont val="Calibri"/>
        <family val="2"/>
        <charset val="238"/>
        <scheme val="minor"/>
      </rPr>
      <t>-</t>
    </r>
  </si>
  <si>
    <r>
      <t>NaNO</t>
    </r>
    <r>
      <rPr>
        <vertAlign val="subscript"/>
        <sz val="10"/>
        <color theme="1"/>
        <rFont val="Calibri"/>
        <family val="2"/>
        <charset val="238"/>
        <scheme val="minor"/>
      </rPr>
      <t>2</t>
    </r>
  </si>
  <si>
    <t>HA</t>
  </si>
  <si>
    <r>
      <t>M</t>
    </r>
    <r>
      <rPr>
        <vertAlign val="subscript"/>
        <sz val="10"/>
        <color theme="1"/>
        <rFont val="Calibri"/>
        <family val="2"/>
        <charset val="238"/>
        <scheme val="minor"/>
      </rPr>
      <t>HA salt</t>
    </r>
  </si>
  <si>
    <r>
      <t>c</t>
    </r>
    <r>
      <rPr>
        <vertAlign val="subscript"/>
        <sz val="10"/>
        <color theme="1"/>
        <rFont val="Calibri"/>
        <family val="2"/>
        <charset val="238"/>
        <scheme val="minor"/>
      </rPr>
      <t>HA salt</t>
    </r>
  </si>
  <si>
    <r>
      <t>m</t>
    </r>
    <r>
      <rPr>
        <vertAlign val="subscript"/>
        <sz val="10"/>
        <color theme="1"/>
        <rFont val="Calibri"/>
        <family val="2"/>
        <charset val="238"/>
        <scheme val="minor"/>
      </rPr>
      <t>HA salt</t>
    </r>
  </si>
  <si>
    <t>controls (no PDS)</t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</si>
  <si>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BP1,4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</si>
  <si>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BP1,5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</si>
  <si>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BP1,6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</si>
  <si>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BP1,7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</si>
  <si>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BP1,8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</si>
  <si>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BP1,9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</si>
  <si>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BP1,10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</si>
  <si>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BP1,11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</si>
  <si>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BP1,12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</si>
  <si>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BP1,13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</si>
  <si>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BP1,14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</si>
  <si>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BP1,15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</si>
  <si>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BP1,16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</si>
  <si>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>FeSO4.7H2O</t>
    </r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</si>
  <si>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Fe+CA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</si>
  <si>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2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</si>
  <si>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3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</si>
  <si>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4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</si>
  <si>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5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</si>
  <si>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6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</si>
  <si>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7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</si>
  <si>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8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</si>
  <si>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9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</si>
  <si>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10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</si>
  <si>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11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</si>
  <si>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12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</si>
  <si>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13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</si>
  <si>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14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</si>
  <si>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15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</si>
  <si>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16</t>
    </r>
  </si>
  <si>
    <t>UPW</t>
  </si>
  <si>
    <t>UPW + 3mg/L HA</t>
  </si>
  <si>
    <r>
      <t>UPW + 1mM Cl</t>
    </r>
    <r>
      <rPr>
        <b/>
        <vertAlign val="superscript"/>
        <sz val="11"/>
        <color theme="1"/>
        <rFont val="Calibri"/>
        <family val="2"/>
        <charset val="238"/>
        <scheme val="minor"/>
      </rPr>
      <t>-</t>
    </r>
  </si>
  <si>
    <r>
      <t>UPW + 1mM HCO</t>
    </r>
    <r>
      <rPr>
        <b/>
        <vertAlign val="subscript"/>
        <sz val="11"/>
        <color theme="1"/>
        <rFont val="Calibri"/>
        <family val="2"/>
        <charset val="238"/>
        <scheme val="minor"/>
      </rPr>
      <t>3</t>
    </r>
    <r>
      <rPr>
        <b/>
        <vertAlign val="superscript"/>
        <sz val="11"/>
        <color theme="1"/>
        <rFont val="Calibri"/>
        <family val="2"/>
        <charset val="238"/>
        <scheme val="minor"/>
      </rPr>
      <t>-</t>
    </r>
  </si>
  <si>
    <r>
      <t>UPW + 10mM NO</t>
    </r>
    <r>
      <rPr>
        <b/>
        <vertAlign val="subscript"/>
        <sz val="11"/>
        <color theme="1"/>
        <rFont val="Calibri"/>
        <family val="2"/>
        <charset val="238"/>
        <scheme val="minor"/>
      </rPr>
      <t>3</t>
    </r>
    <r>
      <rPr>
        <b/>
        <vertAlign val="superscript"/>
        <sz val="11"/>
        <color theme="1"/>
        <rFont val="Calibri"/>
        <family val="2"/>
        <charset val="238"/>
        <scheme val="minor"/>
      </rPr>
      <t>-</t>
    </r>
  </si>
  <si>
    <r>
      <t>UPW + 1mM NO</t>
    </r>
    <r>
      <rPr>
        <b/>
        <vertAlign val="subscript"/>
        <sz val="11"/>
        <color theme="1"/>
        <rFont val="Calibri"/>
        <family val="2"/>
        <charset val="238"/>
        <scheme val="minor"/>
      </rPr>
      <t>3</t>
    </r>
    <r>
      <rPr>
        <b/>
        <vertAlign val="superscript"/>
        <sz val="11"/>
        <color theme="1"/>
        <rFont val="Calibri"/>
        <family val="2"/>
        <charset val="238"/>
        <scheme val="minor"/>
      </rPr>
      <t>-</t>
    </r>
  </si>
  <si>
    <r>
      <t>UPW + 1mM NO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vertAlign val="superscript"/>
        <sz val="11"/>
        <color theme="1"/>
        <rFont val="Calibri"/>
        <family val="2"/>
        <charset val="238"/>
        <scheme val="minor"/>
      </rPr>
      <t>-</t>
    </r>
  </si>
  <si>
    <t>UPW + all anions</t>
  </si>
  <si>
    <t>UPW + CA (1:1)</t>
  </si>
  <si>
    <t>UPW + CA (2.5:1)</t>
  </si>
  <si>
    <t>TW</t>
  </si>
  <si>
    <t>I. UPW PDS:BP1 = 60:1; PDS:Fe = 10:1</t>
  </si>
  <si>
    <t>II. UPW PDS:BP1 = 60:1; PDS:Fe = 5:1</t>
  </si>
  <si>
    <t>III. UPW PDS:BP1 = 60:1; PDS:Fe = 20:1</t>
  </si>
  <si>
    <r>
      <t>IV. UPW PDS:BP1 = 60:1; PDS:Fe = 10:1; 1mM Cl</t>
    </r>
    <r>
      <rPr>
        <b/>
        <vertAlign val="superscript"/>
        <sz val="12"/>
        <color theme="1"/>
        <rFont val="Calibri"/>
        <family val="2"/>
        <charset val="238"/>
        <scheme val="minor"/>
      </rPr>
      <t>-</t>
    </r>
  </si>
  <si>
    <r>
      <t>SO</t>
    </r>
    <r>
      <rPr>
        <b/>
        <vertAlign val="subscript"/>
        <sz val="11"/>
        <color theme="1"/>
        <rFont val="Calibri"/>
        <family val="2"/>
        <charset val="238"/>
        <scheme val="minor"/>
      </rPr>
      <t>4</t>
    </r>
    <r>
      <rPr>
        <b/>
        <vertAlign val="superscript"/>
        <sz val="11"/>
        <color theme="1"/>
        <rFont val="Calibri"/>
        <family val="2"/>
        <charset val="238"/>
        <scheme val="minor"/>
      </rPr>
      <t>2-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</si>
  <si>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SO4(2-),1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</si>
  <si>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SO4(2-),2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</si>
  <si>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SO4(2-),3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</si>
  <si>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SO4(2-),avg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</si>
  <si>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V. UPW PDS:BP1 = 60:1; PDS:Fe = 10:1; 1mM HCO</t>
    </r>
    <r>
      <rPr>
        <b/>
        <vertAlign val="subscript"/>
        <sz val="12"/>
        <color theme="1"/>
        <rFont val="Calibri"/>
        <family val="2"/>
        <charset val="238"/>
        <scheme val="minor"/>
      </rPr>
      <t>3</t>
    </r>
    <r>
      <rPr>
        <b/>
        <vertAlign val="superscript"/>
        <sz val="12"/>
        <color theme="1"/>
        <rFont val="Calibri"/>
        <family val="2"/>
        <charset val="238"/>
        <scheme val="minor"/>
      </rPr>
      <t>-</t>
    </r>
  </si>
  <si>
    <r>
      <t>VI. UPW PDS:BP1 = 60:1; PDS:Fe = 10:1; 1mM NO</t>
    </r>
    <r>
      <rPr>
        <b/>
        <vertAlign val="subscript"/>
        <sz val="12"/>
        <color theme="1"/>
        <rFont val="Calibri"/>
        <family val="2"/>
        <charset val="238"/>
        <scheme val="minor"/>
      </rPr>
      <t>3</t>
    </r>
    <r>
      <rPr>
        <b/>
        <vertAlign val="superscript"/>
        <sz val="12"/>
        <color theme="1"/>
        <rFont val="Calibri"/>
        <family val="2"/>
        <charset val="238"/>
        <scheme val="minor"/>
      </rPr>
      <t>-</t>
    </r>
  </si>
  <si>
    <r>
      <t>VII. UPW PDS:BP1 = 60:1; PDS:Fe = 10:1; 1mM NO</t>
    </r>
    <r>
      <rPr>
        <b/>
        <vertAlign val="subscript"/>
        <sz val="12"/>
        <color theme="1"/>
        <rFont val="Calibri"/>
        <family val="2"/>
        <charset val="238"/>
        <scheme val="minor"/>
      </rPr>
      <t>2</t>
    </r>
    <r>
      <rPr>
        <b/>
        <vertAlign val="superscript"/>
        <sz val="12"/>
        <color theme="1"/>
        <rFont val="Calibri"/>
        <family val="2"/>
        <charset val="238"/>
        <scheme val="minor"/>
      </rPr>
      <t>-</t>
    </r>
  </si>
  <si>
    <r>
      <t>VIII. UPW PDS:BP1 = 60:1; PDS:Fe = 10:1; 0.01mM NO</t>
    </r>
    <r>
      <rPr>
        <b/>
        <vertAlign val="subscript"/>
        <sz val="12"/>
        <color theme="1"/>
        <rFont val="Calibri"/>
        <family val="2"/>
        <charset val="238"/>
        <scheme val="minor"/>
      </rPr>
      <t>2</t>
    </r>
    <r>
      <rPr>
        <b/>
        <vertAlign val="superscript"/>
        <sz val="12"/>
        <color theme="1"/>
        <rFont val="Calibri"/>
        <family val="2"/>
        <charset val="238"/>
        <scheme val="minor"/>
      </rPr>
      <t>-</t>
    </r>
  </si>
  <si>
    <t>IX. UPW PDS:BP1 = 60:1; PDS:Fe = 10:1;3mg/L HA</t>
  </si>
  <si>
    <r>
      <rPr>
        <sz val="11"/>
        <color rgb="FF000000"/>
        <rFont val="Aptos Narrow"/>
        <family val="2"/>
      </rPr>
      <t>c</t>
    </r>
    <r>
      <rPr>
        <vertAlign val="subscript"/>
        <sz val="11"/>
        <color rgb="FF000000"/>
        <rFont val="Calibri"/>
        <family val="2"/>
        <charset val="238"/>
        <scheme val="minor"/>
      </rPr>
      <t>nZVI</t>
    </r>
  </si>
  <si>
    <r>
      <t>X. UPW PDS:BP1 = 60:1; PDS:Fe = 10:1; 0.01mM NO</t>
    </r>
    <r>
      <rPr>
        <b/>
        <vertAlign val="subscript"/>
        <sz val="12"/>
        <color theme="1"/>
        <rFont val="Calibri"/>
        <family val="2"/>
        <charset val="238"/>
        <scheme val="minor"/>
      </rPr>
      <t>2</t>
    </r>
    <r>
      <rPr>
        <b/>
        <vertAlign val="superscript"/>
        <sz val="12"/>
        <color theme="1"/>
        <rFont val="Calibri"/>
        <family val="2"/>
        <charset val="238"/>
        <scheme val="minor"/>
      </rPr>
      <t>-</t>
    </r>
    <r>
      <rPr>
        <b/>
        <sz val="12"/>
        <color theme="1"/>
        <rFont val="Calibri"/>
        <family val="2"/>
        <charset val="238"/>
        <scheme val="minor"/>
      </rPr>
      <t>, 3mg/L HA, 1mM other anions</t>
    </r>
  </si>
  <si>
    <r>
      <t>XI. UPW PDS:BP1 = 300:1; PDS:Fe = 10:1; 0.01mM NO</t>
    </r>
    <r>
      <rPr>
        <b/>
        <vertAlign val="subscript"/>
        <sz val="12"/>
        <color theme="1"/>
        <rFont val="Calibri"/>
        <family val="2"/>
        <charset val="238"/>
        <scheme val="minor"/>
      </rPr>
      <t>2</t>
    </r>
    <r>
      <rPr>
        <b/>
        <vertAlign val="superscript"/>
        <sz val="12"/>
        <color theme="1"/>
        <rFont val="Calibri"/>
        <family val="2"/>
        <charset val="238"/>
        <scheme val="minor"/>
      </rPr>
      <t>-</t>
    </r>
    <r>
      <rPr>
        <b/>
        <sz val="12"/>
        <color theme="1"/>
        <rFont val="Calibri"/>
        <family val="2"/>
        <charset val="238"/>
        <scheme val="minor"/>
      </rPr>
      <t>; 1mM all other anions</t>
    </r>
  </si>
  <si>
    <r>
      <t>XII. UPW PDS:BP1 = 300:1; PDS:Fe = 10:1; Fe:CA = 1:1; 0.01mM NO</t>
    </r>
    <r>
      <rPr>
        <b/>
        <vertAlign val="subscript"/>
        <sz val="12"/>
        <color theme="1"/>
        <rFont val="Calibri"/>
        <family val="2"/>
        <charset val="238"/>
        <scheme val="minor"/>
      </rPr>
      <t>2</t>
    </r>
    <r>
      <rPr>
        <b/>
        <vertAlign val="superscript"/>
        <sz val="12"/>
        <color theme="1"/>
        <rFont val="Calibri"/>
        <family val="2"/>
        <charset val="238"/>
        <scheme val="minor"/>
      </rPr>
      <t>-</t>
    </r>
    <r>
      <rPr>
        <b/>
        <sz val="12"/>
        <color theme="1"/>
        <rFont val="Calibri"/>
        <family val="2"/>
        <charset val="238"/>
        <scheme val="minor"/>
      </rPr>
      <t>; 1mM all other anions</t>
    </r>
  </si>
  <si>
    <t>XIII. TW PDS:BP1 = 60:1; PDS:Fe = 10:1</t>
  </si>
  <si>
    <t>XIV. WW PDS:BP1 = 60:1; PDS:Fe = 10:1</t>
  </si>
  <si>
    <t>BP3</t>
  </si>
  <si>
    <t>BP8</t>
  </si>
  <si>
    <r>
      <t>area</t>
    </r>
    <r>
      <rPr>
        <b/>
        <vertAlign val="subscript"/>
        <sz val="10"/>
        <color theme="1"/>
        <rFont val="Calibri"/>
        <family val="2"/>
        <charset val="238"/>
        <scheme val="minor"/>
      </rPr>
      <t>BP3</t>
    </r>
    <r>
      <rPr>
        <b/>
        <sz val="10"/>
        <color theme="1"/>
        <rFont val="Calibri"/>
        <family val="2"/>
        <charset val="238"/>
        <scheme val="minor"/>
      </rPr>
      <t xml:space="preserve"> [mAU]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</si>
  <si>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BP3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</si>
  <si>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area</t>
    </r>
    <r>
      <rPr>
        <b/>
        <vertAlign val="subscript"/>
        <sz val="10"/>
        <color theme="1"/>
        <rFont val="Calibri"/>
        <family val="2"/>
        <charset val="238"/>
        <scheme val="minor"/>
      </rPr>
      <t>BP8</t>
    </r>
    <r>
      <rPr>
        <b/>
        <sz val="10"/>
        <color theme="1"/>
        <rFont val="Calibri"/>
        <family val="2"/>
        <charset val="238"/>
        <scheme val="minor"/>
      </rPr>
      <t xml:space="preserve"> [mAU]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</si>
  <si>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BP8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</si>
  <si>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>BP3</t>
    </r>
  </si>
  <si>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>BP8</t>
    </r>
  </si>
  <si>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>fe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</si>
  <si>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BP3,1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</si>
  <si>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BP3,2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</si>
  <si>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BP3,3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</si>
  <si>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BP3,avg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</si>
  <si>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BP8,1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</si>
  <si>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BP8,2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</si>
  <si>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BP8,3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</si>
  <si>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BP8,avg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</si>
  <si>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t>control mix BPs</t>
  </si>
  <si>
    <t>BP1 11.03.2025</t>
  </si>
  <si>
    <t>BP3 11.03.2025</t>
  </si>
  <si>
    <t>BP8 11.03.2025</t>
  </si>
  <si>
    <t>XVI. UPW PDS:BP1 = 60:1; PDS:Fe = 10:1, Fe:CA = 1:1.5</t>
  </si>
  <si>
    <t>XVII. UPW PDS:BP1 = 60:1; PDS:Fe = 10:1, Fe:CA = 1:1</t>
  </si>
  <si>
    <t>XVIII. UPW PDS:BP1 = 60:1; PDS:Fe = 10:1, Fe:CA = 2.5:1</t>
  </si>
  <si>
    <t>probe</t>
  </si>
  <si>
    <t>NB</t>
  </si>
  <si>
    <t>ret T</t>
  </si>
  <si>
    <t>min</t>
  </si>
  <si>
    <t>λ</t>
  </si>
  <si>
    <r>
      <t>A</t>
    </r>
    <r>
      <rPr>
        <b/>
        <vertAlign val="subscript"/>
        <sz val="10"/>
        <color theme="1"/>
        <rFont val="Calibri"/>
        <family val="2"/>
        <charset val="238"/>
        <scheme val="minor"/>
      </rPr>
      <t>NB,1</t>
    </r>
    <r>
      <rPr>
        <b/>
        <sz val="10"/>
        <color theme="1"/>
        <rFont val="Calibri"/>
        <family val="2"/>
        <charset val="238"/>
        <scheme val="minor"/>
      </rPr>
      <t xml:space="preserve"> [mAU]</t>
    </r>
  </si>
  <si>
    <r>
      <t>A</t>
    </r>
    <r>
      <rPr>
        <b/>
        <vertAlign val="subscript"/>
        <sz val="10"/>
        <color theme="1"/>
        <rFont val="Calibri"/>
        <family val="2"/>
        <charset val="238"/>
        <scheme val="minor"/>
      </rPr>
      <t>NB,2</t>
    </r>
    <r>
      <rPr>
        <b/>
        <sz val="10"/>
        <color theme="1"/>
        <rFont val="Calibri"/>
        <family val="2"/>
        <charset val="238"/>
        <scheme val="minor"/>
      </rPr>
      <t xml:space="preserve"> [mAU]</t>
    </r>
  </si>
  <si>
    <r>
      <t>A/A</t>
    </r>
    <r>
      <rPr>
        <b/>
        <vertAlign val="subscript"/>
        <sz val="10"/>
        <color theme="1"/>
        <rFont val="Calibri"/>
        <family val="2"/>
        <charset val="238"/>
        <scheme val="minor"/>
      </rPr>
      <t>0.1</t>
    </r>
  </si>
  <si>
    <r>
      <t>A/A</t>
    </r>
    <r>
      <rPr>
        <b/>
        <vertAlign val="subscript"/>
        <sz val="10"/>
        <color theme="1"/>
        <rFont val="Calibri"/>
        <family val="2"/>
        <charset val="238"/>
        <scheme val="minor"/>
      </rPr>
      <t>0,2</t>
    </r>
  </si>
  <si>
    <r>
      <t>(A/A</t>
    </r>
    <r>
      <rPr>
        <b/>
        <vertAlign val="subscript"/>
        <sz val="10"/>
        <color theme="1"/>
        <rFont val="Calibri"/>
        <family val="2"/>
        <charset val="238"/>
        <scheme val="minor"/>
      </rPr>
      <t>0</t>
    </r>
    <r>
      <rPr>
        <b/>
        <sz val="10"/>
        <color theme="1"/>
        <rFont val="Calibri"/>
        <family val="2"/>
        <charset val="238"/>
        <scheme val="minor"/>
      </rPr>
      <t>)</t>
    </r>
    <r>
      <rPr>
        <b/>
        <vertAlign val="subscript"/>
        <sz val="10"/>
        <color theme="1"/>
        <rFont val="Calibri"/>
        <family val="2"/>
        <charset val="238"/>
        <scheme val="minor"/>
      </rPr>
      <t>avg</t>
    </r>
  </si>
  <si>
    <r>
      <t>ln(A/A</t>
    </r>
    <r>
      <rPr>
        <b/>
        <vertAlign val="subscript"/>
        <sz val="10"/>
        <color theme="1"/>
        <rFont val="Calibri"/>
        <family val="2"/>
        <charset val="238"/>
        <scheme val="minor"/>
      </rPr>
      <t>0</t>
    </r>
    <r>
      <rPr>
        <b/>
        <sz val="10"/>
        <color theme="1"/>
        <rFont val="Calibri"/>
        <family val="2"/>
        <charset val="238"/>
        <scheme val="minor"/>
      </rPr>
      <t>)</t>
    </r>
    <r>
      <rPr>
        <b/>
        <vertAlign val="subscript"/>
        <sz val="10"/>
        <color theme="1"/>
        <rFont val="Calibri"/>
        <family val="2"/>
        <charset val="238"/>
        <scheme val="minor"/>
      </rPr>
      <t>avg</t>
    </r>
  </si>
  <si>
    <t>BA</t>
  </si>
  <si>
    <t>nm</t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</si>
  <si>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SS,NB</t>
    </r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</si>
  <si>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SS,BA</t>
    </r>
  </si>
  <si>
    <t>Probes' solutions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</si>
  <si>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NB</t>
    </r>
  </si>
  <si>
    <r>
      <t>ρ</t>
    </r>
    <r>
      <rPr>
        <vertAlign val="subscript"/>
        <sz val="11"/>
        <color theme="1"/>
        <rFont val="Calibri"/>
        <family val="2"/>
        <charset val="238"/>
        <scheme val="minor"/>
      </rPr>
      <t>NB</t>
    </r>
  </si>
  <si>
    <t>g/mL</t>
  </si>
  <si>
    <r>
      <t>m</t>
    </r>
    <r>
      <rPr>
        <b/>
        <vertAlign val="subscript"/>
        <sz val="11"/>
        <color theme="1"/>
        <rFont val="Calibri"/>
        <family val="2"/>
        <charset val="238"/>
        <scheme val="minor"/>
      </rPr>
      <t>vial,NB</t>
    </r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</si>
  <si>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all,NB</t>
    </r>
  </si>
  <si>
    <r>
      <t>m</t>
    </r>
    <r>
      <rPr>
        <b/>
        <vertAlign val="subscript"/>
        <sz val="11"/>
        <color theme="1"/>
        <rFont val="Calibri"/>
        <family val="2"/>
        <charset val="238"/>
        <scheme val="minor"/>
      </rPr>
      <t>UPW</t>
    </r>
  </si>
  <si>
    <r>
      <t>m</t>
    </r>
    <r>
      <rPr>
        <b/>
        <vertAlign val="subscript"/>
        <sz val="11"/>
        <color theme="1"/>
        <rFont val="Calibri"/>
        <family val="2"/>
        <charset val="238"/>
        <scheme val="minor"/>
      </rPr>
      <t>NB</t>
    </r>
  </si>
  <si>
    <r>
      <t>c</t>
    </r>
    <r>
      <rPr>
        <b/>
        <vertAlign val="subscript"/>
        <sz val="11"/>
        <color theme="1"/>
        <rFont val="Calibri"/>
        <family val="2"/>
        <charset val="238"/>
        <scheme val="minor"/>
      </rPr>
      <t>SS,NB</t>
    </r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</si>
  <si>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BA</t>
    </r>
  </si>
  <si>
    <r>
      <t>m</t>
    </r>
    <r>
      <rPr>
        <b/>
        <vertAlign val="subscript"/>
        <sz val="11"/>
        <color theme="1"/>
        <rFont val="Calibri"/>
        <family val="2"/>
        <charset val="238"/>
        <scheme val="minor"/>
      </rPr>
      <t>vial,BA</t>
    </r>
  </si>
  <si>
    <r>
      <rPr>
        <sz val="11"/>
        <color theme="1"/>
        <rFont val="Calibri"/>
        <family val="2"/>
        <charset val="238"/>
        <scheme val="minor"/>
      </rPr>
      <t>m</t>
    </r>
    <r>
      <rPr>
        <vertAlign val="subscript"/>
        <sz val="11"/>
        <color theme="1"/>
        <rFont val="Calibri"/>
        <family val="2"/>
        <charset val="238"/>
        <scheme val="minor"/>
      </rPr>
      <t>all,BA</t>
    </r>
  </si>
  <si>
    <r>
      <t>m</t>
    </r>
    <r>
      <rPr>
        <b/>
        <vertAlign val="subscript"/>
        <sz val="11"/>
        <color theme="1"/>
        <rFont val="Calibri"/>
        <family val="2"/>
        <charset val="238"/>
        <scheme val="minor"/>
      </rPr>
      <t>BA</t>
    </r>
  </si>
  <si>
    <r>
      <t>c</t>
    </r>
    <r>
      <rPr>
        <b/>
        <vertAlign val="subscript"/>
        <sz val="11"/>
        <color theme="1"/>
        <rFont val="Calibri"/>
        <family val="2"/>
        <charset val="238"/>
        <scheme val="minor"/>
      </rPr>
      <t>SS,BA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</si>
  <si>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NB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</si>
  <si>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BA</t>
    </r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</si>
  <si>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DW</t>
    </r>
  </si>
  <si>
    <t>faktor  BZ/BA</t>
  </si>
  <si>
    <t>k´NB</t>
  </si>
  <si>
    <t>min-1</t>
  </si>
  <si>
    <t>k´BA</t>
  </si>
  <si>
    <t>kOH,NB</t>
  </si>
  <si>
    <t>kOH,BA</t>
  </si>
  <si>
    <t>kSR,NB</t>
  </si>
  <si>
    <t>kSR,BA</t>
  </si>
  <si>
    <t>steady state concentrations</t>
  </si>
  <si>
    <t>HR-SS</t>
  </si>
  <si>
    <t>SR-SS - BA</t>
  </si>
  <si>
    <t>pKA_BA</t>
  </si>
  <si>
    <t>[BA-]/[BA]</t>
  </si>
  <si>
    <t>alfa_BA</t>
  </si>
  <si>
    <t>alfa_BA-</t>
  </si>
  <si>
    <t xml:space="preserve">k_BA_HR_25°C </t>
  </si>
  <si>
    <t>SE</t>
  </si>
  <si>
    <t xml:space="preserve">k_BA_SR_25°C </t>
  </si>
  <si>
    <r>
      <t>BP1 (</t>
    </r>
    <r>
      <rPr>
        <b/>
        <sz val="11"/>
        <color theme="1"/>
        <rFont val="Aptos Narrow"/>
        <family val="2"/>
        <charset val="1"/>
      </rPr>
      <t>ρ</t>
    </r>
    <r>
      <rPr>
        <b/>
        <vertAlign val="subscript"/>
        <sz val="11"/>
        <color theme="1"/>
        <rFont val="Aptos Narrow"/>
        <family val="2"/>
      </rPr>
      <t>nZVI</t>
    </r>
    <r>
      <rPr>
        <b/>
        <sz val="11"/>
        <color theme="1"/>
        <rFont val="Aptos Narrow"/>
        <family val="2"/>
        <charset val="1"/>
      </rPr>
      <t>=3.911 mg/L)</t>
    </r>
  </si>
  <si>
    <r>
      <t>ρ</t>
    </r>
    <r>
      <rPr>
        <b/>
        <vertAlign val="subscript"/>
        <sz val="10"/>
        <color theme="1"/>
        <rFont val="Calibri"/>
        <family val="2"/>
        <charset val="238"/>
        <scheme val="minor"/>
      </rPr>
      <t>nZVI</t>
    </r>
    <r>
      <rPr>
        <b/>
        <sz val="10"/>
        <color theme="1"/>
        <rFont val="Calibri"/>
        <family val="2"/>
        <charset val="238"/>
        <scheme val="minor"/>
      </rPr>
      <t>=3.911 mg/L</t>
    </r>
  </si>
  <si>
    <t>nZVI only "10:1"</t>
  </si>
  <si>
    <t>nZVI only "20:1"</t>
  </si>
  <si>
    <t>nZVI only "5:1"</t>
  </si>
  <si>
    <r>
      <t>ρ</t>
    </r>
    <r>
      <rPr>
        <b/>
        <vertAlign val="subscript"/>
        <sz val="10"/>
        <color theme="1"/>
        <rFont val="Calibri"/>
        <family val="2"/>
        <charset val="238"/>
        <scheme val="minor"/>
      </rPr>
      <t>nZVI</t>
    </r>
    <r>
      <rPr>
        <b/>
        <sz val="10"/>
        <color theme="1"/>
        <rFont val="Calibri"/>
        <family val="2"/>
        <charset val="238"/>
        <scheme val="minor"/>
      </rPr>
      <t>=7.821 mg/L</t>
    </r>
  </si>
  <si>
    <r>
      <t>ρ</t>
    </r>
    <r>
      <rPr>
        <b/>
        <vertAlign val="subscript"/>
        <sz val="10"/>
        <color theme="1"/>
        <rFont val="Calibri"/>
        <family val="2"/>
        <charset val="238"/>
        <scheme val="minor"/>
      </rPr>
      <t>nZVI</t>
    </r>
    <r>
      <rPr>
        <b/>
        <sz val="10"/>
        <color theme="1"/>
        <rFont val="Calibri"/>
        <family val="2"/>
        <charset val="238"/>
        <scheme val="minor"/>
      </rPr>
      <t>=1.955 mg/L</t>
    </r>
  </si>
  <si>
    <r>
      <t>BP1 (</t>
    </r>
    <r>
      <rPr>
        <b/>
        <sz val="11"/>
        <color theme="1"/>
        <rFont val="Aptos Narrow"/>
        <family val="2"/>
        <charset val="1"/>
      </rPr>
      <t>ρ</t>
    </r>
    <r>
      <rPr>
        <b/>
        <vertAlign val="subscript"/>
        <sz val="11"/>
        <color theme="1"/>
        <rFont val="Aptos Narrow"/>
        <family val="2"/>
      </rPr>
      <t>nZVI</t>
    </r>
    <r>
      <rPr>
        <b/>
        <sz val="11"/>
        <color theme="1"/>
        <rFont val="Aptos Narrow"/>
        <family val="2"/>
        <charset val="1"/>
      </rPr>
      <t>=7.8211 mg/L)</t>
    </r>
  </si>
  <si>
    <r>
      <t>BP1 (</t>
    </r>
    <r>
      <rPr>
        <b/>
        <sz val="11"/>
        <color theme="1"/>
        <rFont val="Aptos Narrow"/>
        <family val="2"/>
        <charset val="1"/>
      </rPr>
      <t>ρ</t>
    </r>
    <r>
      <rPr>
        <b/>
        <vertAlign val="subscript"/>
        <sz val="11"/>
        <color theme="1"/>
        <rFont val="Aptos Narrow"/>
        <family val="2"/>
      </rPr>
      <t>nZVI</t>
    </r>
    <r>
      <rPr>
        <b/>
        <sz val="11"/>
        <color theme="1"/>
        <rFont val="Aptos Narrow"/>
        <family val="2"/>
        <charset val="1"/>
      </rPr>
      <t>=1.955 mg/L)</t>
    </r>
  </si>
  <si>
    <t>UPW PDS:BP1 = 60:1; PDS:Fe = 10:1</t>
  </si>
  <si>
    <t>mg</t>
  </si>
  <si>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>nZVI,dry,min</t>
    </r>
  </si>
  <si>
    <r>
      <t>V</t>
    </r>
    <r>
      <rPr>
        <vertAlign val="subscript"/>
        <sz val="11"/>
        <color theme="1"/>
        <rFont val="Calibri"/>
        <family val="2"/>
        <charset val="238"/>
        <scheme val="minor"/>
      </rPr>
      <t>nZVI,min</t>
    </r>
  </si>
  <si>
    <r>
      <t>V</t>
    </r>
    <r>
      <rPr>
        <vertAlign val="subscript"/>
        <sz val="11"/>
        <color theme="1"/>
        <rFont val="Calibri"/>
        <family val="2"/>
        <charset val="238"/>
        <scheme val="minor"/>
      </rPr>
      <t>nZVI,st.add</t>
    </r>
  </si>
  <si>
    <t>(20x greater concentration)</t>
  </si>
  <si>
    <t>reactors</t>
  </si>
  <si>
    <r>
      <t>amount</t>
    </r>
    <r>
      <rPr>
        <vertAlign val="subscript"/>
        <sz val="10"/>
        <color theme="1"/>
        <rFont val="Calibri"/>
        <family val="2"/>
        <charset val="238"/>
        <scheme val="minor"/>
      </rPr>
      <t>reactors</t>
    </r>
  </si>
  <si>
    <r>
      <rPr>
        <sz val="11"/>
        <color theme="1"/>
        <rFont val="Aptos Narrow"/>
        <family val="2"/>
      </rPr>
      <t>m</t>
    </r>
    <r>
      <rPr>
        <vertAlign val="subscript"/>
        <sz val="11"/>
        <color theme="1"/>
        <rFont val="Calibri"/>
        <family val="2"/>
        <charset val="238"/>
        <scheme val="minor"/>
      </rPr>
      <t>nZVI,all reactor</t>
    </r>
  </si>
  <si>
    <r>
      <rPr>
        <sz val="11"/>
        <color theme="1"/>
        <rFont val="Aptos Narrow"/>
        <family val="2"/>
      </rPr>
      <t>V</t>
    </r>
    <r>
      <rPr>
        <vertAlign val="subscript"/>
        <sz val="11"/>
        <color theme="1"/>
        <rFont val="Calibri"/>
        <family val="2"/>
        <charset val="238"/>
        <scheme val="minor"/>
      </rPr>
      <t>nZVI,all reactor</t>
    </r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</si>
  <si>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BP1,5 mg/L</t>
    </r>
  </si>
  <si>
    <t>reaktor UPW+PDS</t>
  </si>
  <si>
    <t>reaktor UPW+PDS+HCO3-</t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</si>
  <si>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HCO3-</t>
    </r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</si>
  <si>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HCO3-,reactor</t>
    </r>
  </si>
  <si>
    <r>
      <rPr>
        <sz val="10"/>
        <color theme="1"/>
        <rFont val="Aptos Narrow"/>
        <family val="2"/>
      </rPr>
      <t>µ</t>
    </r>
    <r>
      <rPr>
        <sz val="10"/>
        <color theme="1"/>
        <rFont val="Calibri"/>
        <family val="2"/>
        <charset val="238"/>
        <scheme val="minor"/>
      </rPr>
      <t>L</t>
    </r>
  </si>
  <si>
    <t>ml</t>
  </si>
  <si>
    <t>PMSO</t>
  </si>
  <si>
    <t>PMSO2</t>
  </si>
  <si>
    <t>cPMSO</t>
  </si>
  <si>
    <t>cPMSO2</t>
  </si>
  <si>
    <t>nPMSO</t>
  </si>
  <si>
    <t>mmol</t>
  </si>
  <si>
    <t>nPMSO2</t>
  </si>
  <si>
    <t>stock solutions 1</t>
  </si>
  <si>
    <t>V</t>
  </si>
  <si>
    <t>mPMSO</t>
  </si>
  <si>
    <t>mPMSO2</t>
  </si>
  <si>
    <t>Add SS1</t>
  </si>
  <si>
    <t>dillution</t>
  </si>
  <si>
    <t>mol</t>
  </si>
  <si>
    <t>Cal point</t>
  </si>
  <si>
    <t>Methyl phenyl sulfone</t>
  </si>
  <si>
    <t>Methyl phenyl sulfoxide</t>
  </si>
  <si>
    <t>N/A</t>
  </si>
  <si>
    <r>
      <t>s</t>
    </r>
    <r>
      <rPr>
        <vertAlign val="superscript"/>
        <sz val="10"/>
        <color theme="1"/>
        <rFont val="Calibri"/>
        <family val="2"/>
        <charset val="238"/>
        <scheme val="minor"/>
      </rPr>
      <t>-1</t>
    </r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</si>
  <si>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-1</t>
    </r>
    <r>
      <rPr>
        <sz val="10"/>
        <color theme="1"/>
        <rFont val="Calibri"/>
        <family val="2"/>
        <charset val="238"/>
        <scheme val="minor"/>
      </rPr>
      <t>s</t>
    </r>
    <r>
      <rPr>
        <vertAlign val="superscript"/>
        <sz val="10"/>
        <color theme="1"/>
        <rFont val="Calibri"/>
        <family val="2"/>
        <charset val="238"/>
        <scheme val="minor"/>
      </rPr>
      <t>-1</t>
    </r>
  </si>
  <si>
    <r>
      <t>k´</t>
    </r>
    <r>
      <rPr>
        <vertAlign val="subscript"/>
        <sz val="10"/>
        <color theme="1"/>
        <rFont val="Calibri"/>
        <family val="2"/>
        <charset val="238"/>
        <scheme val="minor"/>
      </rPr>
      <t>NB</t>
    </r>
  </si>
  <si>
    <r>
      <t>k´</t>
    </r>
    <r>
      <rPr>
        <vertAlign val="subscript"/>
        <sz val="10"/>
        <color theme="1"/>
        <rFont val="Calibri"/>
        <family val="2"/>
        <charset val="238"/>
        <scheme val="minor"/>
      </rPr>
      <t>BA</t>
    </r>
  </si>
  <si>
    <r>
      <t>k</t>
    </r>
    <r>
      <rPr>
        <b/>
        <vertAlign val="subscript"/>
        <sz val="10"/>
        <color theme="1"/>
        <rFont val="Calibri"/>
        <family val="2"/>
        <charset val="238"/>
        <scheme val="minor"/>
      </rPr>
      <t>OH,NB</t>
    </r>
  </si>
  <si>
    <r>
      <t>k</t>
    </r>
    <r>
      <rPr>
        <b/>
        <vertAlign val="subscript"/>
        <sz val="10"/>
        <color theme="1"/>
        <rFont val="Calibri"/>
        <family val="2"/>
        <charset val="238"/>
        <scheme val="minor"/>
      </rPr>
      <t>OH,BA</t>
    </r>
  </si>
  <si>
    <r>
      <t>k</t>
    </r>
    <r>
      <rPr>
        <b/>
        <vertAlign val="subscript"/>
        <sz val="10"/>
        <color theme="1"/>
        <rFont val="Calibri"/>
        <family val="2"/>
        <charset val="238"/>
        <scheme val="minor"/>
      </rPr>
      <t>SR,NB</t>
    </r>
  </si>
  <si>
    <r>
      <t>k</t>
    </r>
    <r>
      <rPr>
        <b/>
        <vertAlign val="subscript"/>
        <sz val="10"/>
        <color theme="1"/>
        <rFont val="Calibri"/>
        <family val="2"/>
        <charset val="238"/>
        <scheme val="minor"/>
      </rPr>
      <t>SR,BA</t>
    </r>
  </si>
  <si>
    <r>
      <t>min</t>
    </r>
    <r>
      <rPr>
        <vertAlign val="superscript"/>
        <sz val="10"/>
        <color theme="1"/>
        <rFont val="Calibri"/>
        <family val="2"/>
        <charset val="238"/>
        <scheme val="minor"/>
      </rPr>
      <t>-1</t>
    </r>
  </si>
  <si>
    <t>Probes II</t>
  </si>
  <si>
    <t>Probes I</t>
  </si>
  <si>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 xml:space="preserve">vial </t>
    </r>
    <r>
      <rPr>
        <b/>
        <sz val="10"/>
        <color theme="1"/>
        <rFont val="Aptos Narrow"/>
        <family val="2"/>
      </rPr>
      <t>[g]</t>
    </r>
  </si>
  <si>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 xml:space="preserve">vial+UPW+PMSO </t>
    </r>
    <r>
      <rPr>
        <b/>
        <sz val="10"/>
        <color theme="1"/>
        <rFont val="Aptos Narrow"/>
        <family val="2"/>
      </rPr>
      <t>[g]</t>
    </r>
  </si>
  <si>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 xml:space="preserve">vial+UPW </t>
    </r>
    <r>
      <rPr>
        <b/>
        <sz val="10"/>
        <color theme="1"/>
        <rFont val="Aptos Narrow"/>
        <family val="2"/>
      </rPr>
      <t>[g]</t>
    </r>
  </si>
  <si>
    <t>dilution factor</t>
  </si>
  <si>
    <r>
      <t>c</t>
    </r>
    <r>
      <rPr>
        <vertAlign val="subscript"/>
        <sz val="11"/>
        <color theme="1"/>
        <rFont val="Calibri"/>
        <family val="2"/>
        <charset val="238"/>
        <scheme val="minor"/>
      </rPr>
      <t>PMSO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Aptos Narrow"/>
        <family val="2"/>
      </rPr>
      <t>[</t>
    </r>
    <r>
      <rPr>
        <sz val="11"/>
        <color theme="1"/>
        <rFont val="Calibri"/>
        <family val="2"/>
        <charset val="238"/>
        <scheme val="minor"/>
      </rPr>
      <t>mmol/L]</t>
    </r>
  </si>
  <si>
    <r>
      <t>ρ</t>
    </r>
    <r>
      <rPr>
        <vertAlign val="subscript"/>
        <sz val="11"/>
        <color theme="1"/>
        <rFont val="Calibri"/>
        <family val="2"/>
        <charset val="238"/>
        <scheme val="minor"/>
      </rPr>
      <t>PMSO</t>
    </r>
    <r>
      <rPr>
        <sz val="11"/>
        <color theme="1"/>
        <rFont val="Calibri"/>
        <family val="2"/>
        <charset val="238"/>
        <scheme val="minor"/>
      </rPr>
      <t xml:space="preserve"> [mg/L]</t>
    </r>
  </si>
  <si>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 xml:space="preserve">vial+UPW+PMSO2 </t>
    </r>
    <r>
      <rPr>
        <b/>
        <sz val="10"/>
        <color theme="1"/>
        <rFont val="Aptos Narrow"/>
        <family val="2"/>
      </rPr>
      <t>[g]</t>
    </r>
  </si>
  <si>
    <r>
      <t>c</t>
    </r>
    <r>
      <rPr>
        <vertAlign val="subscript"/>
        <sz val="11"/>
        <color theme="1"/>
        <rFont val="Calibri"/>
        <family val="2"/>
        <charset val="238"/>
        <scheme val="minor"/>
      </rPr>
      <t>PMSO2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Aptos Narrow"/>
        <family val="2"/>
      </rPr>
      <t>[</t>
    </r>
    <r>
      <rPr>
        <sz val="11"/>
        <color theme="1"/>
        <rFont val="Calibri"/>
        <family val="2"/>
        <charset val="238"/>
        <scheme val="minor"/>
      </rPr>
      <t>mmol/L]</t>
    </r>
  </si>
  <si>
    <r>
      <t>ρ</t>
    </r>
    <r>
      <rPr>
        <vertAlign val="subscript"/>
        <sz val="11"/>
        <color theme="1"/>
        <rFont val="Calibri"/>
        <family val="2"/>
        <charset val="238"/>
        <scheme val="minor"/>
      </rPr>
      <t>PMSO2</t>
    </r>
    <r>
      <rPr>
        <sz val="11"/>
        <color theme="1"/>
        <rFont val="Calibri"/>
        <family val="2"/>
        <charset val="238"/>
        <scheme val="minor"/>
      </rPr>
      <t xml:space="preserve"> [mg/L]</t>
    </r>
  </si>
  <si>
    <t>area [mAU]</t>
  </si>
  <si>
    <r>
      <t>V</t>
    </r>
    <r>
      <rPr>
        <vertAlign val="subscript"/>
        <sz val="10"/>
        <color theme="1"/>
        <rFont val="Calibri"/>
        <family val="2"/>
        <charset val="238"/>
        <scheme val="minor"/>
      </rPr>
      <t>HA salt</t>
    </r>
  </si>
  <si>
    <r>
      <t>PO</t>
    </r>
    <r>
      <rPr>
        <b/>
        <vertAlign val="subscript"/>
        <sz val="10"/>
        <color theme="1"/>
        <rFont val="Calibri"/>
        <family val="2"/>
        <charset val="238"/>
        <scheme val="minor"/>
      </rPr>
      <t>4</t>
    </r>
    <r>
      <rPr>
        <b/>
        <vertAlign val="superscript"/>
        <sz val="10"/>
        <color theme="1"/>
        <rFont val="Calibri"/>
        <family val="2"/>
        <charset val="238"/>
        <scheme val="minor"/>
      </rPr>
      <t>3-</t>
    </r>
  </si>
  <si>
    <r>
      <t>NaH</t>
    </r>
    <r>
      <rPr>
        <vertAlign val="sub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PO</t>
    </r>
    <r>
      <rPr>
        <vertAlign val="subscript"/>
        <sz val="10"/>
        <color theme="1"/>
        <rFont val="Calibri"/>
        <family val="2"/>
        <charset val="238"/>
        <scheme val="minor"/>
      </rPr>
      <t>4</t>
    </r>
  </si>
  <si>
    <t>XV. UPW PDS:BP1 = 60:1; (PDS:BP3 = 60:1; PDS:BP8 = 60:1); PDS:Fe = 10:1</t>
  </si>
  <si>
    <t>time [hod]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</si>
  <si>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TOC,1</t>
    </r>
    <r>
      <rPr>
        <b/>
        <sz val="10"/>
        <color theme="1"/>
        <rFont val="Calibri"/>
        <family val="2"/>
        <charset val="238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</si>
  <si>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TOC,2</t>
    </r>
    <r>
      <rPr>
        <b/>
        <sz val="10"/>
        <color theme="1"/>
        <rFont val="Calibri"/>
        <family val="2"/>
        <charset val="238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</si>
  <si>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TOC,avg</t>
    </r>
    <r>
      <rPr>
        <b/>
        <sz val="10"/>
        <color theme="1"/>
        <rFont val="Calibri"/>
        <family val="2"/>
        <charset val="238"/>
      </rPr>
      <t xml:space="preserve"> [mg/L]</t>
    </r>
  </si>
  <si>
    <r>
      <t>c/c</t>
    </r>
    <r>
      <rPr>
        <b/>
        <vertAlign val="subscript"/>
        <sz val="10"/>
        <color theme="1"/>
        <rFont val="Calibri"/>
        <family val="2"/>
        <charset val="238"/>
      </rPr>
      <t>0</t>
    </r>
  </si>
  <si>
    <r>
      <t>st. dev. c/c</t>
    </r>
    <r>
      <rPr>
        <b/>
        <vertAlign val="subscript"/>
        <sz val="10"/>
        <color theme="1"/>
        <rFont val="Calibri"/>
        <family val="2"/>
        <charset val="238"/>
      </rPr>
      <t>0</t>
    </r>
  </si>
  <si>
    <t>TOC</t>
  </si>
  <si>
    <r>
      <t xml:space="preserve">TOC (pH adjusted </t>
    </r>
    <r>
      <rPr>
        <b/>
        <sz val="11"/>
        <color theme="1"/>
        <rFont val="Aptos Narrow"/>
        <family val="2"/>
      </rPr>
      <t>~</t>
    </r>
    <r>
      <rPr>
        <b/>
        <sz val="11"/>
        <color theme="1"/>
        <rFont val="Calibri"/>
        <family val="2"/>
        <charset val="238"/>
      </rPr>
      <t>4.0)</t>
    </r>
  </si>
  <si>
    <r>
      <rPr>
        <sz val="10"/>
        <color theme="1"/>
        <rFont val="Aptos Narrow"/>
        <family val="2"/>
      </rPr>
      <t>&lt;</t>
    </r>
    <r>
      <rPr>
        <sz val="10"/>
        <color theme="1"/>
        <rFont val="Calibri"/>
        <family val="2"/>
        <charset val="238"/>
      </rPr>
      <t>LOD = 0.01 mg/L</t>
    </r>
  </si>
  <si>
    <r>
      <rPr>
        <sz val="10"/>
        <color theme="1"/>
        <rFont val="Aptos Narrow"/>
        <family val="2"/>
      </rPr>
      <t>&lt;</t>
    </r>
    <r>
      <rPr>
        <sz val="10"/>
        <color theme="1"/>
        <rFont val="Calibri"/>
        <family val="2"/>
        <charset val="238"/>
      </rPr>
      <t>LOD = 0.02 mg/L</t>
    </r>
  </si>
  <si>
    <r>
      <rPr>
        <sz val="10"/>
        <color theme="1"/>
        <rFont val="Aptos Narrow"/>
        <family val="2"/>
      </rPr>
      <t>&lt;</t>
    </r>
    <r>
      <rPr>
        <sz val="10"/>
        <color theme="1"/>
        <rFont val="Calibri"/>
        <family val="2"/>
        <charset val="238"/>
      </rPr>
      <t>LOD = 0.05 mg/L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</si>
</sst>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"/>
    <numFmt numFmtId="166" formatCode="0.000"/>
    <numFmt numFmtId="167" formatCode="0.0000"/>
    <numFmt numFmtId="168" formatCode="0.000000"/>
    <numFmt numFmtId="169" formatCode="0.0000000"/>
  </numFmts>
  <fonts count="3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333333"/>
      <name val="Calibri1"/>
      <family val="2"/>
      <charset val="238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vertAlign val="subscript"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rgb="FFFFFF00"/>
      <name val="Calibri"/>
      <family val="2"/>
      <charset val="238"/>
      <scheme val="minor"/>
    </font>
    <font>
      <b/>
      <vertAlign val="superscript"/>
      <sz val="12"/>
      <color theme="1"/>
      <name val="Calibri"/>
      <family val="2"/>
      <charset val="238"/>
      <scheme val="minor"/>
    </font>
    <font>
      <b/>
      <vertAlign val="subscript"/>
      <sz val="12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Aptos Narrow"/>
      <family val="2"/>
    </font>
    <font>
      <sz val="11"/>
      <color rgb="FF000000"/>
      <name val="Aptos Narrow"/>
      <family val="2"/>
    </font>
    <font>
      <vertAlign val="subscript"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Aptos Narrow"/>
      <family val="2"/>
      <charset val="1"/>
    </font>
    <font>
      <b/>
      <vertAlign val="subscript"/>
      <sz val="11"/>
      <color theme="1"/>
      <name val="Aptos Narrow"/>
      <family val="2"/>
    </font>
    <font>
      <sz val="10"/>
      <color theme="1"/>
      <name val="Aptos Narrow"/>
      <family val="2"/>
    </font>
    <font>
      <b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sz val="10"/>
      <color theme="0" tint="-0.249977111117893"/>
      <name val="Calibri"/>
      <family val="2"/>
      <charset val="238"/>
      <scheme val="minor"/>
    </font>
    <font>
      <b/>
      <sz val="10"/>
      <color theme="1"/>
      <name val="Aptos Narrow"/>
      <family val="2"/>
    </font>
    <font>
      <b/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vertAlign val="subscript"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Aptos Narrow"/>
      <family val="2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BDBDB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5B8EA"/>
        <bgColor indexed="64"/>
      </patternFill>
    </fill>
    <fill>
      <patternFill patternType="solid">
        <fgColor rgb="FFA7FFE2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</cellStyleXfs>
  <cellXfs count="433">
    <xf numFmtId="0" fontId="0" fillId="0" borderId="0" xfId="0"/>
    <xf numFmtId="0" fontId="2" fillId="9" borderId="1" xfId="0" applyFont="1" applyFill="1" applyBorder="1" applyAlignment="1">
      <alignment horizontal="right" vertical="center"/>
    </xf>
    <xf numFmtId="0" fontId="2" fillId="8" borderId="2" xfId="0" applyFont="1" applyFill="1" applyBorder="1" applyAlignment="1">
      <alignment vertical="center"/>
    </xf>
    <xf numFmtId="0" fontId="2" fillId="7" borderId="2" xfId="0" applyFont="1" applyFill="1" applyBorder="1" applyAlignment="1">
      <alignment vertical="center"/>
    </xf>
    <xf numFmtId="0" fontId="2" fillId="7" borderId="1" xfId="0" applyFont="1" applyFill="1" applyBorder="1" applyAlignment="1">
      <alignment horizontal="right" vertical="center"/>
    </xf>
    <xf numFmtId="0" fontId="2" fillId="10" borderId="2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9" borderId="1" xfId="0" applyFont="1" applyFill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6" fillId="8" borderId="9" xfId="0" applyFont="1" applyFill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6" fillId="4" borderId="9" xfId="0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6" fillId="7" borderId="9" xfId="0" applyFont="1" applyFill="1" applyBorder="1" applyAlignment="1">
      <alignment vertical="center"/>
    </xf>
    <xf numFmtId="0" fontId="6" fillId="10" borderId="3" xfId="0" applyFont="1" applyFill="1" applyBorder="1" applyAlignment="1">
      <alignment vertical="center"/>
    </xf>
    <xf numFmtId="0" fontId="8" fillId="0" borderId="31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6" fillId="8" borderId="1" xfId="0" applyFont="1" applyFill="1" applyBorder="1" applyAlignment="1">
      <alignment vertical="center"/>
    </xf>
    <xf numFmtId="2" fontId="8" fillId="0" borderId="20" xfId="0" applyNumberFormat="1" applyFont="1" applyBorder="1" applyAlignment="1">
      <alignment vertical="center"/>
    </xf>
    <xf numFmtId="0" fontId="8" fillId="8" borderId="9" xfId="0" applyFont="1" applyFill="1" applyBorder="1" applyAlignment="1">
      <alignment vertical="center"/>
    </xf>
    <xf numFmtId="0" fontId="8" fillId="8" borderId="3" xfId="0" applyFont="1" applyFill="1" applyBorder="1" applyAlignment="1">
      <alignment vertical="center"/>
    </xf>
    <xf numFmtId="165" fontId="8" fillId="0" borderId="31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67" fontId="8" fillId="0" borderId="17" xfId="0" applyNumberFormat="1" applyFont="1" applyBorder="1" applyAlignment="1">
      <alignment vertical="center"/>
    </xf>
    <xf numFmtId="0" fontId="8" fillId="9" borderId="9" xfId="0" applyFont="1" applyFill="1" applyBorder="1" applyAlignment="1">
      <alignment vertical="center"/>
    </xf>
    <xf numFmtId="2" fontId="8" fillId="0" borderId="17" xfId="0" applyNumberFormat="1" applyFont="1" applyBorder="1" applyAlignment="1">
      <alignment vertical="center"/>
    </xf>
    <xf numFmtId="1" fontId="8" fillId="0" borderId="17" xfId="0" applyNumberFormat="1" applyFont="1" applyBorder="1" applyAlignment="1">
      <alignment vertical="center"/>
    </xf>
    <xf numFmtId="0" fontId="8" fillId="9" borderId="3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/>
    </xf>
    <xf numFmtId="0" fontId="8" fillId="7" borderId="9" xfId="0" applyFont="1" applyFill="1" applyBorder="1" applyAlignment="1">
      <alignment vertical="center"/>
    </xf>
    <xf numFmtId="168" fontId="8" fillId="0" borderId="17" xfId="0" applyNumberFormat="1" applyFont="1" applyBorder="1" applyAlignment="1">
      <alignment vertical="center"/>
    </xf>
    <xf numFmtId="0" fontId="8" fillId="10" borderId="9" xfId="0" applyFont="1" applyFill="1" applyBorder="1" applyAlignment="1">
      <alignment vertical="center"/>
    </xf>
    <xf numFmtId="165" fontId="8" fillId="0" borderId="17" xfId="0" applyNumberFormat="1" applyFont="1" applyBorder="1" applyAlignment="1">
      <alignment vertical="center"/>
    </xf>
    <xf numFmtId="0" fontId="6" fillId="4" borderId="3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166" fontId="8" fillId="0" borderId="20" xfId="0" applyNumberFormat="1" applyFont="1" applyBorder="1" applyAlignment="1">
      <alignment vertical="center"/>
    </xf>
    <xf numFmtId="166" fontId="8" fillId="0" borderId="17" xfId="0" applyNumberFormat="1" applyFont="1" applyBorder="1" applyAlignment="1">
      <alignment vertical="center"/>
    </xf>
    <xf numFmtId="0" fontId="8" fillId="4" borderId="9" xfId="0" applyFont="1" applyFill="1" applyBorder="1" applyAlignment="1">
      <alignment vertical="center"/>
    </xf>
    <xf numFmtId="164" fontId="8" fillId="0" borderId="17" xfId="0" applyNumberFormat="1" applyFont="1" applyBorder="1" applyAlignment="1">
      <alignment vertical="center"/>
    </xf>
    <xf numFmtId="1" fontId="8" fillId="0" borderId="31" xfId="0" applyNumberFormat="1" applyFont="1" applyBorder="1" applyAlignment="1">
      <alignment vertical="center"/>
    </xf>
    <xf numFmtId="164" fontId="8" fillId="0" borderId="20" xfId="0" applyNumberFormat="1" applyFont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0" fontId="6" fillId="0" borderId="37" xfId="0" applyFont="1" applyBorder="1" applyAlignment="1">
      <alignment vertical="center"/>
    </xf>
    <xf numFmtId="167" fontId="8" fillId="0" borderId="31" xfId="0" applyNumberFormat="1" applyFont="1" applyBorder="1" applyAlignment="1">
      <alignment vertical="center"/>
    </xf>
    <xf numFmtId="0" fontId="6" fillId="0" borderId="0" xfId="0" applyFont="1" applyAlignment="1">
      <alignment vertical="center" wrapText="1"/>
    </xf>
    <xf numFmtId="168" fontId="8" fillId="0" borderId="31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2" fontId="8" fillId="0" borderId="5" xfId="0" applyNumberFormat="1" applyFont="1" applyBorder="1" applyAlignment="1">
      <alignment vertical="center"/>
    </xf>
    <xf numFmtId="2" fontId="8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46" fontId="6" fillId="0" borderId="0" xfId="0" applyNumberFormat="1" applyFont="1" applyAlignment="1">
      <alignment vertical="center"/>
    </xf>
    <xf numFmtId="2" fontId="8" fillId="0" borderId="7" xfId="0" applyNumberFormat="1" applyFont="1" applyBorder="1" applyAlignment="1">
      <alignment vertical="center"/>
    </xf>
    <xf numFmtId="1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9" xfId="0" applyFont="1" applyBorder="1" applyAlignment="1">
      <alignment vertical="center"/>
    </xf>
    <xf numFmtId="2" fontId="8" fillId="2" borderId="9" xfId="0" applyNumberFormat="1" applyFont="1" applyFill="1" applyBorder="1" applyAlignment="1">
      <alignment vertical="center"/>
    </xf>
    <xf numFmtId="2" fontId="8" fillId="2" borderId="12" xfId="0" applyNumberFormat="1" applyFont="1" applyFill="1" applyBorder="1" applyAlignment="1">
      <alignment vertical="center"/>
    </xf>
    <xf numFmtId="0" fontId="8" fillId="2" borderId="12" xfId="0" applyFont="1" applyFill="1" applyBorder="1" applyAlignment="1">
      <alignment vertical="center"/>
    </xf>
    <xf numFmtId="2" fontId="8" fillId="2" borderId="13" xfId="0" applyNumberFormat="1" applyFont="1" applyFill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vertical="center"/>
    </xf>
    <xf numFmtId="2" fontId="8" fillId="2" borderId="18" xfId="0" applyNumberFormat="1" applyFont="1" applyFill="1" applyBorder="1" applyAlignment="1">
      <alignment vertical="center"/>
    </xf>
    <xf numFmtId="2" fontId="8" fillId="2" borderId="15" xfId="0" applyNumberFormat="1" applyFont="1" applyFill="1" applyBorder="1" applyAlignment="1">
      <alignment vertical="center"/>
    </xf>
    <xf numFmtId="2" fontId="8" fillId="6" borderId="12" xfId="0" applyNumberFormat="1" applyFont="1" applyFill="1" applyBorder="1" applyAlignment="1">
      <alignment vertical="center"/>
    </xf>
    <xf numFmtId="2" fontId="8" fillId="6" borderId="13" xfId="0" applyNumberFormat="1" applyFont="1" applyFill="1" applyBorder="1" applyAlignment="1">
      <alignment vertical="center"/>
    </xf>
    <xf numFmtId="2" fontId="8" fillId="0" borderId="10" xfId="0" applyNumberFormat="1" applyFont="1" applyBorder="1" applyAlignment="1">
      <alignment vertical="center"/>
    </xf>
    <xf numFmtId="2" fontId="8" fillId="0" borderId="4" xfId="0" applyNumberFormat="1" applyFont="1" applyBorder="1" applyAlignment="1">
      <alignment vertical="center"/>
    </xf>
    <xf numFmtId="2" fontId="8" fillId="2" borderId="29" xfId="0" applyNumberFormat="1" applyFont="1" applyFill="1" applyBorder="1" applyAlignment="1">
      <alignment vertical="center"/>
    </xf>
    <xf numFmtId="2" fontId="8" fillId="6" borderId="7" xfId="0" applyNumberFormat="1" applyFont="1" applyFill="1" applyBorder="1" applyAlignment="1">
      <alignment vertical="center"/>
    </xf>
    <xf numFmtId="2" fontId="8" fillId="6" borderId="4" xfId="0" applyNumberFormat="1" applyFont="1" applyFill="1" applyBorder="1" applyAlignment="1">
      <alignment vertical="center"/>
    </xf>
    <xf numFmtId="2" fontId="8" fillId="0" borderId="12" xfId="0" applyNumberFormat="1" applyFont="1" applyBorder="1" applyAlignment="1">
      <alignment vertical="center"/>
    </xf>
    <xf numFmtId="0" fontId="6" fillId="4" borderId="36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1" fontId="6" fillId="5" borderId="26" xfId="4" applyNumberFormat="1" applyFont="1" applyFill="1" applyBorder="1" applyAlignment="1">
      <alignment horizontal="center" vertical="center" wrapText="1"/>
    </xf>
    <xf numFmtId="166" fontId="6" fillId="5" borderId="26" xfId="3" applyNumberFormat="1" applyFont="1" applyFill="1" applyBorder="1" applyAlignment="1">
      <alignment horizontal="center" vertical="center" wrapText="1"/>
    </xf>
    <xf numFmtId="166" fontId="6" fillId="5" borderId="24" xfId="3" applyNumberFormat="1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vertical="center"/>
    </xf>
    <xf numFmtId="0" fontId="8" fillId="4" borderId="16" xfId="0" applyFont="1" applyFill="1" applyBorder="1" applyAlignment="1">
      <alignment vertical="center"/>
    </xf>
    <xf numFmtId="0" fontId="8" fillId="4" borderId="40" xfId="0" applyFont="1" applyFill="1" applyBorder="1" applyAlignment="1">
      <alignment vertical="center"/>
    </xf>
    <xf numFmtId="2" fontId="8" fillId="0" borderId="1" xfId="0" applyNumberFormat="1" applyFont="1" applyBorder="1" applyAlignment="1">
      <alignment vertical="center"/>
    </xf>
    <xf numFmtId="2" fontId="8" fillId="0" borderId="6" xfId="0" applyNumberFormat="1" applyFont="1" applyBorder="1" applyAlignment="1">
      <alignment vertical="center"/>
    </xf>
    <xf numFmtId="2" fontId="8" fillId="0" borderId="2" xfId="0" applyNumberFormat="1" applyFont="1" applyBorder="1" applyAlignment="1">
      <alignment vertical="center"/>
    </xf>
    <xf numFmtId="2" fontId="8" fillId="0" borderId="9" xfId="0" applyNumberFormat="1" applyFont="1" applyBorder="1" applyAlignment="1">
      <alignment vertical="center"/>
    </xf>
    <xf numFmtId="2" fontId="8" fillId="0" borderId="3" xfId="0" applyNumberFormat="1" applyFont="1" applyBorder="1" applyAlignment="1">
      <alignment vertical="center"/>
    </xf>
    <xf numFmtId="0" fontId="6" fillId="4" borderId="25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167" fontId="8" fillId="0" borderId="20" xfId="0" applyNumberFormat="1" applyFont="1" applyBorder="1" applyAlignment="1">
      <alignment vertical="center"/>
    </xf>
    <xf numFmtId="0" fontId="13" fillId="4" borderId="0" xfId="0" applyFont="1" applyFill="1" applyAlignment="1">
      <alignment vertical="center"/>
    </xf>
    <xf numFmtId="2" fontId="8" fillId="0" borderId="13" xfId="0" applyNumberFormat="1" applyFont="1" applyBorder="1" applyAlignment="1">
      <alignment vertical="center"/>
    </xf>
    <xf numFmtId="0" fontId="6" fillId="4" borderId="39" xfId="0" applyFont="1" applyFill="1" applyBorder="1" applyAlignment="1">
      <alignment horizontal="center" vertical="center" wrapText="1"/>
    </xf>
    <xf numFmtId="0" fontId="8" fillId="0" borderId="30" xfId="0" applyFont="1" applyBorder="1" applyAlignment="1">
      <alignment vertical="center"/>
    </xf>
    <xf numFmtId="166" fontId="8" fillId="0" borderId="43" xfId="0" applyNumberFormat="1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166" fontId="8" fillId="0" borderId="44" xfId="0" applyNumberFormat="1" applyFont="1" applyBorder="1" applyAlignment="1">
      <alignment vertical="center"/>
    </xf>
    <xf numFmtId="2" fontId="8" fillId="11" borderId="11" xfId="0" applyNumberFormat="1" applyFont="1" applyFill="1" applyBorder="1" applyAlignment="1">
      <alignment vertical="center"/>
    </xf>
    <xf numFmtId="2" fontId="8" fillId="11" borderId="9" xfId="0" applyNumberFormat="1" applyFont="1" applyFill="1" applyBorder="1" applyAlignment="1">
      <alignment vertical="center"/>
    </xf>
    <xf numFmtId="2" fontId="8" fillId="11" borderId="3" xfId="0" applyNumberFormat="1" applyFont="1" applyFill="1" applyBorder="1" applyAlignment="1">
      <alignment vertical="center"/>
    </xf>
    <xf numFmtId="0" fontId="8" fillId="4" borderId="33" xfId="0" applyFont="1" applyFill="1" applyBorder="1" applyAlignment="1">
      <alignment vertical="center"/>
    </xf>
    <xf numFmtId="0" fontId="8" fillId="4" borderId="21" xfId="0" applyFont="1" applyFill="1" applyBorder="1" applyAlignment="1">
      <alignment vertical="center"/>
    </xf>
    <xf numFmtId="0" fontId="8" fillId="4" borderId="34" xfId="0" applyFont="1" applyFill="1" applyBorder="1" applyAlignment="1">
      <alignment vertical="center"/>
    </xf>
    <xf numFmtId="2" fontId="8" fillId="0" borderId="10" xfId="0" applyNumberFormat="1" applyFont="1" applyBorder="1" applyAlignment="1">
      <alignment horizontal="right" vertical="center"/>
    </xf>
    <xf numFmtId="2" fontId="8" fillId="0" borderId="4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right" vertical="center"/>
    </xf>
    <xf numFmtId="2" fontId="8" fillId="0" borderId="11" xfId="0" applyNumberFormat="1" applyFont="1" applyBorder="1" applyAlignment="1">
      <alignment vertical="center"/>
    </xf>
    <xf numFmtId="2" fontId="8" fillId="0" borderId="42" xfId="0" applyNumberFormat="1" applyFont="1" applyBorder="1" applyAlignment="1">
      <alignment vertical="center"/>
    </xf>
    <xf numFmtId="166" fontId="8" fillId="0" borderId="30" xfId="0" applyNumberFormat="1" applyFont="1" applyBorder="1" applyAlignment="1">
      <alignment vertical="center"/>
    </xf>
    <xf numFmtId="0" fontId="6" fillId="4" borderId="45" xfId="0" applyFont="1" applyFill="1" applyBorder="1" applyAlignment="1">
      <alignment horizontal="center" vertical="center" wrapText="1"/>
    </xf>
    <xf numFmtId="0" fontId="6" fillId="4" borderId="48" xfId="0" applyFont="1" applyFill="1" applyBorder="1" applyAlignment="1">
      <alignment horizontal="center" vertical="center" wrapText="1"/>
    </xf>
    <xf numFmtId="0" fontId="6" fillId="4" borderId="49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vertical="center"/>
    </xf>
    <xf numFmtId="2" fontId="8" fillId="2" borderId="42" xfId="0" applyNumberFormat="1" applyFont="1" applyFill="1" applyBorder="1" applyAlignment="1">
      <alignment vertical="center"/>
    </xf>
    <xf numFmtId="2" fontId="8" fillId="2" borderId="52" xfId="0" applyNumberFormat="1" applyFont="1" applyFill="1" applyBorder="1" applyAlignment="1">
      <alignment vertical="center"/>
    </xf>
    <xf numFmtId="0" fontId="8" fillId="2" borderId="52" xfId="0" applyFont="1" applyFill="1" applyBorder="1" applyAlignment="1">
      <alignment vertical="center"/>
    </xf>
    <xf numFmtId="2" fontId="8" fillId="2" borderId="53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vertical="center"/>
    </xf>
    <xf numFmtId="2" fontId="8" fillId="2" borderId="6" xfId="0" applyNumberFormat="1" applyFont="1" applyFill="1" applyBorder="1" applyAlignment="1">
      <alignment vertical="center"/>
    </xf>
    <xf numFmtId="2" fontId="8" fillId="2" borderId="2" xfId="0" applyNumberFormat="1" applyFont="1" applyFill="1" applyBorder="1" applyAlignment="1">
      <alignment vertical="center"/>
    </xf>
    <xf numFmtId="2" fontId="8" fillId="2" borderId="13" xfId="0" applyNumberFormat="1" applyFont="1" applyFill="1" applyBorder="1" applyAlignment="1">
      <alignment vertical="center"/>
    </xf>
    <xf numFmtId="2" fontId="8" fillId="2" borderId="3" xfId="0" applyNumberFormat="1" applyFont="1" applyFill="1" applyBorder="1" applyAlignment="1">
      <alignment vertical="center"/>
    </xf>
    <xf numFmtId="2" fontId="8" fillId="2" borderId="53" xfId="0" applyNumberFormat="1" applyFont="1" applyFill="1" applyBorder="1" applyAlignment="1">
      <alignment vertical="center"/>
    </xf>
    <xf numFmtId="0" fontId="6" fillId="4" borderId="24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vertical="center"/>
    </xf>
    <xf numFmtId="0" fontId="8" fillId="0" borderId="40" xfId="0" applyFont="1" applyBorder="1" applyAlignment="1">
      <alignment vertical="center"/>
    </xf>
    <xf numFmtId="2" fontId="8" fillId="2" borderId="22" xfId="0" applyNumberFormat="1" applyFont="1" applyFill="1" applyBorder="1" applyAlignment="1">
      <alignment vertical="center"/>
    </xf>
    <xf numFmtId="2" fontId="8" fillId="2" borderId="32" xfId="0" applyNumberFormat="1" applyFont="1" applyFill="1" applyBorder="1" applyAlignment="1">
      <alignment vertical="center"/>
    </xf>
    <xf numFmtId="1" fontId="6" fillId="5" borderId="49" xfId="4" applyNumberFormat="1" applyFont="1" applyFill="1" applyBorder="1" applyAlignment="1">
      <alignment horizontal="center" vertical="center" wrapText="1"/>
    </xf>
    <xf numFmtId="0" fontId="6" fillId="4" borderId="55" xfId="0" applyFont="1" applyFill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2" fontId="8" fillId="6" borderId="1" xfId="0" applyNumberFormat="1" applyFont="1" applyFill="1" applyBorder="1" applyAlignment="1">
      <alignment vertical="center"/>
    </xf>
    <xf numFmtId="2" fontId="8" fillId="6" borderId="6" xfId="0" applyNumberFormat="1" applyFont="1" applyFill="1" applyBorder="1" applyAlignment="1">
      <alignment vertical="center"/>
    </xf>
    <xf numFmtId="2" fontId="8" fillId="6" borderId="2" xfId="0" applyNumberFormat="1" applyFont="1" applyFill="1" applyBorder="1" applyAlignment="1">
      <alignment vertical="center"/>
    </xf>
    <xf numFmtId="2" fontId="8" fillId="6" borderId="11" xfId="0" applyNumberFormat="1" applyFont="1" applyFill="1" applyBorder="1" applyAlignment="1">
      <alignment vertical="center"/>
    </xf>
    <xf numFmtId="2" fontId="8" fillId="6" borderId="3" xfId="0" applyNumberFormat="1" applyFont="1" applyFill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2" fontId="8" fillId="0" borderId="52" xfId="0" applyNumberFormat="1" applyFont="1" applyBorder="1" applyAlignment="1">
      <alignment vertical="center"/>
    </xf>
    <xf numFmtId="0" fontId="6" fillId="4" borderId="54" xfId="0" applyFont="1" applyFill="1" applyBorder="1" applyAlignment="1">
      <alignment horizontal="center" vertical="center" wrapText="1"/>
    </xf>
    <xf numFmtId="166" fontId="8" fillId="0" borderId="31" xfId="0" applyNumberFormat="1" applyFont="1" applyBorder="1" applyAlignment="1">
      <alignment vertical="center"/>
    </xf>
    <xf numFmtId="165" fontId="8" fillId="0" borderId="20" xfId="0" applyNumberFormat="1" applyFont="1" applyBorder="1" applyAlignment="1">
      <alignment vertical="center"/>
    </xf>
    <xf numFmtId="0" fontId="6" fillId="4" borderId="0" xfId="0" applyFont="1" applyFill="1" applyAlignment="1">
      <alignment vertical="center"/>
    </xf>
    <xf numFmtId="2" fontId="8" fillId="0" borderId="15" xfId="0" applyNumberFormat="1" applyFont="1" applyBorder="1" applyAlignment="1">
      <alignment vertical="center"/>
    </xf>
    <xf numFmtId="2" fontId="8" fillId="0" borderId="35" xfId="0" applyNumberFormat="1" applyFont="1" applyBorder="1" applyAlignment="1">
      <alignment vertical="center"/>
    </xf>
    <xf numFmtId="0" fontId="6" fillId="4" borderId="57" xfId="0" applyFont="1" applyFill="1" applyBorder="1" applyAlignment="1">
      <alignment horizontal="center" vertical="center" wrapText="1"/>
    </xf>
    <xf numFmtId="0" fontId="6" fillId="4" borderId="58" xfId="0" applyFont="1" applyFill="1" applyBorder="1" applyAlignment="1">
      <alignment horizontal="center" vertical="center" wrapText="1"/>
    </xf>
    <xf numFmtId="2" fontId="8" fillId="11" borderId="1" xfId="0" applyNumberFormat="1" applyFont="1" applyFill="1" applyBorder="1" applyAlignment="1">
      <alignment vertical="center"/>
    </xf>
    <xf numFmtId="2" fontId="8" fillId="11" borderId="42" xfId="0" applyNumberFormat="1" applyFont="1" applyFill="1" applyBorder="1" applyAlignment="1">
      <alignment vertical="center"/>
    </xf>
    <xf numFmtId="2" fontId="8" fillId="0" borderId="53" xfId="0" applyNumberFormat="1" applyFont="1" applyBorder="1" applyAlignment="1">
      <alignment vertical="center"/>
    </xf>
    <xf numFmtId="0" fontId="8" fillId="7" borderId="3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horizontal="right" vertical="center"/>
    </xf>
    <xf numFmtId="14" fontId="8" fillId="4" borderId="3" xfId="0" applyNumberFormat="1" applyFont="1" applyFill="1" applyBorder="1" applyAlignment="1">
      <alignment horizontal="center" vertical="center"/>
    </xf>
    <xf numFmtId="14" fontId="8" fillId="4" borderId="7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/>
    <xf numFmtId="2" fontId="0" fillId="2" borderId="5" xfId="0" applyNumberFormat="1" applyFill="1" applyBorder="1"/>
    <xf numFmtId="2" fontId="8" fillId="2" borderId="5" xfId="0" applyNumberFormat="1" applyFont="1" applyFill="1" applyBorder="1" applyAlignment="1">
      <alignment vertical="center"/>
    </xf>
    <xf numFmtId="2" fontId="0" fillId="2" borderId="7" xfId="0" applyNumberFormat="1" applyFill="1" applyBorder="1"/>
    <xf numFmtId="2" fontId="8" fillId="2" borderId="7" xfId="0" applyNumberFormat="1" applyFont="1" applyFill="1" applyBorder="1" applyAlignment="1">
      <alignment vertical="center"/>
    </xf>
    <xf numFmtId="2" fontId="8" fillId="6" borderId="42" xfId="0" applyNumberFormat="1" applyFont="1" applyFill="1" applyBorder="1" applyAlignment="1">
      <alignment vertical="center"/>
    </xf>
    <xf numFmtId="2" fontId="8" fillId="6" borderId="52" xfId="0" applyNumberFormat="1" applyFont="1" applyFill="1" applyBorder="1" applyAlignment="1">
      <alignment vertical="center"/>
    </xf>
    <xf numFmtId="2" fontId="0" fillId="2" borderId="15" xfId="0" applyNumberFormat="1" applyFill="1" applyBorder="1"/>
    <xf numFmtId="2" fontId="0" fillId="2" borderId="18" xfId="0" applyNumberFormat="1" applyFill="1" applyBorder="1"/>
    <xf numFmtId="2" fontId="0" fillId="2" borderId="29" xfId="0" applyNumberFormat="1" applyFill="1" applyBorder="1"/>
    <xf numFmtId="0" fontId="21" fillId="7" borderId="3" xfId="0" applyFont="1" applyFill="1" applyBorder="1" applyAlignment="1">
      <alignment vertical="center"/>
    </xf>
    <xf numFmtId="0" fontId="6" fillId="4" borderId="20" xfId="0" applyFont="1" applyFill="1" applyBorder="1" applyAlignment="1">
      <alignment horizontal="center" vertical="center" wrapText="1"/>
    </xf>
    <xf numFmtId="14" fontId="8" fillId="4" borderId="31" xfId="0" applyNumberFormat="1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 wrapText="1"/>
    </xf>
    <xf numFmtId="0" fontId="6" fillId="4" borderId="42" xfId="0" applyFont="1" applyFill="1" applyBorder="1" applyAlignment="1">
      <alignment horizontal="center" vertical="center" wrapText="1"/>
    </xf>
    <xf numFmtId="0" fontId="2" fillId="12" borderId="56" xfId="0" applyFont="1" applyFill="1" applyBorder="1" applyAlignment="1">
      <alignment horizontal="center" vertical="center"/>
    </xf>
    <xf numFmtId="0" fontId="2" fillId="12" borderId="21" xfId="0" applyFont="1" applyFill="1" applyBorder="1" applyAlignment="1">
      <alignment horizontal="center" vertical="center"/>
    </xf>
    <xf numFmtId="0" fontId="2" fillId="12" borderId="34" xfId="0" applyFont="1" applyFill="1" applyBorder="1" applyAlignment="1">
      <alignment horizontal="center" vertical="center"/>
    </xf>
    <xf numFmtId="0" fontId="6" fillId="4" borderId="69" xfId="0" applyFont="1" applyFill="1" applyBorder="1" applyAlignment="1">
      <alignment horizontal="center" vertical="center" wrapText="1"/>
    </xf>
    <xf numFmtId="0" fontId="6" fillId="4" borderId="70" xfId="0" applyFont="1" applyFill="1" applyBorder="1" applyAlignment="1">
      <alignment horizontal="center" vertical="center" wrapText="1"/>
    </xf>
    <xf numFmtId="0" fontId="2" fillId="12" borderId="56" xfId="0" applyFont="1" applyFill="1" applyBorder="1" applyAlignment="1">
      <alignment vertical="center"/>
    </xf>
    <xf numFmtId="166" fontId="8" fillId="0" borderId="1" xfId="0" applyNumberFormat="1" applyFont="1" applyBorder="1" applyAlignment="1">
      <alignment vertical="center"/>
    </xf>
    <xf numFmtId="166" fontId="8" fillId="0" borderId="2" xfId="0" applyNumberFormat="1" applyFont="1" applyBorder="1" applyAlignment="1">
      <alignment vertical="center"/>
    </xf>
    <xf numFmtId="167" fontId="8" fillId="0" borderId="2" xfId="0" applyNumberFormat="1" applyFont="1" applyBorder="1" applyAlignment="1">
      <alignment vertical="center"/>
    </xf>
    <xf numFmtId="0" fontId="2" fillId="12" borderId="21" xfId="0" applyFont="1" applyFill="1" applyBorder="1" applyAlignment="1">
      <alignment vertical="center"/>
    </xf>
    <xf numFmtId="166" fontId="8" fillId="0" borderId="9" xfId="0" applyNumberFormat="1" applyFont="1" applyBorder="1" applyAlignment="1">
      <alignment vertical="center"/>
    </xf>
    <xf numFmtId="166" fontId="8" fillId="0" borderId="10" xfId="0" applyNumberFormat="1" applyFont="1" applyBorder="1" applyAlignment="1">
      <alignment vertical="center"/>
    </xf>
    <xf numFmtId="167" fontId="8" fillId="0" borderId="10" xfId="0" applyNumberFormat="1" applyFont="1" applyBorder="1" applyAlignment="1">
      <alignment vertical="center"/>
    </xf>
    <xf numFmtId="0" fontId="2" fillId="12" borderId="34" xfId="0" applyFont="1" applyFill="1" applyBorder="1" applyAlignment="1">
      <alignment vertical="center"/>
    </xf>
    <xf numFmtId="166" fontId="8" fillId="0" borderId="3" xfId="0" applyNumberFormat="1" applyFont="1" applyBorder="1" applyAlignment="1">
      <alignment vertical="center"/>
    </xf>
    <xf numFmtId="166" fontId="8" fillId="0" borderId="4" xfId="0" applyNumberFormat="1" applyFont="1" applyBorder="1" applyAlignment="1">
      <alignment vertical="center"/>
    </xf>
    <xf numFmtId="167" fontId="8" fillId="0" borderId="4" xfId="0" applyNumberFormat="1" applyFont="1" applyBorder="1" applyAlignment="1">
      <alignment vertical="center"/>
    </xf>
    <xf numFmtId="0" fontId="6" fillId="14" borderId="3" xfId="0" applyFont="1" applyFill="1" applyBorder="1" applyAlignment="1">
      <alignment vertical="center"/>
    </xf>
    <xf numFmtId="0" fontId="0" fillId="13" borderId="1" xfId="0" applyFill="1" applyBorder="1" applyAlignment="1">
      <alignment vertical="center"/>
    </xf>
    <xf numFmtId="0" fontId="0" fillId="13" borderId="9" xfId="0" applyFill="1" applyBorder="1" applyAlignment="1">
      <alignment vertical="center"/>
    </xf>
    <xf numFmtId="0" fontId="0" fillId="13" borderId="3" xfId="0" applyFill="1" applyBorder="1" applyAlignment="1">
      <alignment vertical="center"/>
    </xf>
    <xf numFmtId="0" fontId="0" fillId="14" borderId="1" xfId="0" applyFill="1" applyBorder="1" applyAlignment="1">
      <alignment vertical="center"/>
    </xf>
    <xf numFmtId="0" fontId="0" fillId="14" borderId="9" xfId="0" applyFill="1" applyBorder="1" applyAlignment="1">
      <alignment vertical="center"/>
    </xf>
    <xf numFmtId="0" fontId="17" fillId="14" borderId="9" xfId="0" applyFont="1" applyFill="1" applyBorder="1" applyAlignment="1">
      <alignment vertical="center"/>
    </xf>
    <xf numFmtId="0" fontId="0" fillId="14" borderId="3" xfId="0" applyFill="1" applyBorder="1" applyAlignment="1">
      <alignment vertical="center"/>
    </xf>
    <xf numFmtId="0" fontId="2" fillId="0" borderId="0" xfId="0" applyFont="1" applyAlignment="1">
      <alignment vertical="center"/>
    </xf>
    <xf numFmtId="169" fontId="0" fillId="0" borderId="0" xfId="0" applyNumberFormat="1" applyAlignment="1">
      <alignment vertical="center"/>
    </xf>
    <xf numFmtId="0" fontId="8" fillId="0" borderId="68" xfId="0" applyFont="1" applyBorder="1" applyAlignment="1">
      <alignment vertical="center"/>
    </xf>
    <xf numFmtId="0" fontId="6" fillId="13" borderId="1" xfId="0" applyFont="1" applyFill="1" applyBorder="1" applyAlignment="1">
      <alignment vertical="center"/>
    </xf>
    <xf numFmtId="0" fontId="6" fillId="13" borderId="19" xfId="0" applyFont="1" applyFill="1" applyBorder="1" applyAlignment="1">
      <alignment vertical="center"/>
    </xf>
    <xf numFmtId="166" fontId="8" fillId="0" borderId="66" xfId="0" applyNumberFormat="1" applyFont="1" applyBorder="1" applyAlignment="1">
      <alignment vertical="center"/>
    </xf>
    <xf numFmtId="0" fontId="6" fillId="14" borderId="1" xfId="0" applyFont="1" applyFill="1" applyBorder="1" applyAlignment="1">
      <alignment vertical="center"/>
    </xf>
    <xf numFmtId="0" fontId="6" fillId="4" borderId="36" xfId="0" applyFont="1" applyFill="1" applyBorder="1" applyAlignment="1">
      <alignment vertical="center"/>
    </xf>
    <xf numFmtId="2" fontId="8" fillId="0" borderId="45" xfId="0" applyNumberFormat="1" applyFont="1" applyBorder="1" applyAlignment="1">
      <alignment vertical="center"/>
    </xf>
    <xf numFmtId="0" fontId="8" fillId="0" borderId="28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8" xfId="0" applyBorder="1" applyAlignment="1">
      <alignment vertical="center"/>
    </xf>
    <xf numFmtId="165" fontId="0" fillId="0" borderId="17" xfId="0" applyNumberFormat="1" applyBorder="1" applyAlignment="1">
      <alignment vertical="center"/>
    </xf>
    <xf numFmtId="0" fontId="0" fillId="0" borderId="22" xfId="0" applyBorder="1" applyAlignment="1">
      <alignment vertical="center"/>
    </xf>
    <xf numFmtId="167" fontId="0" fillId="0" borderId="17" xfId="0" applyNumberFormat="1" applyBorder="1" applyAlignment="1">
      <alignment vertical="center"/>
    </xf>
    <xf numFmtId="165" fontId="0" fillId="0" borderId="31" xfId="0" applyNumberForma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17" xfId="0" applyBorder="1" applyAlignment="1">
      <alignment vertical="center"/>
    </xf>
    <xf numFmtId="166" fontId="0" fillId="0" borderId="31" xfId="0" applyNumberFormat="1" applyBorder="1" applyAlignment="1">
      <alignment vertical="center"/>
    </xf>
    <xf numFmtId="11" fontId="0" fillId="0" borderId="0" xfId="0" applyNumberFormat="1"/>
    <xf numFmtId="0" fontId="6" fillId="4" borderId="41" xfId="0" applyFont="1" applyFill="1" applyBorder="1" applyAlignment="1">
      <alignment horizontal="center" vertical="center" wrapText="1"/>
    </xf>
    <xf numFmtId="1" fontId="6" fillId="5" borderId="54" xfId="4" applyNumberFormat="1" applyFont="1" applyFill="1" applyBorder="1" applyAlignment="1">
      <alignment horizontal="center" vertical="center" wrapText="1"/>
    </xf>
    <xf numFmtId="166" fontId="6" fillId="5" borderId="54" xfId="3" applyNumberFormat="1" applyFont="1" applyFill="1" applyBorder="1" applyAlignment="1">
      <alignment horizontal="center" vertical="center" wrapText="1"/>
    </xf>
    <xf numFmtId="166" fontId="6" fillId="5" borderId="59" xfId="3" applyNumberFormat="1" applyFont="1" applyFill="1" applyBorder="1" applyAlignment="1">
      <alignment horizontal="center" vertical="center" wrapText="1"/>
    </xf>
    <xf numFmtId="2" fontId="8" fillId="0" borderId="53" xfId="0" applyNumberFormat="1" applyFont="1" applyBorder="1" applyAlignment="1">
      <alignment horizontal="right" vertical="center"/>
    </xf>
    <xf numFmtId="0" fontId="0" fillId="7" borderId="9" xfId="0" applyFill="1" applyBorder="1" applyAlignment="1">
      <alignment vertical="center"/>
    </xf>
    <xf numFmtId="2" fontId="8" fillId="0" borderId="63" xfId="0" applyNumberFormat="1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7" borderId="11" xfId="0" applyFont="1" applyFill="1" applyBorder="1" applyAlignment="1">
      <alignment vertical="center"/>
    </xf>
    <xf numFmtId="0" fontId="0" fillId="7" borderId="3" xfId="0" applyFill="1" applyBorder="1" applyAlignment="1">
      <alignment vertical="center"/>
    </xf>
    <xf numFmtId="2" fontId="8" fillId="0" borderId="71" xfId="0" applyNumberFormat="1" applyFont="1" applyBorder="1" applyAlignment="1">
      <alignment vertical="center"/>
    </xf>
    <xf numFmtId="0" fontId="8" fillId="0" borderId="70" xfId="0" applyFont="1" applyBorder="1" applyAlignment="1">
      <alignment vertical="center"/>
    </xf>
    <xf numFmtId="0" fontId="8" fillId="7" borderId="36" xfId="0" applyFont="1" applyFill="1" applyBorder="1" applyAlignment="1">
      <alignment vertical="center"/>
    </xf>
    <xf numFmtId="2" fontId="6" fillId="0" borderId="45" xfId="0" applyNumberFormat="1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7" borderId="42" xfId="0" applyFont="1" applyFill="1" applyBorder="1" applyAlignment="1">
      <alignment vertical="center"/>
    </xf>
    <xf numFmtId="0" fontId="6" fillId="9" borderId="11" xfId="0" applyFont="1" applyFill="1" applyBorder="1" applyAlignment="1">
      <alignment vertical="center"/>
    </xf>
    <xf numFmtId="0" fontId="6" fillId="9" borderId="9" xfId="0" applyFont="1" applyFill="1" applyBorder="1" applyAlignment="1">
      <alignment vertical="center"/>
    </xf>
    <xf numFmtId="2" fontId="8" fillId="0" borderId="17" xfId="0" applyNumberFormat="1" applyFont="1" applyBorder="1" applyAlignment="1">
      <alignment horizontal="right" vertical="center"/>
    </xf>
    <xf numFmtId="2" fontId="8" fillId="0" borderId="71" xfId="0" applyNumberFormat="1" applyFont="1" applyBorder="1" applyAlignment="1">
      <alignment horizontal="right" vertical="center"/>
    </xf>
    <xf numFmtId="0" fontId="6" fillId="4" borderId="42" xfId="0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25" fillId="0" borderId="2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7" fontId="8" fillId="0" borderId="12" xfId="0" applyNumberFormat="1" applyFont="1" applyBorder="1" applyAlignment="1">
      <alignment horizontal="center" vertical="center"/>
    </xf>
    <xf numFmtId="167" fontId="0" fillId="0" borderId="5" xfId="0" applyNumberForma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7" fontId="0" fillId="0" borderId="12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7" fontId="0" fillId="0" borderId="7" xfId="0" applyNumberForma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 wrapText="1"/>
    </xf>
    <xf numFmtId="2" fontId="2" fillId="3" borderId="39" xfId="0" applyNumberFormat="1" applyFont="1" applyFill="1" applyBorder="1" applyAlignment="1">
      <alignment vertical="center"/>
    </xf>
    <xf numFmtId="2" fontId="2" fillId="3" borderId="23" xfId="0" applyNumberFormat="1" applyFont="1" applyFill="1" applyBorder="1" applyAlignment="1">
      <alignment vertical="center"/>
    </xf>
    <xf numFmtId="2" fontId="2" fillId="3" borderId="28" xfId="0" applyNumberFormat="1" applyFont="1" applyFill="1" applyBorder="1" applyAlignment="1">
      <alignment vertical="center"/>
    </xf>
    <xf numFmtId="1" fontId="6" fillId="5" borderId="53" xfId="4" applyNumberFormat="1" applyFont="1" applyFill="1" applyBorder="1" applyAlignment="1">
      <alignment horizontal="center" vertical="center" wrapText="1"/>
    </xf>
    <xf numFmtId="1" fontId="6" fillId="5" borderId="24" xfId="4" applyNumberFormat="1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right" vertical="center"/>
    </xf>
    <xf numFmtId="2" fontId="8" fillId="2" borderId="13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13" borderId="1" xfId="0" applyFont="1" applyFill="1" applyBorder="1" applyAlignment="1">
      <alignment vertical="center"/>
    </xf>
    <xf numFmtId="0" fontId="8" fillId="14" borderId="19" xfId="0" applyFont="1" applyFill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6" fillId="0" borderId="62" xfId="0" applyFont="1" applyBorder="1" applyAlignment="1">
      <alignment vertical="center"/>
    </xf>
    <xf numFmtId="0" fontId="8" fillId="0" borderId="72" xfId="0" applyFont="1" applyBorder="1" applyAlignment="1">
      <alignment vertical="center"/>
    </xf>
    <xf numFmtId="0" fontId="8" fillId="0" borderId="2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11" fontId="8" fillId="0" borderId="31" xfId="0" applyNumberFormat="1" applyFont="1" applyBorder="1" applyAlignment="1">
      <alignment vertical="center"/>
    </xf>
    <xf numFmtId="0" fontId="8" fillId="0" borderId="66" xfId="0" applyFont="1" applyBorder="1" applyAlignment="1">
      <alignment vertical="center"/>
    </xf>
    <xf numFmtId="11" fontId="8" fillId="0" borderId="20" xfId="0" applyNumberFormat="1" applyFont="1" applyBorder="1" applyAlignment="1">
      <alignment vertical="center"/>
    </xf>
    <xf numFmtId="0" fontId="6" fillId="0" borderId="72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11" fontId="6" fillId="0" borderId="20" xfId="0" applyNumberFormat="1" applyFont="1" applyBorder="1" applyAlignment="1">
      <alignment vertical="center"/>
    </xf>
    <xf numFmtId="11" fontId="6" fillId="0" borderId="31" xfId="0" applyNumberFormat="1" applyFont="1" applyBorder="1" applyAlignment="1">
      <alignment vertical="center"/>
    </xf>
    <xf numFmtId="0" fontId="27" fillId="0" borderId="47" xfId="0" applyFont="1" applyBorder="1"/>
    <xf numFmtId="11" fontId="27" fillId="0" borderId="70" xfId="0" applyNumberFormat="1" applyFont="1" applyBorder="1"/>
    <xf numFmtId="11" fontId="27" fillId="0" borderId="46" xfId="0" applyNumberFormat="1" applyFont="1" applyBorder="1"/>
    <xf numFmtId="0" fontId="28" fillId="0" borderId="38" xfId="0" applyFont="1" applyBorder="1" applyAlignment="1">
      <alignment vertical="center"/>
    </xf>
    <xf numFmtId="0" fontId="27" fillId="0" borderId="46" xfId="0" applyFont="1" applyBorder="1"/>
    <xf numFmtId="11" fontId="27" fillId="0" borderId="38" xfId="0" applyNumberFormat="1" applyFont="1" applyBorder="1"/>
    <xf numFmtId="11" fontId="27" fillId="0" borderId="51" xfId="0" applyNumberFormat="1" applyFont="1" applyBorder="1"/>
    <xf numFmtId="0" fontId="28" fillId="0" borderId="60" xfId="0" applyFont="1" applyBorder="1" applyAlignment="1">
      <alignment vertical="center"/>
    </xf>
    <xf numFmtId="0" fontId="8" fillId="0" borderId="29" xfId="0" applyFont="1" applyBorder="1" applyAlignment="1">
      <alignment horizontal="center" vertical="center"/>
    </xf>
    <xf numFmtId="167" fontId="8" fillId="4" borderId="63" xfId="0" applyNumberFormat="1" applyFont="1" applyFill="1" applyBorder="1" applyAlignment="1">
      <alignment horizontal="center" vertical="center"/>
    </xf>
    <xf numFmtId="167" fontId="8" fillId="4" borderId="17" xfId="0" applyNumberFormat="1" applyFont="1" applyFill="1" applyBorder="1" applyAlignment="1">
      <alignment horizontal="center" vertical="center"/>
    </xf>
    <xf numFmtId="167" fontId="8" fillId="4" borderId="31" xfId="0" applyNumberFormat="1" applyFont="1" applyFill="1" applyBorder="1" applyAlignment="1">
      <alignment horizontal="center" vertical="center"/>
    </xf>
    <xf numFmtId="167" fontId="0" fillId="0" borderId="11" xfId="0" applyNumberFormat="1" applyBorder="1" applyAlignment="1">
      <alignment horizontal="center" vertical="center"/>
    </xf>
    <xf numFmtId="167" fontId="0" fillId="0" borderId="42" xfId="0" applyNumberFormat="1" applyBorder="1" applyAlignment="1">
      <alignment horizontal="center" vertical="center"/>
    </xf>
    <xf numFmtId="167" fontId="8" fillId="0" borderId="15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5" fillId="0" borderId="36" xfId="0" applyFont="1" applyBorder="1" applyAlignment="1">
      <alignment horizontal="center" vertical="center"/>
    </xf>
    <xf numFmtId="2" fontId="8" fillId="0" borderId="24" xfId="0" applyNumberFormat="1" applyFont="1" applyBorder="1" applyAlignment="1">
      <alignment horizontal="center" vertical="center"/>
    </xf>
    <xf numFmtId="2" fontId="8" fillId="2" borderId="20" xfId="0" applyNumberFormat="1" applyFont="1" applyFill="1" applyBorder="1" applyAlignment="1">
      <alignment vertical="center"/>
    </xf>
    <xf numFmtId="2" fontId="8" fillId="2" borderId="63" xfId="0" applyNumberFormat="1" applyFont="1" applyFill="1" applyBorder="1" applyAlignment="1">
      <alignment vertical="center"/>
    </xf>
    <xf numFmtId="2" fontId="8" fillId="2" borderId="71" xfId="0" applyNumberFormat="1" applyFont="1" applyFill="1" applyBorder="1" applyAlignment="1">
      <alignment vertical="center"/>
    </xf>
    <xf numFmtId="0" fontId="6" fillId="4" borderId="73" xfId="0" applyFont="1" applyFill="1" applyBorder="1" applyAlignment="1">
      <alignment horizontal="center" vertical="center" wrapText="1"/>
    </xf>
    <xf numFmtId="2" fontId="8" fillId="2" borderId="21" xfId="0" applyNumberFormat="1" applyFont="1" applyFill="1" applyBorder="1" applyAlignment="1">
      <alignment vertical="center"/>
    </xf>
    <xf numFmtId="2" fontId="8" fillId="2" borderId="34" xfId="0" applyNumberFormat="1" applyFont="1" applyFill="1" applyBorder="1" applyAlignment="1">
      <alignment vertical="center"/>
    </xf>
    <xf numFmtId="0" fontId="13" fillId="0" borderId="38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4" borderId="51" xfId="0" applyFont="1" applyFill="1" applyBorder="1" applyAlignment="1">
      <alignment horizontal="center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14" fontId="2" fillId="8" borderId="23" xfId="0" applyNumberFormat="1" applyFont="1" applyFill="1" applyBorder="1" applyAlignment="1">
      <alignment horizontal="center" vertical="center"/>
    </xf>
    <xf numFmtId="0" fontId="2" fillId="8" borderId="39" xfId="0" applyFont="1" applyFill="1" applyBorder="1" applyAlignment="1">
      <alignment horizontal="center" vertical="center"/>
    </xf>
    <xf numFmtId="0" fontId="2" fillId="8" borderId="28" xfId="0" applyFont="1" applyFill="1" applyBorder="1" applyAlignment="1">
      <alignment horizontal="center" vertical="center"/>
    </xf>
    <xf numFmtId="0" fontId="8" fillId="9" borderId="41" xfId="0" applyFont="1" applyFill="1" applyBorder="1" applyAlignment="1">
      <alignment horizontal="left" vertical="center"/>
    </xf>
    <xf numFmtId="0" fontId="8" fillId="9" borderId="42" xfId="0" applyFont="1" applyFill="1" applyBorder="1" applyAlignment="1">
      <alignment horizontal="left" vertical="center"/>
    </xf>
    <xf numFmtId="2" fontId="2" fillId="9" borderId="23" xfId="0" applyNumberFormat="1" applyFont="1" applyFill="1" applyBorder="1" applyAlignment="1">
      <alignment horizontal="center" vertical="center"/>
    </xf>
    <xf numFmtId="2" fontId="2" fillId="9" borderId="39" xfId="0" applyNumberFormat="1" applyFont="1" applyFill="1" applyBorder="1" applyAlignment="1">
      <alignment horizontal="center" vertical="center"/>
    </xf>
    <xf numFmtId="2" fontId="2" fillId="9" borderId="46" xfId="0" applyNumberFormat="1" applyFont="1" applyFill="1" applyBorder="1" applyAlignment="1">
      <alignment horizontal="center" vertical="center"/>
    </xf>
    <xf numFmtId="2" fontId="2" fillId="9" borderId="47" xfId="0" applyNumberFormat="1" applyFont="1" applyFill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2" fontId="2" fillId="8" borderId="23" xfId="0" applyNumberFormat="1" applyFont="1" applyFill="1" applyBorder="1" applyAlignment="1">
      <alignment horizontal="center" vertical="center"/>
    </xf>
    <xf numFmtId="2" fontId="2" fillId="8" borderId="39" xfId="0" applyNumberFormat="1" applyFont="1" applyFill="1" applyBorder="1" applyAlignment="1">
      <alignment horizontal="center" vertical="center"/>
    </xf>
    <xf numFmtId="2" fontId="2" fillId="8" borderId="46" xfId="0" applyNumberFormat="1" applyFont="1" applyFill="1" applyBorder="1" applyAlignment="1">
      <alignment horizontal="center" vertical="center"/>
    </xf>
    <xf numFmtId="2" fontId="2" fillId="8" borderId="47" xfId="0" applyNumberFormat="1" applyFont="1" applyFill="1" applyBorder="1" applyAlignment="1">
      <alignment horizontal="center" vertical="center"/>
    </xf>
    <xf numFmtId="2" fontId="2" fillId="3" borderId="23" xfId="0" applyNumberFormat="1" applyFont="1" applyFill="1" applyBorder="1" applyAlignment="1">
      <alignment horizontal="center" vertical="center"/>
    </xf>
    <xf numFmtId="2" fontId="2" fillId="3" borderId="39" xfId="0" applyNumberFormat="1" applyFont="1" applyFill="1" applyBorder="1" applyAlignment="1">
      <alignment horizontal="center" vertical="center"/>
    </xf>
    <xf numFmtId="2" fontId="2" fillId="3" borderId="28" xfId="0" applyNumberFormat="1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40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8" fillId="4" borderId="6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2" fontId="2" fillId="8" borderId="28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1" xfId="0" applyFont="1" applyFill="1" applyBorder="1" applyAlignment="1">
      <alignment horizontal="center" vertical="center" wrapText="1"/>
    </xf>
    <xf numFmtId="0" fontId="6" fillId="4" borderId="60" xfId="0" applyFont="1" applyFill="1" applyBorder="1" applyAlignment="1">
      <alignment horizontal="center" vertical="center" wrapText="1"/>
    </xf>
    <xf numFmtId="1" fontId="6" fillId="5" borderId="54" xfId="4" applyNumberFormat="1" applyFont="1" applyFill="1" applyBorder="1" applyAlignment="1">
      <alignment horizontal="center" vertical="center" wrapText="1"/>
    </xf>
    <xf numFmtId="1" fontId="6" fillId="5" borderId="52" xfId="4" applyNumberFormat="1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/>
    </xf>
    <xf numFmtId="166" fontId="6" fillId="5" borderId="54" xfId="3" applyNumberFormat="1" applyFont="1" applyFill="1" applyBorder="1" applyAlignment="1">
      <alignment horizontal="center" vertical="center" wrapText="1"/>
    </xf>
    <xf numFmtId="166" fontId="6" fillId="5" borderId="52" xfId="3" applyNumberFormat="1" applyFont="1" applyFill="1" applyBorder="1" applyAlignment="1">
      <alignment horizontal="center" vertical="center" wrapText="1"/>
    </xf>
    <xf numFmtId="166" fontId="6" fillId="5" borderId="59" xfId="3" applyNumberFormat="1" applyFont="1" applyFill="1" applyBorder="1" applyAlignment="1">
      <alignment horizontal="center" vertical="center" wrapText="1"/>
    </xf>
    <xf numFmtId="166" fontId="6" fillId="5" borderId="53" xfId="3" applyNumberFormat="1" applyFont="1" applyFill="1" applyBorder="1" applyAlignment="1">
      <alignment horizontal="center" vertical="center" wrapText="1"/>
    </xf>
    <xf numFmtId="0" fontId="6" fillId="4" borderId="61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1" fontId="6" fillId="5" borderId="6" xfId="4" applyNumberFormat="1" applyFont="1" applyFill="1" applyBorder="1" applyAlignment="1">
      <alignment horizontal="center" vertical="center" wrapText="1"/>
    </xf>
    <xf numFmtId="1" fontId="6" fillId="5" borderId="7" xfId="4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2" fontId="2" fillId="9" borderId="28" xfId="0" applyNumberFormat="1" applyFont="1" applyFill="1" applyBorder="1" applyAlignment="1">
      <alignment horizontal="center" vertical="center"/>
    </xf>
    <xf numFmtId="2" fontId="2" fillId="3" borderId="51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2" fontId="2" fillId="3" borderId="47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8" fillId="10" borderId="19" xfId="0" applyFont="1" applyFill="1" applyBorder="1" applyAlignment="1">
      <alignment horizontal="left" vertical="center"/>
    </xf>
    <xf numFmtId="0" fontId="8" fillId="10" borderId="42" xfId="0" applyFont="1" applyFill="1" applyBorder="1" applyAlignment="1">
      <alignment horizontal="left" vertical="center"/>
    </xf>
    <xf numFmtId="0" fontId="8" fillId="9" borderId="11" xfId="0" applyFont="1" applyFill="1" applyBorder="1" applyAlignment="1">
      <alignment horizontal="left" vertical="center"/>
    </xf>
    <xf numFmtId="14" fontId="2" fillId="8" borderId="39" xfId="0" applyNumberFormat="1" applyFont="1" applyFill="1" applyBorder="1" applyAlignment="1">
      <alignment horizontal="center" vertical="center"/>
    </xf>
    <xf numFmtId="14" fontId="2" fillId="8" borderId="28" xfId="0" applyNumberFormat="1" applyFont="1" applyFill="1" applyBorder="1" applyAlignment="1">
      <alignment horizontal="center" vertical="center"/>
    </xf>
    <xf numFmtId="0" fontId="6" fillId="14" borderId="23" xfId="0" applyFont="1" applyFill="1" applyBorder="1" applyAlignment="1">
      <alignment horizontal="center" vertical="center"/>
    </xf>
    <xf numFmtId="0" fontId="6" fillId="14" borderId="39" xfId="0" applyFont="1" applyFill="1" applyBorder="1" applyAlignment="1">
      <alignment horizontal="center" vertical="center"/>
    </xf>
    <xf numFmtId="0" fontId="6" fillId="14" borderId="28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0" fontId="8" fillId="0" borderId="63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8" fillId="0" borderId="64" xfId="0" applyFont="1" applyBorder="1" applyAlignment="1">
      <alignment horizontal="left" vertical="center"/>
    </xf>
    <xf numFmtId="0" fontId="8" fillId="0" borderId="44" xfId="0" applyFont="1" applyBorder="1" applyAlignment="1">
      <alignment horizontal="right" vertical="center"/>
    </xf>
    <xf numFmtId="0" fontId="8" fillId="0" borderId="29" xfId="0" applyFont="1" applyBorder="1" applyAlignment="1">
      <alignment horizontal="right" vertical="center"/>
    </xf>
    <xf numFmtId="0" fontId="8" fillId="0" borderId="31" xfId="0" applyFont="1" applyBorder="1" applyAlignment="1">
      <alignment horizontal="left" vertical="center"/>
    </xf>
    <xf numFmtId="0" fontId="8" fillId="0" borderId="44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6" fillId="0" borderId="60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70" xfId="0" applyFont="1" applyBorder="1" applyAlignment="1">
      <alignment horizontal="center" vertical="center"/>
    </xf>
    <xf numFmtId="0" fontId="6" fillId="14" borderId="40" xfId="0" applyFont="1" applyFill="1" applyBorder="1" applyAlignment="1">
      <alignment horizontal="center" vertical="center"/>
    </xf>
    <xf numFmtId="0" fontId="6" fillId="14" borderId="44" xfId="0" applyFont="1" applyFill="1" applyBorder="1" applyAlignment="1">
      <alignment horizontal="center" vertical="center"/>
    </xf>
    <xf numFmtId="0" fontId="6" fillId="14" borderId="29" xfId="0" applyFont="1" applyFill="1" applyBorder="1" applyAlignment="1">
      <alignment horizontal="center" vertical="center"/>
    </xf>
    <xf numFmtId="0" fontId="6" fillId="13" borderId="62" xfId="0" applyFont="1" applyFill="1" applyBorder="1" applyAlignment="1">
      <alignment horizontal="center" vertical="center"/>
    </xf>
    <xf numFmtId="0" fontId="6" fillId="13" borderId="72" xfId="0" applyFont="1" applyFill="1" applyBorder="1" applyAlignment="1">
      <alignment horizontal="center" vertical="center"/>
    </xf>
    <xf numFmtId="0" fontId="6" fillId="13" borderId="61" xfId="0" applyFont="1" applyFill="1" applyBorder="1" applyAlignment="1">
      <alignment horizontal="center" vertical="center"/>
    </xf>
    <xf numFmtId="0" fontId="6" fillId="13" borderId="36" xfId="0" applyFont="1" applyFill="1" applyBorder="1" applyAlignment="1">
      <alignment horizontal="center" vertical="center"/>
    </xf>
    <xf numFmtId="0" fontId="6" fillId="13" borderId="26" xfId="0" applyFont="1" applyFill="1" applyBorder="1" applyAlignment="1">
      <alignment horizontal="center" vertical="center"/>
    </xf>
    <xf numFmtId="0" fontId="6" fillId="13" borderId="24" xfId="0" applyFont="1" applyFill="1" applyBorder="1" applyAlignment="1">
      <alignment horizontal="center" vertical="center"/>
    </xf>
    <xf numFmtId="0" fontId="8" fillId="0" borderId="65" xfId="0" applyFont="1" applyBorder="1" applyAlignment="1">
      <alignment horizontal="right" vertical="center"/>
    </xf>
    <xf numFmtId="0" fontId="8" fillId="0" borderId="66" xfId="0" applyFont="1" applyBorder="1" applyAlignment="1">
      <alignment horizontal="left" vertical="center"/>
    </xf>
    <xf numFmtId="0" fontId="8" fillId="0" borderId="67" xfId="0" applyFont="1" applyBorder="1" applyAlignment="1">
      <alignment horizontal="left" vertical="center"/>
    </xf>
    <xf numFmtId="0" fontId="8" fillId="0" borderId="68" xfId="0" applyFont="1" applyBorder="1" applyAlignment="1">
      <alignment horizontal="left" vertical="center"/>
    </xf>
    <xf numFmtId="0" fontId="30" fillId="4" borderId="51" xfId="0" applyFont="1" applyFill="1" applyBorder="1" applyAlignment="1">
      <alignment horizontal="center" vertical="center"/>
    </xf>
    <xf numFmtId="0" fontId="30" fillId="4" borderId="46" xfId="0" applyFont="1" applyFill="1" applyBorder="1" applyAlignment="1">
      <alignment horizontal="center" vertical="center"/>
    </xf>
    <xf numFmtId="0" fontId="30" fillId="4" borderId="47" xfId="0" applyFont="1" applyFill="1" applyBorder="1" applyAlignment="1">
      <alignment horizontal="center" vertical="center"/>
    </xf>
    <xf numFmtId="0" fontId="31" fillId="4" borderId="51" xfId="0" applyFont="1" applyFill="1" applyBorder="1" applyAlignment="1">
      <alignment horizontal="center" vertical="center" wrapText="1"/>
    </xf>
    <xf numFmtId="0" fontId="31" fillId="4" borderId="36" xfId="0" applyFont="1" applyFill="1" applyBorder="1" applyAlignment="1">
      <alignment horizontal="center" vertical="center" wrapText="1"/>
    </xf>
    <xf numFmtId="0" fontId="31" fillId="4" borderId="45" xfId="0" applyFont="1" applyFill="1" applyBorder="1" applyAlignment="1">
      <alignment horizontal="center" vertical="center" wrapText="1"/>
    </xf>
    <xf numFmtId="1" fontId="31" fillId="5" borderId="45" xfId="4" applyNumberFormat="1" applyFont="1" applyFill="1" applyBorder="1" applyAlignment="1">
      <alignment horizontal="center" vertical="center" wrapText="1"/>
    </xf>
    <xf numFmtId="166" fontId="31" fillId="5" borderId="36" xfId="3" applyNumberFormat="1" applyFont="1" applyFill="1" applyBorder="1" applyAlignment="1">
      <alignment horizontal="center" vertical="center" wrapText="1"/>
    </xf>
    <xf numFmtId="166" fontId="31" fillId="5" borderId="24" xfId="3" applyNumberFormat="1" applyFont="1" applyFill="1" applyBorder="1" applyAlignment="1">
      <alignment horizontal="center" vertical="center" wrapText="1"/>
    </xf>
    <xf numFmtId="0" fontId="33" fillId="4" borderId="56" xfId="0" applyFont="1" applyFill="1" applyBorder="1" applyAlignment="1">
      <alignment vertical="center"/>
    </xf>
    <xf numFmtId="166" fontId="33" fillId="0" borderId="11" xfId="0" applyNumberFormat="1" applyFont="1" applyBorder="1" applyAlignment="1">
      <alignment vertical="center"/>
    </xf>
    <xf numFmtId="166" fontId="33" fillId="0" borderId="63" xfId="0" applyNumberFormat="1" applyFont="1" applyBorder="1" applyAlignment="1">
      <alignment vertical="center"/>
    </xf>
    <xf numFmtId="2" fontId="33" fillId="0" borderId="11" xfId="0" applyNumberFormat="1" applyFont="1" applyBorder="1" applyAlignment="1">
      <alignment vertical="center"/>
    </xf>
    <xf numFmtId="2" fontId="33" fillId="0" borderId="1" xfId="0" applyNumberFormat="1" applyFont="1" applyBorder="1" applyAlignment="1">
      <alignment vertical="center"/>
    </xf>
    <xf numFmtId="0" fontId="33" fillId="4" borderId="21" xfId="0" applyFont="1" applyFill="1" applyBorder="1" applyAlignment="1">
      <alignment vertical="center"/>
    </xf>
    <xf numFmtId="166" fontId="33" fillId="0" borderId="9" xfId="0" applyNumberFormat="1" applyFont="1" applyBorder="1" applyAlignment="1">
      <alignment vertical="center"/>
    </xf>
    <xf numFmtId="2" fontId="33" fillId="0" borderId="9" xfId="0" applyNumberFormat="1" applyFont="1" applyBorder="1" applyAlignment="1">
      <alignment vertical="center"/>
    </xf>
    <xf numFmtId="166" fontId="33" fillId="0" borderId="17" xfId="0" applyNumberFormat="1" applyFont="1" applyBorder="1" applyAlignment="1">
      <alignment vertical="center"/>
    </xf>
    <xf numFmtId="0" fontId="33" fillId="4" borderId="34" xfId="0" applyFont="1" applyFill="1" applyBorder="1" applyAlignment="1">
      <alignment vertical="center"/>
    </xf>
    <xf numFmtId="166" fontId="33" fillId="0" borderId="3" xfId="0" applyNumberFormat="1" applyFont="1" applyBorder="1" applyAlignment="1">
      <alignment vertical="center"/>
    </xf>
    <xf numFmtId="166" fontId="33" fillId="0" borderId="71" xfId="0" applyNumberFormat="1" applyFont="1" applyBorder="1" applyAlignment="1">
      <alignment vertical="center"/>
    </xf>
    <xf numFmtId="2" fontId="33" fillId="0" borderId="3" xfId="0" applyNumberFormat="1" applyFont="1" applyBorder="1" applyAlignment="1">
      <alignment vertical="center"/>
    </xf>
    <xf numFmtId="166" fontId="33" fillId="0" borderId="31" xfId="0" applyNumberFormat="1" applyFont="1" applyBorder="1" applyAlignment="1">
      <alignment vertical="center"/>
    </xf>
    <xf numFmtId="166" fontId="33" fillId="0" borderId="2" xfId="0" applyNumberFormat="1" applyFont="1" applyBorder="1" applyAlignment="1">
      <alignment vertical="center"/>
    </xf>
    <xf numFmtId="166" fontId="33" fillId="0" borderId="10" xfId="0" applyNumberFormat="1" applyFont="1" applyBorder="1" applyAlignment="1">
      <alignment vertical="center"/>
    </xf>
    <xf numFmtId="166" fontId="33" fillId="0" borderId="4" xfId="0" applyNumberFormat="1" applyFont="1" applyBorder="1" applyAlignment="1">
      <alignment vertical="center"/>
    </xf>
    <xf numFmtId="0" fontId="33" fillId="0" borderId="0" xfId="0" applyFont="1" applyAlignment="1">
      <alignment vertical="center"/>
    </xf>
  </cellXfs>
  <cellStyles count="5">
    <cellStyle name="Normální" xfId="0" builtinId="0"/>
    <cellStyle name="Normální 2 2" xfId="1" xr:uid="{626F581A-98E2-4571-B47B-D1A4A034FD9D}"/>
    <cellStyle name="Normální 2 3" xfId="2" xr:uid="{6A378B2A-8868-4C0F-BDFC-D2CF1431E56A}"/>
    <cellStyle name="Normální 3" xfId="3" xr:uid="{A54AE5B1-6F30-4641-B88F-4133BAD6018D}"/>
    <cellStyle name="Normální 4" xfId="4" xr:uid="{4A21FDDE-3B16-4295-9F73-C755457364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D5B8EA"/>
              </a:solidFill>
              <a:ln w="9525">
                <a:solidFill>
                  <a:srgbClr val="D5B8EA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D5B8EA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'PROBES I'!$J$10:$J$16</c:f>
              <c:numCache>
                <c:formatCode>General</c:formatCode>
                <c:ptCount val="7"/>
                <c:pt idx="0">
                  <c:v>18</c:v>
                </c:pt>
                <c:pt idx="1">
                  <c:v>35</c:v>
                </c:pt>
                <c:pt idx="2">
                  <c:v>52</c:v>
                </c:pt>
                <c:pt idx="3">
                  <c:v>69</c:v>
                </c:pt>
                <c:pt idx="4">
                  <c:v>86</c:v>
                </c:pt>
                <c:pt idx="5">
                  <c:v>103</c:v>
                </c:pt>
                <c:pt idx="6">
                  <c:v>120</c:v>
                </c:pt>
              </c:numCache>
            </c:numRef>
          </c:xVal>
          <c:yVal>
            <c:numRef>
              <c:f>'PROBES I'!$P$10:$P$16</c:f>
              <c:numCache>
                <c:formatCode>0.0000</c:formatCode>
                <c:ptCount val="7"/>
                <c:pt idx="0">
                  <c:v>-0.161333307024775</c:v>
                </c:pt>
                <c:pt idx="1">
                  <c:v>-0.17794342010477099</c:v>
                </c:pt>
                <c:pt idx="2">
                  <c:v>-0.19420293997756438</c:v>
                </c:pt>
                <c:pt idx="3">
                  <c:v>-0.20536823637739116</c:v>
                </c:pt>
                <c:pt idx="4">
                  <c:v>-0.21283283723834492</c:v>
                </c:pt>
                <c:pt idx="5">
                  <c:v>-0.22827458345754037</c:v>
                </c:pt>
                <c:pt idx="6">
                  <c:v>-0.2359649964509789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A7-4FA2-BA71-0E546A1F4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399552"/>
        <c:axId val="122301408"/>
      </c:scatterChart>
      <c:valAx>
        <c:axId val="812399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ln(A/A</a:t>
                </a:r>
                <a:r>
                  <a:rPr lang="cs-CZ" sz="1000" b="0" i="0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0</a:t>
                </a:r>
                <a:r>
                  <a:rPr lang="cs-CZ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) [-]</a:t>
                </a:r>
              </a:p>
            </c:rich>
          </c:tx>
          <c:layout>
            <c:manualLayout>
              <c:xMode val="edge"/>
              <c:yMode val="edge"/>
              <c:x val="0.48768736014008018"/>
              <c:y val="0.865633811587097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2301408"/>
        <c:crosses val="autoZero"/>
        <c:crossBetween val="midCat"/>
      </c:valAx>
      <c:valAx>
        <c:axId val="12230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time [min]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12399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A7FFE2"/>
              </a:solidFill>
              <a:ln w="9525">
                <a:solidFill>
                  <a:srgbClr val="A7FFE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A7FFE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'PROBES I'!$J$24:$J$30</c:f>
              <c:numCache>
                <c:formatCode>General</c:formatCode>
                <c:ptCount val="7"/>
                <c:pt idx="0">
                  <c:v>18</c:v>
                </c:pt>
                <c:pt idx="1">
                  <c:v>35</c:v>
                </c:pt>
                <c:pt idx="2">
                  <c:v>52</c:v>
                </c:pt>
                <c:pt idx="3">
                  <c:v>69</c:v>
                </c:pt>
                <c:pt idx="4">
                  <c:v>86</c:v>
                </c:pt>
                <c:pt idx="5">
                  <c:v>103</c:v>
                </c:pt>
                <c:pt idx="6">
                  <c:v>120</c:v>
                </c:pt>
              </c:numCache>
            </c:numRef>
          </c:xVal>
          <c:yVal>
            <c:numRef>
              <c:f>'PROBES I'!$P$24:$P$30</c:f>
              <c:numCache>
                <c:formatCode>0.0000</c:formatCode>
                <c:ptCount val="7"/>
                <c:pt idx="0">
                  <c:v>-0.61064325583863921</c:v>
                </c:pt>
                <c:pt idx="1">
                  <c:v>-0.74807886389976308</c:v>
                </c:pt>
                <c:pt idx="2">
                  <c:v>-0.8483381923679385</c:v>
                </c:pt>
                <c:pt idx="3">
                  <c:v>-0.91241315535968837</c:v>
                </c:pt>
                <c:pt idx="4">
                  <c:v>-0.99412461626927895</c:v>
                </c:pt>
                <c:pt idx="5">
                  <c:v>-1.0530961838597652</c:v>
                </c:pt>
                <c:pt idx="6">
                  <c:v>-1.0942928214475256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F5-4B68-93A7-C62BA528D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399552"/>
        <c:axId val="122301408"/>
      </c:scatterChart>
      <c:valAx>
        <c:axId val="812399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ln(A/A</a:t>
                </a:r>
                <a:r>
                  <a:rPr lang="cs-CZ" sz="1000" b="0" i="0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0</a:t>
                </a:r>
                <a:r>
                  <a:rPr lang="cs-CZ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) [-]</a:t>
                </a:r>
              </a:p>
            </c:rich>
          </c:tx>
          <c:layout>
            <c:manualLayout>
              <c:xMode val="edge"/>
              <c:yMode val="edge"/>
              <c:x val="0.48768736014008018"/>
              <c:y val="0.865633811587097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2301408"/>
        <c:crosses val="autoZero"/>
        <c:crossBetween val="midCat"/>
      </c:valAx>
      <c:valAx>
        <c:axId val="12230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time [min]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12399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D5B8EA"/>
              </a:solidFill>
              <a:ln w="9525">
                <a:solidFill>
                  <a:srgbClr val="D5B8EA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D5B8EA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'PROBES II'!$J$10:$J$16</c:f>
              <c:numCache>
                <c:formatCode>General</c:formatCode>
                <c:ptCount val="7"/>
                <c:pt idx="0">
                  <c:v>18</c:v>
                </c:pt>
                <c:pt idx="1">
                  <c:v>35</c:v>
                </c:pt>
                <c:pt idx="2">
                  <c:v>52</c:v>
                </c:pt>
                <c:pt idx="3">
                  <c:v>69</c:v>
                </c:pt>
                <c:pt idx="4">
                  <c:v>86</c:v>
                </c:pt>
                <c:pt idx="5">
                  <c:v>103</c:v>
                </c:pt>
                <c:pt idx="6">
                  <c:v>120</c:v>
                </c:pt>
              </c:numCache>
            </c:numRef>
          </c:xVal>
          <c:yVal>
            <c:numRef>
              <c:f>'PROBES II'!$P$10:$P$16</c:f>
              <c:numCache>
                <c:formatCode>0.0000</c:formatCode>
                <c:ptCount val="7"/>
                <c:pt idx="0">
                  <c:v>-0.161333307024775</c:v>
                </c:pt>
                <c:pt idx="1">
                  <c:v>-0.17794342010477099</c:v>
                </c:pt>
                <c:pt idx="2">
                  <c:v>-0.19420293997756438</c:v>
                </c:pt>
                <c:pt idx="3">
                  <c:v>-0.20536823637739116</c:v>
                </c:pt>
                <c:pt idx="4">
                  <c:v>-0.21283283723834492</c:v>
                </c:pt>
                <c:pt idx="5">
                  <c:v>-0.22827458345754037</c:v>
                </c:pt>
                <c:pt idx="6">
                  <c:v>-0.2359649964509789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7C-441A-847F-F96E0042A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399552"/>
        <c:axId val="122301408"/>
      </c:scatterChart>
      <c:valAx>
        <c:axId val="812399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ln(A/A</a:t>
                </a:r>
                <a:r>
                  <a:rPr lang="cs-CZ" sz="1000" b="0" i="0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0</a:t>
                </a:r>
                <a:r>
                  <a:rPr lang="cs-CZ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) [-]</a:t>
                </a:r>
              </a:p>
            </c:rich>
          </c:tx>
          <c:layout>
            <c:manualLayout>
              <c:xMode val="edge"/>
              <c:yMode val="edge"/>
              <c:x val="0.48768736014008018"/>
              <c:y val="0.865633811587097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2301408"/>
        <c:crosses val="autoZero"/>
        <c:crossBetween val="midCat"/>
      </c:valAx>
      <c:valAx>
        <c:axId val="12230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time [min]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12399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A7FFE2"/>
              </a:solidFill>
              <a:ln w="9525">
                <a:solidFill>
                  <a:srgbClr val="A7FFE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A7FFE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'PROBES II'!$J$24:$J$30</c:f>
              <c:numCache>
                <c:formatCode>General</c:formatCode>
                <c:ptCount val="7"/>
                <c:pt idx="0">
                  <c:v>18</c:v>
                </c:pt>
                <c:pt idx="1">
                  <c:v>35</c:v>
                </c:pt>
                <c:pt idx="2">
                  <c:v>52</c:v>
                </c:pt>
                <c:pt idx="3">
                  <c:v>69</c:v>
                </c:pt>
                <c:pt idx="4">
                  <c:v>86</c:v>
                </c:pt>
                <c:pt idx="5">
                  <c:v>103</c:v>
                </c:pt>
                <c:pt idx="6">
                  <c:v>120</c:v>
                </c:pt>
              </c:numCache>
            </c:numRef>
          </c:xVal>
          <c:yVal>
            <c:numRef>
              <c:f>'PROBES II'!$P$24:$P$30</c:f>
              <c:numCache>
                <c:formatCode>0.0000</c:formatCode>
                <c:ptCount val="7"/>
                <c:pt idx="0">
                  <c:v>-0.61064325583863921</c:v>
                </c:pt>
                <c:pt idx="1">
                  <c:v>-0.74807886389976308</c:v>
                </c:pt>
                <c:pt idx="2">
                  <c:v>-0.8483381923679385</c:v>
                </c:pt>
                <c:pt idx="3">
                  <c:v>-0.91241315535968837</c:v>
                </c:pt>
                <c:pt idx="4">
                  <c:v>-0.99412461626927895</c:v>
                </c:pt>
                <c:pt idx="5">
                  <c:v>-1.0530961838597652</c:v>
                </c:pt>
                <c:pt idx="6">
                  <c:v>-1.0942928214475256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12-4C88-B20E-D143A4677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399552"/>
        <c:axId val="122301408"/>
      </c:scatterChart>
      <c:valAx>
        <c:axId val="812399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ln(A/A</a:t>
                </a:r>
                <a:r>
                  <a:rPr lang="cs-CZ" sz="1000" b="0" i="0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0</a:t>
                </a:r>
                <a:r>
                  <a:rPr lang="cs-CZ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) [-]</a:t>
                </a:r>
              </a:p>
            </c:rich>
          </c:tx>
          <c:layout>
            <c:manualLayout>
              <c:xMode val="edge"/>
              <c:yMode val="edge"/>
              <c:x val="0.48768736014008018"/>
              <c:y val="0.865633811587097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2301408"/>
        <c:crosses val="autoZero"/>
        <c:crossBetween val="midCat"/>
      </c:valAx>
      <c:valAx>
        <c:axId val="12230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time [min]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12399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PMSO2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1421259842519686E-2"/>
                  <c:y val="-0.1716960941680042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'PROBES II'!$Q$46:$Q$51</c:f>
              <c:numCache>
                <c:formatCode>0.0000</c:formatCode>
                <c:ptCount val="6"/>
                <c:pt idx="0">
                  <c:v>0.1280043353398822</c:v>
                </c:pt>
                <c:pt idx="1">
                  <c:v>0.25271703552094738</c:v>
                </c:pt>
                <c:pt idx="2">
                  <c:v>0.50349224152078276</c:v>
                </c:pt>
                <c:pt idx="3">
                  <c:v>0.75823102129974429</c:v>
                </c:pt>
                <c:pt idx="4">
                  <c:v>1.0015599696137349</c:v>
                </c:pt>
                <c:pt idx="5">
                  <c:v>1.2583892445582585</c:v>
                </c:pt>
              </c:numCache>
            </c:numRef>
          </c:xVal>
          <c:yVal>
            <c:numRef>
              <c:f>'PROBES II'!$R$46:$R$51</c:f>
              <c:numCache>
                <c:formatCode>General</c:formatCode>
                <c:ptCount val="6"/>
                <c:pt idx="1">
                  <c:v>124.02200000000001</c:v>
                </c:pt>
                <c:pt idx="2">
                  <c:v>257.16699999999997</c:v>
                </c:pt>
                <c:pt idx="3">
                  <c:v>383.25</c:v>
                </c:pt>
                <c:pt idx="4">
                  <c:v>506.54199999999997</c:v>
                </c:pt>
                <c:pt idx="5">
                  <c:v>632.52300000000002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F6-497F-8BC3-9418BAFB9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478063"/>
        <c:axId val="229480463"/>
      </c:scatterChart>
      <c:valAx>
        <c:axId val="229478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9480463"/>
        <c:crosses val="autoZero"/>
        <c:crossBetween val="midCat"/>
      </c:valAx>
      <c:valAx>
        <c:axId val="229480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9478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PMSO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299321959755031"/>
                  <c:y val="-0.2098622589531680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'PROBES II'!$Q$55:$Q$60</c:f>
              <c:numCache>
                <c:formatCode>0.0000</c:formatCode>
                <c:ptCount val="6"/>
                <c:pt idx="0">
                  <c:v>0.18180313564032916</c:v>
                </c:pt>
                <c:pt idx="1">
                  <c:v>0.35250666116220736</c:v>
                </c:pt>
                <c:pt idx="2">
                  <c:v>0.69929075759593762</c:v>
                </c:pt>
                <c:pt idx="3">
                  <c:v>1.0411843945706192</c:v>
                </c:pt>
                <c:pt idx="4">
                  <c:v>1.3900800208962494</c:v>
                </c:pt>
                <c:pt idx="5">
                  <c:v>1.740259629101284</c:v>
                </c:pt>
              </c:numCache>
            </c:numRef>
          </c:xVal>
          <c:yVal>
            <c:numRef>
              <c:f>'PROBES II'!$R$55:$R$60</c:f>
              <c:numCache>
                <c:formatCode>General</c:formatCode>
                <c:ptCount val="6"/>
                <c:pt idx="0">
                  <c:v>41.527000000000001</c:v>
                </c:pt>
                <c:pt idx="1">
                  <c:v>77.099000000000004</c:v>
                </c:pt>
                <c:pt idx="2">
                  <c:v>157.05600000000001</c:v>
                </c:pt>
                <c:pt idx="3">
                  <c:v>231.40199999999999</c:v>
                </c:pt>
                <c:pt idx="4">
                  <c:v>314.84399999999999</c:v>
                </c:pt>
                <c:pt idx="5">
                  <c:v>387.649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21-4FC8-A2C8-573FB0E58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862735"/>
        <c:axId val="269870415"/>
      </c:scatterChart>
      <c:valAx>
        <c:axId val="2698627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9870415"/>
        <c:crosses val="autoZero"/>
        <c:crossBetween val="midCat"/>
      </c:valAx>
      <c:valAx>
        <c:axId val="269870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98627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509867</xdr:colOff>
      <xdr:row>2</xdr:row>
      <xdr:rowOff>57151</xdr:rowOff>
    </xdr:from>
    <xdr:to>
      <xdr:col>20</xdr:col>
      <xdr:colOff>537882</xdr:colOff>
      <xdr:row>15</xdr:row>
      <xdr:rowOff>168089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016224A-ED25-4391-97D0-EB3F8E218A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515470</xdr:colOff>
      <xdr:row>17</xdr:row>
      <xdr:rowOff>0</xdr:rowOff>
    </xdr:from>
    <xdr:to>
      <xdr:col>20</xdr:col>
      <xdr:colOff>543485</xdr:colOff>
      <xdr:row>30</xdr:row>
      <xdr:rowOff>21290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90ADBCB5-B88A-4B0E-B9BA-880BDA8D80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509867</xdr:colOff>
      <xdr:row>2</xdr:row>
      <xdr:rowOff>57151</xdr:rowOff>
    </xdr:from>
    <xdr:to>
      <xdr:col>20</xdr:col>
      <xdr:colOff>537882</xdr:colOff>
      <xdr:row>15</xdr:row>
      <xdr:rowOff>168089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02C73F1-1054-49D1-B762-38D6BE8BCB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515470</xdr:colOff>
      <xdr:row>17</xdr:row>
      <xdr:rowOff>0</xdr:rowOff>
    </xdr:from>
    <xdr:to>
      <xdr:col>20</xdr:col>
      <xdr:colOff>543485</xdr:colOff>
      <xdr:row>30</xdr:row>
      <xdr:rowOff>21290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6A39F900-9A8F-4D43-9E3B-856010306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758863</xdr:colOff>
      <xdr:row>43</xdr:row>
      <xdr:rowOff>181759</xdr:rowOff>
    </xdr:from>
    <xdr:to>
      <xdr:col>26</xdr:col>
      <xdr:colOff>42583</xdr:colOff>
      <xdr:row>56</xdr:row>
      <xdr:rowOff>121920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D044A360-4DC6-CD9F-0A0A-CF8E6734AA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830580</xdr:colOff>
      <xdr:row>48</xdr:row>
      <xdr:rowOff>133350</xdr:rowOff>
    </xdr:from>
    <xdr:to>
      <xdr:col>26</xdr:col>
      <xdr:colOff>114300</xdr:colOff>
      <xdr:row>61</xdr:row>
      <xdr:rowOff>30480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7A56A6CF-85AB-9C0B-7952-EFBE1C057F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24A82-2C48-47BA-848A-5CB3BDE704CE}">
  <sheetPr codeName="List11">
    <pageSetUpPr fitToPage="1"/>
  </sheetPr>
  <dimension ref="A2:AB91"/>
  <sheetViews>
    <sheetView zoomScale="80" zoomScaleNormal="80" workbookViewId="0"/>
  </sheetViews>
  <sheetFormatPr defaultColWidth="9.140625" defaultRowHeight="12.75"/>
  <cols>
    <col min="1" max="1" width="9.140625" style="11"/>
    <col min="2" max="2" width="10.42578125" style="11" bestFit="1" customWidth="1"/>
    <col min="3" max="3" width="9.5703125" style="11" customWidth="1"/>
    <col min="4" max="4" width="10.140625" style="11" bestFit="1" customWidth="1"/>
    <col min="5" max="5" width="9.140625" style="11"/>
    <col min="6" max="6" width="10.140625" style="11" bestFit="1" customWidth="1"/>
    <col min="7" max="7" width="11.85546875" style="11" customWidth="1"/>
    <col min="8" max="10" width="10.85546875" style="11" bestFit="1" customWidth="1"/>
    <col min="11" max="11" width="12.42578125" style="11" customWidth="1"/>
    <col min="12" max="13" width="12.140625" style="11" customWidth="1"/>
    <col min="14" max="14" width="16.42578125" style="11" bestFit="1" customWidth="1"/>
    <col min="15" max="15" width="10.85546875" style="11" bestFit="1" customWidth="1"/>
    <col min="16" max="16" width="16.42578125" style="11" bestFit="1" customWidth="1"/>
    <col min="17" max="17" width="12.5703125" style="11" customWidth="1"/>
    <col min="18" max="19" width="10.85546875" style="11" bestFit="1" customWidth="1"/>
    <col min="20" max="20" width="12.5703125" style="11" customWidth="1"/>
    <col min="21" max="21" width="13.42578125" style="11" bestFit="1" customWidth="1"/>
    <col min="22" max="22" width="10.85546875" style="11" bestFit="1" customWidth="1"/>
    <col min="23" max="23" width="9.42578125" style="11" bestFit="1" customWidth="1"/>
    <col min="24" max="24" width="10.42578125" style="11" bestFit="1" customWidth="1"/>
    <col min="25" max="31" width="16.42578125" style="11" bestFit="1" customWidth="1"/>
    <col min="32" max="32" width="9.42578125" style="11" bestFit="1" customWidth="1"/>
    <col min="33" max="47" width="9.140625" style="11"/>
    <col min="48" max="48" width="16.42578125" style="11" bestFit="1" customWidth="1"/>
    <col min="49" max="16384" width="9.140625" style="11"/>
  </cols>
  <sheetData>
    <row r="2" spans="2:28" ht="16.5" thickBot="1">
      <c r="B2" s="96" t="s">
        <v>85</v>
      </c>
      <c r="C2" s="1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2:28" ht="15.75" thickBot="1">
      <c r="F3" s="334" t="s">
        <v>4</v>
      </c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49"/>
      <c r="AA3" s="12"/>
      <c r="AB3" s="12"/>
    </row>
    <row r="4" spans="2:28" ht="27">
      <c r="B4" s="13" t="s">
        <v>0</v>
      </c>
      <c r="C4" s="14">
        <v>238.03</v>
      </c>
      <c r="D4" s="15" t="s">
        <v>1</v>
      </c>
      <c r="F4" s="352" t="s">
        <v>6</v>
      </c>
      <c r="G4" s="161" t="s">
        <v>7</v>
      </c>
      <c r="H4" s="162" t="s">
        <v>8</v>
      </c>
      <c r="I4" s="162" t="s">
        <v>9</v>
      </c>
      <c r="J4" s="162" t="s">
        <v>86</v>
      </c>
      <c r="K4" s="162" t="s">
        <v>87</v>
      </c>
      <c r="L4" s="162" t="s">
        <v>88</v>
      </c>
      <c r="M4" s="162" t="s">
        <v>89</v>
      </c>
      <c r="N4" s="162" t="s">
        <v>90</v>
      </c>
      <c r="O4" s="162" t="s">
        <v>91</v>
      </c>
      <c r="P4" s="162" t="s">
        <v>92</v>
      </c>
      <c r="Q4" s="162" t="s">
        <v>93</v>
      </c>
      <c r="R4" s="162" t="s">
        <v>94</v>
      </c>
      <c r="S4" s="162" t="s">
        <v>95</v>
      </c>
      <c r="T4" s="162" t="s">
        <v>96</v>
      </c>
      <c r="U4" s="162" t="s">
        <v>97</v>
      </c>
      <c r="V4" s="177" t="s">
        <v>98</v>
      </c>
      <c r="W4" s="226" t="s">
        <v>10</v>
      </c>
      <c r="X4" s="354" t="s">
        <v>11</v>
      </c>
      <c r="Y4" s="357" t="s">
        <v>12</v>
      </c>
      <c r="Z4" s="359" t="s">
        <v>13</v>
      </c>
    </row>
    <row r="5" spans="2:28" ht="15" thickBot="1">
      <c r="B5" s="16" t="s">
        <v>5</v>
      </c>
      <c r="C5" s="17">
        <v>214.2</v>
      </c>
      <c r="D5" s="18" t="s">
        <v>1</v>
      </c>
      <c r="F5" s="353"/>
      <c r="G5" s="164">
        <v>45252</v>
      </c>
      <c r="H5" s="165">
        <v>45252</v>
      </c>
      <c r="I5" s="165">
        <v>45327</v>
      </c>
      <c r="J5" s="165">
        <v>45334</v>
      </c>
      <c r="K5" s="165">
        <v>45344</v>
      </c>
      <c r="L5" s="165">
        <v>45355</v>
      </c>
      <c r="M5" s="165">
        <v>45362</v>
      </c>
      <c r="N5" s="165">
        <v>45573</v>
      </c>
      <c r="O5" s="165">
        <v>45404</v>
      </c>
      <c r="P5" s="165">
        <v>45705</v>
      </c>
      <c r="Q5" s="165">
        <v>45734</v>
      </c>
      <c r="R5" s="165">
        <v>45369</v>
      </c>
      <c r="S5" s="165">
        <v>45369</v>
      </c>
      <c r="T5" s="165">
        <v>45576</v>
      </c>
      <c r="U5" s="165">
        <v>45713</v>
      </c>
      <c r="V5" s="178">
        <v>45720</v>
      </c>
      <c r="W5" s="180"/>
      <c r="X5" s="355"/>
      <c r="Y5" s="358"/>
      <c r="Z5" s="360"/>
    </row>
    <row r="6" spans="2:28" ht="14.25">
      <c r="B6" s="19" t="s">
        <v>16</v>
      </c>
      <c r="C6" s="17">
        <v>400</v>
      </c>
      <c r="D6" s="18" t="s">
        <v>17</v>
      </c>
      <c r="F6" s="85">
        <v>0</v>
      </c>
      <c r="G6" s="112">
        <f>H30</f>
        <v>2.5261487450725872</v>
      </c>
      <c r="H6" s="79">
        <f>M30</f>
        <v>2.568394012192782</v>
      </c>
      <c r="I6" s="79">
        <f>R30</f>
        <v>2.1633341908513697</v>
      </c>
      <c r="J6" s="79">
        <f>H42</f>
        <v>2.5678608195352148</v>
      </c>
      <c r="K6" s="79">
        <f>M42</f>
        <v>2.5404999038646414</v>
      </c>
      <c r="L6" s="79">
        <f>R42</f>
        <v>2.8495911042748192</v>
      </c>
      <c r="M6" s="79">
        <f>H54</f>
        <v>2.3975978978401589</v>
      </c>
      <c r="N6" s="79">
        <f>M54</f>
        <v>2.4194472862552319</v>
      </c>
      <c r="O6" s="79">
        <f>R54</f>
        <v>2.4552086137281295</v>
      </c>
      <c r="P6" s="79">
        <f t="shared" ref="P6:P13" si="0">H66</f>
        <v>2.3618609041231995</v>
      </c>
      <c r="Q6" s="79">
        <f>M66</f>
        <v>2.5638159328334296</v>
      </c>
      <c r="R6" s="79">
        <f>R66</f>
        <v>2.5520489649426392</v>
      </c>
      <c r="S6" s="79">
        <f>H78</f>
        <v>2.6163068627143615</v>
      </c>
      <c r="T6" s="79">
        <f>M78</f>
        <v>2.5082382912012542</v>
      </c>
      <c r="U6" s="79">
        <f>R78</f>
        <v>2.4457791605984376</v>
      </c>
      <c r="V6" s="79" t="e">
        <f>#REF!</f>
        <v>#REF!</v>
      </c>
      <c r="W6" s="88" t="e">
        <f t="shared" ref="W6:W13" si="1">AVERAGE(G6:V6)</f>
        <v>#REF!</v>
      </c>
      <c r="X6" s="89" t="e">
        <f t="shared" ref="X6:X13" si="2">_xlfn.STDEV.S(G6:V6)</f>
        <v>#REF!</v>
      </c>
      <c r="Y6" s="89" t="e">
        <f t="shared" ref="Y6:Y13" si="3">W6/$W$6</f>
        <v>#REF!</v>
      </c>
      <c r="Z6" s="111" t="e">
        <f t="shared" ref="Z6:Z13" si="4">Y6*SQRT((X6/W6)^2+($X$6/$W$6)^2)</f>
        <v>#REF!</v>
      </c>
    </row>
    <row r="7" spans="2:28" ht="14.25">
      <c r="B7" s="21" t="s">
        <v>99</v>
      </c>
      <c r="C7" s="17">
        <v>278.02</v>
      </c>
      <c r="D7" s="18" t="s">
        <v>1</v>
      </c>
      <c r="F7" s="86">
        <v>5</v>
      </c>
      <c r="G7" s="91">
        <f>H31</f>
        <v>2.4649606934007871</v>
      </c>
      <c r="H7" s="56">
        <f t="shared" ref="H7:H13" si="5">M31</f>
        <v>2.5698695966974778</v>
      </c>
      <c r="I7" s="56">
        <f t="shared" ref="I7:I13" si="6">R31</f>
        <v>2.3990892686258656</v>
      </c>
      <c r="J7" s="56">
        <f t="shared" ref="J7:J13" si="7">H43</f>
        <v>2.5478503178573986</v>
      </c>
      <c r="K7" s="56">
        <f t="shared" ref="K7:K13" si="8">M43</f>
        <v>2.502641799653913</v>
      </c>
      <c r="L7" s="56">
        <f t="shared" ref="L7:L13" si="9">R43</f>
        <v>2.7969409728898289</v>
      </c>
      <c r="M7" s="56">
        <f t="shared" ref="M7:M13" si="10">H55</f>
        <v>2.4852957764532464</v>
      </c>
      <c r="N7" s="56">
        <f t="shared" ref="N7:N13" si="11">M55</f>
        <v>2.1410343453132263</v>
      </c>
      <c r="O7" s="56">
        <f t="shared" ref="O7:O13" si="12">R55</f>
        <v>2.4326456450682561</v>
      </c>
      <c r="P7" s="56">
        <f t="shared" si="0"/>
        <v>2.2718559364133135</v>
      </c>
      <c r="Q7" s="56">
        <f t="shared" ref="Q7:Q13" si="13">M67</f>
        <v>2.5965500224315838</v>
      </c>
      <c r="R7" s="56">
        <f t="shared" ref="R7:R13" si="14">R67</f>
        <v>2.5508697045439979</v>
      </c>
      <c r="S7" s="56">
        <f t="shared" ref="S7:S13" si="15">H79</f>
        <v>2.5962140640185596</v>
      </c>
      <c r="T7" s="56">
        <f t="shared" ref="T7:T13" si="16">M79</f>
        <v>2.4911470376902476</v>
      </c>
      <c r="U7" s="56">
        <f t="shared" ref="U7:U13" si="17">R79</f>
        <v>2.4967555938037864</v>
      </c>
      <c r="V7" s="56" t="e">
        <f>#REF!</f>
        <v>#REF!</v>
      </c>
      <c r="W7" s="91" t="e">
        <f t="shared" si="1"/>
        <v>#REF!</v>
      </c>
      <c r="X7" s="56" t="e">
        <f t="shared" si="2"/>
        <v>#REF!</v>
      </c>
      <c r="Y7" s="56" t="e">
        <f t="shared" si="3"/>
        <v>#REF!</v>
      </c>
      <c r="Z7" s="109" t="e">
        <f t="shared" si="4"/>
        <v>#REF!</v>
      </c>
    </row>
    <row r="8" spans="2:28" ht="15" thickBot="1">
      <c r="B8" s="22" t="s">
        <v>20</v>
      </c>
      <c r="C8" s="23">
        <v>192.124</v>
      </c>
      <c r="D8" s="24" t="s">
        <v>1</v>
      </c>
      <c r="F8" s="86">
        <v>20</v>
      </c>
      <c r="G8" s="91">
        <f t="shared" ref="G8:G12" si="18">H32</f>
        <v>2.5260280741714314</v>
      </c>
      <c r="H8" s="56">
        <f t="shared" si="5"/>
        <v>2.5733982479246249</v>
      </c>
      <c r="I8" s="56">
        <f t="shared" si="6"/>
        <v>2.3747176383528918</v>
      </c>
      <c r="J8" s="56">
        <f t="shared" si="7"/>
        <v>2.6022553360550722</v>
      </c>
      <c r="K8" s="56">
        <f t="shared" si="8"/>
        <v>2.5021835544446582</v>
      </c>
      <c r="L8" s="56">
        <f t="shared" si="9"/>
        <v>2.7763840287124273</v>
      </c>
      <c r="M8" s="56">
        <f t="shared" si="10"/>
        <v>2.5040517849131576</v>
      </c>
      <c r="N8" s="56">
        <f t="shared" si="11"/>
        <v>2.4551145950973225</v>
      </c>
      <c r="O8" s="56">
        <f t="shared" si="12"/>
        <v>2.4627840799846186</v>
      </c>
      <c r="P8" s="56">
        <f t="shared" si="0"/>
        <v>2.274611359496606</v>
      </c>
      <c r="Q8" s="56">
        <f t="shared" si="13"/>
        <v>2.5686323142985326</v>
      </c>
      <c r="R8" s="56">
        <f t="shared" si="14"/>
        <v>2.5515779016855733</v>
      </c>
      <c r="S8" s="56">
        <f t="shared" si="15"/>
        <v>2.6241414553092768</v>
      </c>
      <c r="T8" s="56">
        <f t="shared" si="16"/>
        <v>2.4931817884904302</v>
      </c>
      <c r="U8" s="56">
        <f t="shared" si="17"/>
        <v>2.4961895935389911</v>
      </c>
      <c r="V8" s="56" t="e">
        <f>#REF!</f>
        <v>#REF!</v>
      </c>
      <c r="W8" s="91" t="e">
        <f t="shared" si="1"/>
        <v>#REF!</v>
      </c>
      <c r="X8" s="56" t="e">
        <f t="shared" si="2"/>
        <v>#REF!</v>
      </c>
      <c r="Y8" s="56" t="e">
        <f t="shared" si="3"/>
        <v>#REF!</v>
      </c>
      <c r="Z8" s="109" t="e">
        <f t="shared" si="4"/>
        <v>#REF!</v>
      </c>
    </row>
    <row r="9" spans="2:28">
      <c r="F9" s="86">
        <v>40</v>
      </c>
      <c r="G9" s="91">
        <f>H33</f>
        <v>2.527724431000212</v>
      </c>
      <c r="H9" s="56">
        <f t="shared" si="5"/>
        <v>2.725595069974498</v>
      </c>
      <c r="I9" s="56">
        <f t="shared" si="6"/>
        <v>2.420157514038511</v>
      </c>
      <c r="J9" s="56">
        <f t="shared" si="7"/>
        <v>2.6103326162313429</v>
      </c>
      <c r="K9" s="56">
        <f t="shared" si="8"/>
        <v>2.5240223034031914</v>
      </c>
      <c r="L9" s="56">
        <f t="shared" si="9"/>
        <v>2.7751919502659743</v>
      </c>
      <c r="M9" s="56">
        <f t="shared" si="10"/>
        <v>2.5023533935781583</v>
      </c>
      <c r="N9" s="56">
        <f t="shared" si="11"/>
        <v>2.4838796253238558</v>
      </c>
      <c r="O9" s="56">
        <f t="shared" si="12"/>
        <v>2.4798449016214832</v>
      </c>
      <c r="P9" s="56">
        <f t="shared" si="0"/>
        <v>2.2698556052326548</v>
      </c>
      <c r="Q9" s="56">
        <f t="shared" si="13"/>
        <v>2.5656296865987311</v>
      </c>
      <c r="R9" s="56">
        <f t="shared" si="14"/>
        <v>2.5551893866564122</v>
      </c>
      <c r="S9" s="56">
        <f t="shared" si="15"/>
        <v>2.6201473492804968</v>
      </c>
      <c r="T9" s="56">
        <f t="shared" si="16"/>
        <v>2.4937076229668822</v>
      </c>
      <c r="U9" s="56">
        <f t="shared" si="17"/>
        <v>2.4964146696676814</v>
      </c>
      <c r="V9" s="56" t="e">
        <f>#REF!</f>
        <v>#REF!</v>
      </c>
      <c r="W9" s="91" t="e">
        <f t="shared" si="1"/>
        <v>#REF!</v>
      </c>
      <c r="X9" s="56" t="e">
        <f t="shared" si="2"/>
        <v>#REF!</v>
      </c>
      <c r="Y9" s="56" t="e">
        <f t="shared" si="3"/>
        <v>#REF!</v>
      </c>
      <c r="Z9" s="109" t="e">
        <f t="shared" si="4"/>
        <v>#REF!</v>
      </c>
    </row>
    <row r="10" spans="2:28" ht="16.5" thickBot="1">
      <c r="B10" s="318" t="s">
        <v>21</v>
      </c>
      <c r="C10" s="318"/>
      <c r="D10" s="318"/>
      <c r="E10" s="12"/>
      <c r="F10" s="86">
        <v>60</v>
      </c>
      <c r="G10" s="91">
        <f>H34</f>
        <v>2.5641293714538631</v>
      </c>
      <c r="H10" s="56">
        <f t="shared" si="5"/>
        <v>2.5945983286119754</v>
      </c>
      <c r="I10" s="56">
        <f t="shared" si="6"/>
        <v>2.3398407682789477</v>
      </c>
      <c r="J10" s="56">
        <f t="shared" si="7"/>
        <v>2.5846756064504972</v>
      </c>
      <c r="K10" s="56">
        <f t="shared" si="8"/>
        <v>2.5247561366403897</v>
      </c>
      <c r="L10" s="56">
        <f t="shared" si="9"/>
        <v>2.7698051656732683</v>
      </c>
      <c r="M10" s="56">
        <f t="shared" si="10"/>
        <v>2.504010126257771</v>
      </c>
      <c r="N10" s="56">
        <f t="shared" si="11"/>
        <v>2.4252268650767292</v>
      </c>
      <c r="O10" s="56">
        <f t="shared" si="12"/>
        <v>2.4485015702108566</v>
      </c>
      <c r="P10" s="56">
        <f t="shared" si="0"/>
        <v>2.2682328200033122</v>
      </c>
      <c r="Q10" s="56">
        <f t="shared" si="13"/>
        <v>2.5635563673652504</v>
      </c>
      <c r="R10" s="56">
        <f t="shared" si="14"/>
        <v>2.552696276357111</v>
      </c>
      <c r="S10" s="56">
        <f t="shared" si="15"/>
        <v>2.6253892215568859</v>
      </c>
      <c r="T10" s="56">
        <f t="shared" si="16"/>
        <v>2.49368802665099</v>
      </c>
      <c r="U10" s="56">
        <f t="shared" si="17"/>
        <v>2.4914431351780748</v>
      </c>
      <c r="V10" s="56" t="e">
        <f>#REF!</f>
        <v>#REF!</v>
      </c>
      <c r="W10" s="91" t="e">
        <f t="shared" si="1"/>
        <v>#REF!</v>
      </c>
      <c r="X10" s="56" t="e">
        <f t="shared" si="2"/>
        <v>#REF!</v>
      </c>
      <c r="Y10" s="56" t="e">
        <f t="shared" si="3"/>
        <v>#REF!</v>
      </c>
      <c r="Z10" s="109" t="e">
        <f t="shared" si="4"/>
        <v>#REF!</v>
      </c>
    </row>
    <row r="11" spans="2:28" ht="14.25">
      <c r="B11" s="25" t="s">
        <v>23</v>
      </c>
      <c r="C11" s="26">
        <f>C6-C14-C15</f>
        <v>400</v>
      </c>
      <c r="D11" s="15" t="s">
        <v>17</v>
      </c>
      <c r="F11" s="86">
        <v>80</v>
      </c>
      <c r="G11" s="91">
        <f>H35</f>
        <v>2.4602256906639139</v>
      </c>
      <c r="H11" s="56">
        <f t="shared" si="5"/>
        <v>2.5968575471664352</v>
      </c>
      <c r="I11" s="56">
        <f t="shared" si="6"/>
        <v>2.502649413923149</v>
      </c>
      <c r="J11" s="56">
        <f t="shared" si="7"/>
        <v>2.5982453114975028</v>
      </c>
      <c r="K11" s="56">
        <f t="shared" si="8"/>
        <v>2.509486637185157</v>
      </c>
      <c r="L11" s="56">
        <f t="shared" si="9"/>
        <v>2.7641940652438635</v>
      </c>
      <c r="M11" s="56">
        <f t="shared" si="10"/>
        <v>2.5075094533102611</v>
      </c>
      <c r="N11" s="56">
        <f t="shared" si="11"/>
        <v>2.4846136982661267</v>
      </c>
      <c r="O11" s="56">
        <f t="shared" si="12"/>
        <v>2.4578651541370249</v>
      </c>
      <c r="P11" s="56">
        <f t="shared" si="0"/>
        <v>2.2632386156648452</v>
      </c>
      <c r="Q11" s="56">
        <f t="shared" si="13"/>
        <v>2.5618227263987694</v>
      </c>
      <c r="R11" s="56">
        <f t="shared" si="14"/>
        <v>2.5523982567454975</v>
      </c>
      <c r="S11" s="56">
        <f t="shared" si="15"/>
        <v>2.6031582907483459</v>
      </c>
      <c r="T11" s="56">
        <f t="shared" si="16"/>
        <v>2.4927441374354955</v>
      </c>
      <c r="U11" s="56">
        <f t="shared" si="17"/>
        <v>2.5051098901098898</v>
      </c>
      <c r="V11" s="56" t="e">
        <f>#REF!</f>
        <v>#REF!</v>
      </c>
      <c r="W11" s="91" t="e">
        <f t="shared" si="1"/>
        <v>#REF!</v>
      </c>
      <c r="X11" s="56" t="e">
        <f t="shared" si="2"/>
        <v>#REF!</v>
      </c>
      <c r="Y11" s="56" t="e">
        <f t="shared" si="3"/>
        <v>#REF!</v>
      </c>
      <c r="Z11" s="109" t="e">
        <f t="shared" si="4"/>
        <v>#REF!</v>
      </c>
    </row>
    <row r="12" spans="2:28" ht="14.25">
      <c r="B12" s="27" t="s">
        <v>24</v>
      </c>
      <c r="C12" s="17">
        <v>2.5</v>
      </c>
      <c r="D12" s="18" t="s">
        <v>25</v>
      </c>
      <c r="F12" s="86">
        <v>100</v>
      </c>
      <c r="G12" s="91">
        <f t="shared" si="18"/>
        <v>2.5277201760923784</v>
      </c>
      <c r="H12" s="56">
        <f t="shared" si="5"/>
        <v>2.5916237139521594</v>
      </c>
      <c r="I12" s="56">
        <f t="shared" si="6"/>
        <v>2.4745973140454529</v>
      </c>
      <c r="J12" s="56">
        <f t="shared" si="7"/>
        <v>2.6022128530540418</v>
      </c>
      <c r="K12" s="56">
        <f t="shared" si="8"/>
        <v>2.5310145484842659</v>
      </c>
      <c r="L12" s="56">
        <f t="shared" si="9"/>
        <v>2.7823700570403127</v>
      </c>
      <c r="M12" s="56">
        <f t="shared" si="10"/>
        <v>2.5060097417163365</v>
      </c>
      <c r="N12" s="56">
        <f t="shared" si="11"/>
        <v>2.424213777984455</v>
      </c>
      <c r="O12" s="56">
        <f t="shared" si="12"/>
        <v>2.4505780939562904</v>
      </c>
      <c r="P12" s="56">
        <f t="shared" si="0"/>
        <v>2.2604898161947347</v>
      </c>
      <c r="Q12" s="56">
        <f t="shared" si="13"/>
        <v>2.5545516887777993</v>
      </c>
      <c r="R12" s="56">
        <f t="shared" si="14"/>
        <v>2.5582464910594118</v>
      </c>
      <c r="S12" s="56">
        <f t="shared" si="15"/>
        <v>2.6187365582970186</v>
      </c>
      <c r="T12" s="56">
        <f t="shared" si="16"/>
        <v>2.4973786661440984</v>
      </c>
      <c r="U12" s="56">
        <f t="shared" si="17"/>
        <v>2.5058347676419963</v>
      </c>
      <c r="V12" s="56" t="e">
        <f>#REF!</f>
        <v>#REF!</v>
      </c>
      <c r="W12" s="91" t="e">
        <f t="shared" si="1"/>
        <v>#REF!</v>
      </c>
      <c r="X12" s="56" t="e">
        <f t="shared" si="2"/>
        <v>#REF!</v>
      </c>
      <c r="Y12" s="56" t="e">
        <f t="shared" si="3"/>
        <v>#REF!</v>
      </c>
      <c r="Z12" s="109" t="e">
        <f t="shared" si="4"/>
        <v>#REF!</v>
      </c>
    </row>
    <row r="13" spans="2:28" ht="15" thickBot="1">
      <c r="B13" s="28" t="s">
        <v>26</v>
      </c>
      <c r="C13" s="29">
        <f>C12/C5</f>
        <v>1.1671335200746966E-2</v>
      </c>
      <c r="D13" s="24" t="s">
        <v>27</v>
      </c>
      <c r="F13" s="87">
        <v>120</v>
      </c>
      <c r="G13" s="92">
        <f>H37</f>
        <v>2.4600487232542498</v>
      </c>
      <c r="H13" s="60">
        <f t="shared" si="5"/>
        <v>2.5156143231813872</v>
      </c>
      <c r="I13" s="60">
        <f t="shared" si="6"/>
        <v>2.4702459208894032</v>
      </c>
      <c r="J13" s="60">
        <f t="shared" si="7"/>
        <v>2.5837881546863324</v>
      </c>
      <c r="K13" s="60">
        <f t="shared" si="8"/>
        <v>2.5236185348971349</v>
      </c>
      <c r="L13" s="60">
        <f t="shared" si="9"/>
        <v>2.7157033903736463</v>
      </c>
      <c r="M13" s="60">
        <f t="shared" si="10"/>
        <v>2.50100749855797</v>
      </c>
      <c r="N13" s="60">
        <f t="shared" si="11"/>
        <v>2.4486939480502223</v>
      </c>
      <c r="O13" s="60">
        <f t="shared" si="12"/>
        <v>2.4448003589053386</v>
      </c>
      <c r="P13" s="60">
        <f t="shared" si="0"/>
        <v>2.2592180824639843</v>
      </c>
      <c r="Q13" s="60">
        <f t="shared" si="13"/>
        <v>2.5612587322950713</v>
      </c>
      <c r="R13" s="60">
        <f t="shared" si="14"/>
        <v>2.5476075113760173</v>
      </c>
      <c r="S13" s="60">
        <f t="shared" si="15"/>
        <v>2.6058638743455496</v>
      </c>
      <c r="T13" s="60">
        <f t="shared" si="16"/>
        <v>2.4892625253119083</v>
      </c>
      <c r="U13" s="60">
        <f t="shared" si="17"/>
        <v>2.5061492122335496</v>
      </c>
      <c r="V13" s="60" t="e">
        <f>#REF!</f>
        <v>#REF!</v>
      </c>
      <c r="W13" s="92" t="e">
        <f t="shared" si="1"/>
        <v>#REF!</v>
      </c>
      <c r="X13" s="60" t="e">
        <f t="shared" si="2"/>
        <v>#REF!</v>
      </c>
      <c r="Y13" s="60" t="e">
        <f t="shared" si="3"/>
        <v>#REF!</v>
      </c>
      <c r="Z13" s="110" t="e">
        <f t="shared" si="4"/>
        <v>#REF!</v>
      </c>
    </row>
    <row r="14" spans="2:28" ht="15" thickBot="1">
      <c r="B14" s="13" t="s">
        <v>29</v>
      </c>
      <c r="C14" s="14">
        <v>0</v>
      </c>
      <c r="D14" s="15" t="s">
        <v>17</v>
      </c>
      <c r="F14" s="57"/>
      <c r="G14" s="57"/>
      <c r="H14" s="57"/>
      <c r="I14" s="57"/>
      <c r="J14" s="57"/>
      <c r="K14" s="57"/>
      <c r="L14" s="57"/>
      <c r="M14" s="163"/>
      <c r="V14" s="12"/>
      <c r="W14" s="12"/>
      <c r="X14" s="12"/>
      <c r="Y14" s="12"/>
      <c r="Z14" s="12"/>
      <c r="AA14" s="12"/>
      <c r="AB14" s="12"/>
    </row>
    <row r="15" spans="2:28" ht="15.75" thickBot="1">
      <c r="B15" s="41" t="s">
        <v>100</v>
      </c>
      <c r="C15" s="23">
        <v>0</v>
      </c>
      <c r="D15" s="24" t="s">
        <v>17</v>
      </c>
      <c r="F15" s="356" t="s">
        <v>73</v>
      </c>
      <c r="G15" s="321"/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321"/>
      <c r="S15" s="321"/>
      <c r="T15" s="321"/>
      <c r="U15" s="321"/>
      <c r="V15" s="321"/>
      <c r="W15" s="322"/>
      <c r="X15" s="322"/>
      <c r="Y15" s="323"/>
      <c r="Z15" s="12"/>
      <c r="AA15" s="12"/>
      <c r="AB15" s="12"/>
    </row>
    <row r="16" spans="2:28" ht="14.25">
      <c r="B16" s="42" t="s">
        <v>47</v>
      </c>
      <c r="C16" s="43">
        <v>1E-3</v>
      </c>
      <c r="D16" s="15" t="s">
        <v>48</v>
      </c>
      <c r="F16" s="352" t="s">
        <v>6</v>
      </c>
      <c r="G16" s="161" t="s">
        <v>74</v>
      </c>
      <c r="H16" s="162" t="s">
        <v>101</v>
      </c>
      <c r="I16" s="162" t="s">
        <v>102</v>
      </c>
      <c r="J16" s="162" t="s">
        <v>103</v>
      </c>
      <c r="K16" s="162" t="s">
        <v>104</v>
      </c>
      <c r="L16" s="162" t="s">
        <v>105</v>
      </c>
      <c r="M16" s="162" t="s">
        <v>106</v>
      </c>
      <c r="N16" s="162" t="s">
        <v>107</v>
      </c>
      <c r="O16" s="162" t="s">
        <v>108</v>
      </c>
      <c r="P16" s="162" t="s">
        <v>109</v>
      </c>
      <c r="Q16" s="162" t="s">
        <v>110</v>
      </c>
      <c r="R16" s="162" t="s">
        <v>111</v>
      </c>
      <c r="S16" s="162" t="s">
        <v>112</v>
      </c>
      <c r="T16" s="162" t="s">
        <v>113</v>
      </c>
      <c r="U16" s="162" t="s">
        <v>114</v>
      </c>
      <c r="V16" s="162" t="s">
        <v>115</v>
      </c>
      <c r="W16" s="361" t="s">
        <v>75</v>
      </c>
      <c r="X16" s="363" t="s">
        <v>11</v>
      </c>
      <c r="Y16" s="350" t="s">
        <v>76</v>
      </c>
      <c r="Z16" s="12"/>
      <c r="AA16" s="12"/>
      <c r="AB16" s="12"/>
    </row>
    <row r="17" spans="1:28" ht="18.75" customHeight="1" thickBot="1">
      <c r="B17" s="19" t="s">
        <v>49</v>
      </c>
      <c r="C17" s="44">
        <f>(C16*C6)/C22</f>
        <v>0.4</v>
      </c>
      <c r="D17" s="18" t="s">
        <v>17</v>
      </c>
      <c r="F17" s="353"/>
      <c r="G17" s="164">
        <v>45252</v>
      </c>
      <c r="H17" s="165">
        <v>45252</v>
      </c>
      <c r="I17" s="165">
        <v>45327</v>
      </c>
      <c r="J17" s="165">
        <v>45334</v>
      </c>
      <c r="K17" s="165">
        <v>45344</v>
      </c>
      <c r="L17" s="165">
        <v>45355</v>
      </c>
      <c r="M17" s="165">
        <v>45362</v>
      </c>
      <c r="N17" s="165">
        <v>45573</v>
      </c>
      <c r="O17" s="165">
        <v>45404</v>
      </c>
      <c r="P17" s="165">
        <v>45705</v>
      </c>
      <c r="Q17" s="165">
        <v>45734</v>
      </c>
      <c r="R17" s="165">
        <v>45369</v>
      </c>
      <c r="S17" s="165">
        <v>45369</v>
      </c>
      <c r="T17" s="165">
        <v>45576</v>
      </c>
      <c r="U17" s="165">
        <v>45713</v>
      </c>
      <c r="V17" s="165">
        <v>45720</v>
      </c>
      <c r="W17" s="362"/>
      <c r="X17" s="364"/>
      <c r="Y17" s="351"/>
      <c r="Z17" s="12"/>
      <c r="AA17" s="12"/>
      <c r="AB17" s="12"/>
    </row>
    <row r="18" spans="1:28" ht="15">
      <c r="B18" s="45" t="s">
        <v>57</v>
      </c>
      <c r="C18" s="46">
        <v>3</v>
      </c>
      <c r="D18" s="18" t="s">
        <v>25</v>
      </c>
      <c r="F18" s="139">
        <v>0</v>
      </c>
      <c r="G18" s="119">
        <v>5.67</v>
      </c>
      <c r="H18" s="166">
        <v>5.01</v>
      </c>
      <c r="I18" s="65">
        <v>5.01</v>
      </c>
      <c r="J18" s="166">
        <v>6.3</v>
      </c>
      <c r="K18" s="65">
        <v>5.99</v>
      </c>
      <c r="L18" s="65">
        <v>5.54</v>
      </c>
      <c r="M18" s="65">
        <v>5.63</v>
      </c>
      <c r="N18" s="65">
        <v>5.84</v>
      </c>
      <c r="O18" s="65">
        <v>5.28</v>
      </c>
      <c r="P18" s="65">
        <v>5.74</v>
      </c>
      <c r="Q18" s="65">
        <v>8.1300000000000008</v>
      </c>
      <c r="R18" s="65">
        <v>6.08</v>
      </c>
      <c r="S18" s="65">
        <v>5.55</v>
      </c>
      <c r="T18" s="65">
        <v>7.87</v>
      </c>
      <c r="U18" s="173">
        <v>8.07</v>
      </c>
      <c r="V18" s="173">
        <v>8.41</v>
      </c>
      <c r="W18" s="140">
        <f t="shared" ref="W18:W25" si="19">AVERAGE(G18,H18,J18)</f>
        <v>5.66</v>
      </c>
      <c r="X18" s="141">
        <f t="shared" ref="X18:X25" si="20">_xlfn.STDEV.S(G18,H18,J18)</f>
        <v>0.64505813691480551</v>
      </c>
      <c r="Y18" s="142">
        <f>3.18*X18/3^0.5</f>
        <v>1.1843098749904943</v>
      </c>
      <c r="Z18" s="12"/>
      <c r="AA18" s="12"/>
      <c r="AB18" s="12"/>
    </row>
    <row r="19" spans="1:28" ht="15.75" thickBot="1">
      <c r="B19" s="41" t="s">
        <v>58</v>
      </c>
      <c r="C19" s="47">
        <v>1</v>
      </c>
      <c r="D19" s="24" t="s">
        <v>17</v>
      </c>
      <c r="F19" s="131">
        <v>5</v>
      </c>
      <c r="G19" s="64">
        <v>5.51</v>
      </c>
      <c r="H19" s="167">
        <v>5.38</v>
      </c>
      <c r="I19" s="168">
        <v>5.38</v>
      </c>
      <c r="J19" s="167">
        <v>5.51</v>
      </c>
      <c r="K19" s="168">
        <v>5.17</v>
      </c>
      <c r="L19" s="168">
        <v>7.57</v>
      </c>
      <c r="M19" s="168">
        <v>4.7300000000000004</v>
      </c>
      <c r="N19" s="168">
        <v>4.93</v>
      </c>
      <c r="O19" s="168">
        <v>5.36</v>
      </c>
      <c r="P19" s="168">
        <v>6.47</v>
      </c>
      <c r="Q19" s="168">
        <v>7.95</v>
      </c>
      <c r="R19" s="168">
        <v>5.18</v>
      </c>
      <c r="S19" s="168">
        <v>5.35</v>
      </c>
      <c r="T19" s="168">
        <v>7.9</v>
      </c>
      <c r="U19" s="174">
        <v>7.99</v>
      </c>
      <c r="V19" s="174">
        <v>8.5</v>
      </c>
      <c r="W19" s="143">
        <f t="shared" si="19"/>
        <v>5.4666666666666659</v>
      </c>
      <c r="X19" s="72">
        <f t="shared" si="20"/>
        <v>7.5055534994651285E-2</v>
      </c>
      <c r="Y19" s="73">
        <f>3.18*X19/3^0.5</f>
        <v>0.13779999999999989</v>
      </c>
      <c r="Z19" s="12"/>
      <c r="AA19" s="12"/>
      <c r="AB19" s="12"/>
    </row>
    <row r="20" spans="1:28" ht="15">
      <c r="F20" s="131">
        <v>20</v>
      </c>
      <c r="G20" s="64">
        <v>5.66</v>
      </c>
      <c r="H20" s="167">
        <v>5.26</v>
      </c>
      <c r="I20" s="168">
        <v>5.26</v>
      </c>
      <c r="J20" s="167">
        <v>5.61</v>
      </c>
      <c r="K20" s="168">
        <v>5.34</v>
      </c>
      <c r="L20" s="168">
        <v>7.5</v>
      </c>
      <c r="M20" s="168">
        <v>4.96</v>
      </c>
      <c r="N20" s="168">
        <v>4.88</v>
      </c>
      <c r="O20" s="168">
        <v>5.33</v>
      </c>
      <c r="P20" s="168">
        <v>6.55</v>
      </c>
      <c r="Q20" s="168">
        <v>8.01</v>
      </c>
      <c r="R20" s="168">
        <v>5.62</v>
      </c>
      <c r="S20" s="168">
        <v>5.34</v>
      </c>
      <c r="T20" s="168">
        <v>7.92</v>
      </c>
      <c r="U20" s="174">
        <v>8.08</v>
      </c>
      <c r="V20" s="174">
        <v>8.3000000000000007</v>
      </c>
      <c r="W20" s="143">
        <f t="shared" si="19"/>
        <v>5.5100000000000007</v>
      </c>
      <c r="X20" s="72">
        <f t="shared" si="20"/>
        <v>0.21794494717703392</v>
      </c>
      <c r="Y20" s="73">
        <f>3.18*X20/3^0.5</f>
        <v>0.40014122506935024</v>
      </c>
      <c r="Z20" s="12"/>
      <c r="AA20" s="12"/>
      <c r="AB20" s="12"/>
    </row>
    <row r="21" spans="1:28" ht="16.5" thickBot="1">
      <c r="B21" s="318" t="s">
        <v>59</v>
      </c>
      <c r="C21" s="318"/>
      <c r="D21" s="318"/>
      <c r="F21" s="131">
        <v>40</v>
      </c>
      <c r="G21" s="64">
        <v>5.65</v>
      </c>
      <c r="H21" s="167">
        <v>5.35</v>
      </c>
      <c r="I21" s="168">
        <v>5.35</v>
      </c>
      <c r="J21" s="167">
        <v>5.61</v>
      </c>
      <c r="K21" s="168">
        <v>5.46</v>
      </c>
      <c r="L21" s="168">
        <v>7.53</v>
      </c>
      <c r="M21" s="168">
        <v>4.8600000000000003</v>
      </c>
      <c r="N21" s="168">
        <v>4.8899999999999997</v>
      </c>
      <c r="O21" s="168">
        <v>5.35</v>
      </c>
      <c r="P21" s="168">
        <v>6.62</v>
      </c>
      <c r="Q21" s="168">
        <v>7.94</v>
      </c>
      <c r="R21" s="168">
        <v>5.0999999999999996</v>
      </c>
      <c r="S21" s="168">
        <v>5.29</v>
      </c>
      <c r="T21" s="168">
        <v>7.87</v>
      </c>
      <c r="U21" s="174">
        <v>8.0299999999999994</v>
      </c>
      <c r="V21" s="174">
        <v>8.1999999999999993</v>
      </c>
      <c r="W21" s="143">
        <f t="shared" si="19"/>
        <v>5.5366666666666662</v>
      </c>
      <c r="X21" s="72">
        <f t="shared" si="20"/>
        <v>0.16289055630494195</v>
      </c>
      <c r="Y21" s="73">
        <f t="shared" ref="Y21:Y25" si="21">3.18*X21/3^0.5</f>
        <v>0.29906280276891756</v>
      </c>
      <c r="Z21" s="12"/>
      <c r="AA21" s="12"/>
      <c r="AB21" s="12"/>
    </row>
    <row r="22" spans="1:28" ht="15">
      <c r="B22" s="42" t="s">
        <v>47</v>
      </c>
      <c r="C22" s="48">
        <v>1</v>
      </c>
      <c r="D22" s="15" t="s">
        <v>48</v>
      </c>
      <c r="F22" s="131">
        <v>60</v>
      </c>
      <c r="G22" s="64">
        <v>5.48</v>
      </c>
      <c r="H22" s="167">
        <v>5.18</v>
      </c>
      <c r="I22" s="168">
        <v>5.18</v>
      </c>
      <c r="J22" s="167">
        <v>5.38</v>
      </c>
      <c r="K22" s="168">
        <v>5.44</v>
      </c>
      <c r="L22" s="168">
        <v>7.57</v>
      </c>
      <c r="M22" s="168">
        <v>4.88</v>
      </c>
      <c r="N22" s="168">
        <v>4.92</v>
      </c>
      <c r="O22" s="168">
        <v>5.35</v>
      </c>
      <c r="P22" s="168">
        <v>6.68</v>
      </c>
      <c r="Q22" s="168">
        <v>7.97</v>
      </c>
      <c r="R22" s="168">
        <v>5.01</v>
      </c>
      <c r="S22" s="168">
        <v>5.43</v>
      </c>
      <c r="T22" s="168">
        <v>7.92</v>
      </c>
      <c r="U22" s="174">
        <v>8.23</v>
      </c>
      <c r="V22" s="174">
        <v>8.23</v>
      </c>
      <c r="W22" s="143">
        <f t="shared" si="19"/>
        <v>5.3466666666666667</v>
      </c>
      <c r="X22" s="72">
        <f t="shared" si="20"/>
        <v>0.152752523165195</v>
      </c>
      <c r="Y22" s="73">
        <f t="shared" si="21"/>
        <v>0.28044963897284725</v>
      </c>
      <c r="Z22" s="12"/>
      <c r="AA22" s="12"/>
      <c r="AB22" s="12"/>
    </row>
    <row r="23" spans="1:28" ht="15.75" thickBot="1">
      <c r="B23" s="49" t="s">
        <v>60</v>
      </c>
      <c r="C23" s="47">
        <v>250</v>
      </c>
      <c r="D23" s="24" t="s">
        <v>17</v>
      </c>
      <c r="F23" s="131">
        <v>80</v>
      </c>
      <c r="G23" s="64">
        <v>5.74</v>
      </c>
      <c r="H23" s="167">
        <v>5.44</v>
      </c>
      <c r="I23" s="168">
        <v>5.44</v>
      </c>
      <c r="J23" s="167">
        <v>5.61</v>
      </c>
      <c r="K23" s="168">
        <v>5.35</v>
      </c>
      <c r="L23" s="168">
        <v>7.6</v>
      </c>
      <c r="M23" s="168">
        <v>5.01</v>
      </c>
      <c r="N23" s="168">
        <v>4.8899999999999997</v>
      </c>
      <c r="O23" s="168">
        <v>5.35</v>
      </c>
      <c r="P23" s="168">
        <v>6.34</v>
      </c>
      <c r="Q23" s="168">
        <v>7.95</v>
      </c>
      <c r="R23" s="168">
        <v>5.13</v>
      </c>
      <c r="S23" s="168">
        <v>5.26</v>
      </c>
      <c r="T23" s="168">
        <v>7.91</v>
      </c>
      <c r="U23" s="174">
        <v>8.15</v>
      </c>
      <c r="V23" s="174">
        <v>8.06</v>
      </c>
      <c r="W23" s="143">
        <f t="shared" si="19"/>
        <v>5.5966666666666667</v>
      </c>
      <c r="X23" s="72">
        <f t="shared" si="20"/>
        <v>0.15044378795195668</v>
      </c>
      <c r="Y23" s="73">
        <f t="shared" si="21"/>
        <v>0.27621086148086199</v>
      </c>
      <c r="Z23" s="12"/>
      <c r="AA23" s="12"/>
      <c r="AB23" s="12"/>
    </row>
    <row r="24" spans="1:28" ht="15.75" thickBot="1">
      <c r="B24" s="12" t="s">
        <v>61</v>
      </c>
      <c r="F24" s="131">
        <v>100</v>
      </c>
      <c r="G24" s="64">
        <v>5.47</v>
      </c>
      <c r="H24" s="167">
        <v>5.35</v>
      </c>
      <c r="I24" s="168">
        <v>5.35</v>
      </c>
      <c r="J24" s="167">
        <v>5.58</v>
      </c>
      <c r="K24" s="168">
        <v>5.47</v>
      </c>
      <c r="L24" s="168">
        <v>7.59</v>
      </c>
      <c r="M24" s="168">
        <v>4.96</v>
      </c>
      <c r="N24" s="168">
        <v>4.99</v>
      </c>
      <c r="O24" s="168">
        <v>5.36</v>
      </c>
      <c r="P24" s="168">
        <v>6.21</v>
      </c>
      <c r="Q24" s="168">
        <v>7.94</v>
      </c>
      <c r="R24" s="168">
        <v>4.9400000000000004</v>
      </c>
      <c r="S24" s="168">
        <v>5.27</v>
      </c>
      <c r="T24" s="168">
        <v>7.92</v>
      </c>
      <c r="U24" s="174">
        <v>7.79</v>
      </c>
      <c r="V24" s="174">
        <v>8.1</v>
      </c>
      <c r="W24" s="143">
        <f t="shared" si="19"/>
        <v>5.4666666666666659</v>
      </c>
      <c r="X24" s="72">
        <f t="shared" si="20"/>
        <v>0.11503622617824953</v>
      </c>
      <c r="Y24" s="73">
        <f t="shared" si="21"/>
        <v>0.21120350375881594</v>
      </c>
      <c r="Z24" s="12"/>
      <c r="AA24" s="12"/>
      <c r="AB24" s="12"/>
    </row>
    <row r="25" spans="1:28" ht="15.75" thickBot="1">
      <c r="B25" s="42" t="s">
        <v>63</v>
      </c>
      <c r="C25" s="26">
        <v>100.12</v>
      </c>
      <c r="D25" s="15" t="s">
        <v>1</v>
      </c>
      <c r="F25" s="132">
        <v>120</v>
      </c>
      <c r="G25" s="128">
        <v>5.47</v>
      </c>
      <c r="H25" s="169">
        <v>5.29</v>
      </c>
      <c r="I25" s="170">
        <v>5.29</v>
      </c>
      <c r="J25" s="169">
        <v>5.4</v>
      </c>
      <c r="K25" s="170">
        <v>5.4</v>
      </c>
      <c r="L25" s="170">
        <v>7.62</v>
      </c>
      <c r="M25" s="170">
        <v>4.8899999999999997</v>
      </c>
      <c r="N25" s="170">
        <v>4.82</v>
      </c>
      <c r="O25" s="170">
        <v>5.36</v>
      </c>
      <c r="P25" s="170">
        <v>6.53</v>
      </c>
      <c r="Q25" s="170">
        <v>8.07</v>
      </c>
      <c r="R25" s="170">
        <v>5.2</v>
      </c>
      <c r="S25" s="170">
        <v>5.31</v>
      </c>
      <c r="T25" s="170">
        <v>7.9</v>
      </c>
      <c r="U25" s="175">
        <v>7.95</v>
      </c>
      <c r="V25" s="175">
        <v>8.3800000000000008</v>
      </c>
      <c r="W25" s="171">
        <f t="shared" si="19"/>
        <v>5.3866666666666667</v>
      </c>
      <c r="X25" s="172">
        <f t="shared" si="20"/>
        <v>9.0737717258774567E-2</v>
      </c>
      <c r="Y25" s="78">
        <f t="shared" si="21"/>
        <v>0.16659207664231798</v>
      </c>
      <c r="Z25" s="12"/>
      <c r="AA25" s="12"/>
      <c r="AB25" s="12"/>
    </row>
    <row r="26" spans="1:28" ht="15" thickBot="1">
      <c r="B26" s="45" t="s">
        <v>68</v>
      </c>
      <c r="C26" s="31">
        <f>C25/2/4</f>
        <v>12.515000000000001</v>
      </c>
      <c r="D26" s="18" t="s">
        <v>31</v>
      </c>
      <c r="L26" s="61"/>
      <c r="V26" s="12"/>
      <c r="W26" s="12"/>
      <c r="X26" s="12"/>
      <c r="Y26" s="12"/>
      <c r="Z26" s="12"/>
      <c r="AA26" s="12"/>
      <c r="AB26" s="12"/>
    </row>
    <row r="27" spans="1:28" ht="15.75" thickBot="1">
      <c r="A27" s="62"/>
      <c r="B27" s="45" t="s">
        <v>69</v>
      </c>
      <c r="C27" s="33">
        <v>84.007000000000005</v>
      </c>
      <c r="D27" s="18" t="s">
        <v>1</v>
      </c>
      <c r="F27" s="324">
        <v>45252</v>
      </c>
      <c r="G27" s="325"/>
      <c r="H27" s="325"/>
      <c r="I27" s="326"/>
      <c r="K27" s="324">
        <v>45252</v>
      </c>
      <c r="L27" s="325"/>
      <c r="M27" s="325"/>
      <c r="N27" s="326"/>
      <c r="P27" s="324">
        <v>45327</v>
      </c>
      <c r="Q27" s="325"/>
      <c r="R27" s="325"/>
      <c r="S27" s="326"/>
      <c r="V27" s="12"/>
      <c r="W27" s="12"/>
      <c r="X27" s="12"/>
      <c r="Y27" s="12"/>
      <c r="Z27" s="12"/>
      <c r="AA27" s="12"/>
      <c r="AB27" s="12"/>
    </row>
    <row r="28" spans="1:28" ht="15.75" thickBot="1">
      <c r="A28" s="20"/>
      <c r="B28" s="49" t="s">
        <v>68</v>
      </c>
      <c r="C28" s="51">
        <f>C27/2/4</f>
        <v>10.500875000000001</v>
      </c>
      <c r="D28" s="24" t="s">
        <v>31</v>
      </c>
      <c r="F28" s="324" t="s">
        <v>116</v>
      </c>
      <c r="G28" s="325"/>
      <c r="H28" s="325"/>
      <c r="I28" s="326"/>
      <c r="K28" s="324" t="s">
        <v>116</v>
      </c>
      <c r="L28" s="325"/>
      <c r="M28" s="325"/>
      <c r="N28" s="326"/>
      <c r="P28" s="324" t="s">
        <v>117</v>
      </c>
      <c r="Q28" s="325"/>
      <c r="R28" s="325"/>
      <c r="S28" s="326"/>
      <c r="V28" s="12"/>
      <c r="W28" s="12"/>
      <c r="X28" s="12"/>
      <c r="Y28" s="12"/>
      <c r="Z28" s="12"/>
      <c r="AA28" s="12"/>
      <c r="AB28" s="12"/>
    </row>
    <row r="29" spans="1:28" ht="18.75" customHeight="1" thickBot="1">
      <c r="B29" s="12" t="s">
        <v>70</v>
      </c>
      <c r="F29" s="345" t="s">
        <v>6</v>
      </c>
      <c r="G29" s="346"/>
      <c r="H29" s="80" t="s">
        <v>15</v>
      </c>
      <c r="I29" s="84" t="s">
        <v>12</v>
      </c>
      <c r="K29" s="345" t="s">
        <v>6</v>
      </c>
      <c r="L29" s="346"/>
      <c r="M29" s="80" t="s">
        <v>15</v>
      </c>
      <c r="N29" s="84" t="s">
        <v>12</v>
      </c>
      <c r="P29" s="345" t="s">
        <v>6</v>
      </c>
      <c r="Q29" s="346"/>
      <c r="R29" s="80" t="s">
        <v>15</v>
      </c>
      <c r="S29" s="84" t="s">
        <v>12</v>
      </c>
      <c r="V29" s="12"/>
      <c r="W29" s="12"/>
      <c r="X29" s="12"/>
      <c r="Y29" s="12"/>
      <c r="Z29" s="12"/>
      <c r="AA29" s="12"/>
      <c r="AB29" s="12"/>
    </row>
    <row r="30" spans="1:28" ht="14.25">
      <c r="B30" s="42" t="s">
        <v>71</v>
      </c>
      <c r="C30" s="26">
        <v>203.3</v>
      </c>
      <c r="D30" s="15" t="s">
        <v>1</v>
      </c>
      <c r="F30" s="347">
        <v>0</v>
      </c>
      <c r="G30" s="348"/>
      <c r="H30" s="103">
        <v>2.5261487450725872</v>
      </c>
      <c r="I30" s="97">
        <f t="shared" ref="I30:I37" si="22">H30/$H$31</f>
        <v>1.0248231348417089</v>
      </c>
      <c r="K30" s="347">
        <v>0</v>
      </c>
      <c r="L30" s="348"/>
      <c r="M30" s="103">
        <v>2.568394012192782</v>
      </c>
      <c r="N30" s="97">
        <f t="shared" ref="N30:N37" si="23">M30/$H$31</f>
        <v>1.0419614475268946</v>
      </c>
      <c r="P30" s="347">
        <v>0</v>
      </c>
      <c r="Q30" s="348"/>
      <c r="R30" s="103">
        <v>2.1633341908513697</v>
      </c>
      <c r="S30" s="97">
        <f t="shared" ref="S30:S37" si="24">R30/$H$31</f>
        <v>0.87763435605406026</v>
      </c>
      <c r="V30" s="12"/>
      <c r="W30" s="12"/>
      <c r="X30" s="12"/>
      <c r="Y30" s="12"/>
      <c r="Z30" s="12"/>
      <c r="AA30" s="12"/>
      <c r="AB30" s="12"/>
    </row>
    <row r="31" spans="1:28" ht="14.25">
      <c r="A31" s="50"/>
      <c r="B31" s="45" t="s">
        <v>68</v>
      </c>
      <c r="C31" s="31">
        <f>C30/2/2/4</f>
        <v>12.706250000000001</v>
      </c>
      <c r="D31" s="18" t="s">
        <v>31</v>
      </c>
      <c r="F31" s="341">
        <v>5</v>
      </c>
      <c r="G31" s="342"/>
      <c r="H31" s="104">
        <v>2.4649606934007871</v>
      </c>
      <c r="I31" s="74">
        <f t="shared" si="22"/>
        <v>1</v>
      </c>
      <c r="K31" s="341">
        <v>5</v>
      </c>
      <c r="L31" s="342"/>
      <c r="M31" s="104">
        <v>2.5698695966974778</v>
      </c>
      <c r="N31" s="74">
        <f t="shared" si="23"/>
        <v>1.0425600714760093</v>
      </c>
      <c r="P31" s="341">
        <v>5</v>
      </c>
      <c r="Q31" s="342"/>
      <c r="R31" s="104">
        <v>2.3990892686258656</v>
      </c>
      <c r="S31" s="74">
        <f t="shared" si="24"/>
        <v>0.97327688634091691</v>
      </c>
      <c r="V31" s="12"/>
      <c r="W31" s="12"/>
      <c r="X31" s="12"/>
      <c r="Y31" s="12"/>
      <c r="Z31" s="12"/>
      <c r="AA31" s="12"/>
      <c r="AB31" s="12"/>
    </row>
    <row r="32" spans="1:28" ht="14.25">
      <c r="A32" s="50"/>
      <c r="B32" s="45" t="s">
        <v>72</v>
      </c>
      <c r="C32" s="33">
        <v>110.98</v>
      </c>
      <c r="D32" s="18" t="s">
        <v>1</v>
      </c>
      <c r="F32" s="341">
        <v>20</v>
      </c>
      <c r="G32" s="342"/>
      <c r="H32" s="104">
        <v>2.5260280741714314</v>
      </c>
      <c r="I32" s="74">
        <f t="shared" si="22"/>
        <v>1.0247741803486499</v>
      </c>
      <c r="K32" s="341">
        <v>20</v>
      </c>
      <c r="L32" s="342"/>
      <c r="M32" s="104">
        <v>2.5733982479246249</v>
      </c>
      <c r="N32" s="74">
        <f t="shared" si="23"/>
        <v>1.0439915958149546</v>
      </c>
      <c r="P32" s="341">
        <v>20</v>
      </c>
      <c r="Q32" s="342"/>
      <c r="R32" s="104">
        <v>2.3747176383528918</v>
      </c>
      <c r="S32" s="74">
        <f t="shared" si="24"/>
        <v>0.96338965757567874</v>
      </c>
      <c r="V32" s="12"/>
      <c r="W32" s="12"/>
      <c r="X32" s="12"/>
      <c r="Y32" s="12"/>
      <c r="Z32" s="12"/>
      <c r="AA32" s="12"/>
      <c r="AB32" s="12"/>
    </row>
    <row r="33" spans="1:28" ht="15" thickBot="1">
      <c r="A33" s="50"/>
      <c r="B33" s="49" t="s">
        <v>68</v>
      </c>
      <c r="C33" s="51">
        <f>C32/2/2/4</f>
        <v>6.9362500000000002</v>
      </c>
      <c r="D33" s="24" t="s">
        <v>31</v>
      </c>
      <c r="F33" s="341">
        <v>40</v>
      </c>
      <c r="G33" s="342"/>
      <c r="H33" s="104">
        <v>2.527724431000212</v>
      </c>
      <c r="I33" s="74">
        <f t="shared" si="22"/>
        <v>1.0254623685349047</v>
      </c>
      <c r="K33" s="341">
        <v>40</v>
      </c>
      <c r="L33" s="342"/>
      <c r="M33" s="104">
        <v>2.725595069974498</v>
      </c>
      <c r="N33" s="74">
        <f t="shared" si="23"/>
        <v>1.1057357130567977</v>
      </c>
      <c r="P33" s="341">
        <v>40</v>
      </c>
      <c r="Q33" s="342"/>
      <c r="R33" s="104">
        <v>2.420157514038511</v>
      </c>
      <c r="S33" s="74">
        <f t="shared" si="24"/>
        <v>0.98182397817449041</v>
      </c>
      <c r="V33" s="12"/>
      <c r="W33" s="12"/>
      <c r="X33" s="12"/>
      <c r="Y33" s="12"/>
      <c r="Z33" s="12"/>
      <c r="AA33" s="12"/>
      <c r="AB33" s="12"/>
    </row>
    <row r="34" spans="1:28" ht="15.75" thickBot="1">
      <c r="B34" s="12" t="s">
        <v>77</v>
      </c>
      <c r="F34" s="341">
        <v>60</v>
      </c>
      <c r="G34" s="342"/>
      <c r="H34" s="104">
        <v>2.5641293714538631</v>
      </c>
      <c r="I34" s="74">
        <f t="shared" si="22"/>
        <v>1.0402313425599732</v>
      </c>
      <c r="K34" s="341">
        <v>60</v>
      </c>
      <c r="L34" s="342"/>
      <c r="M34" s="104">
        <v>2.5945983286119754</v>
      </c>
      <c r="N34" s="74">
        <f t="shared" si="23"/>
        <v>1.0525921713714361</v>
      </c>
      <c r="P34" s="341">
        <v>60</v>
      </c>
      <c r="Q34" s="342"/>
      <c r="R34" s="104">
        <v>2.3398407682789477</v>
      </c>
      <c r="S34" s="74">
        <f t="shared" si="24"/>
        <v>0.94924060028348056</v>
      </c>
      <c r="V34" s="12"/>
      <c r="W34" s="12"/>
      <c r="X34" s="12"/>
      <c r="Y34" s="12"/>
      <c r="Z34" s="12"/>
      <c r="AA34" s="12"/>
      <c r="AB34" s="12"/>
    </row>
    <row r="35" spans="1:28" ht="14.25">
      <c r="B35" s="42" t="s">
        <v>78</v>
      </c>
      <c r="C35" s="26">
        <v>84.994699999999995</v>
      </c>
      <c r="D35" s="15" t="s">
        <v>1</v>
      </c>
      <c r="F35" s="341">
        <v>80</v>
      </c>
      <c r="G35" s="342"/>
      <c r="H35" s="104">
        <v>2.4602256906639139</v>
      </c>
      <c r="I35" s="74">
        <f t="shared" si="22"/>
        <v>0.99807907576394639</v>
      </c>
      <c r="K35" s="341">
        <v>80</v>
      </c>
      <c r="L35" s="342"/>
      <c r="M35" s="104">
        <v>2.5968575471664352</v>
      </c>
      <c r="N35" s="74">
        <f t="shared" si="23"/>
        <v>1.0535087046697189</v>
      </c>
      <c r="P35" s="341">
        <v>80</v>
      </c>
      <c r="Q35" s="342"/>
      <c r="R35" s="104">
        <v>2.502649413923149</v>
      </c>
      <c r="S35" s="74">
        <f t="shared" si="24"/>
        <v>1.0152897856031793</v>
      </c>
      <c r="V35" s="12"/>
      <c r="W35" s="12"/>
      <c r="X35" s="12"/>
      <c r="Y35" s="12"/>
      <c r="Z35" s="12"/>
      <c r="AA35" s="12"/>
      <c r="AB35" s="12"/>
    </row>
    <row r="36" spans="1:28" ht="15" thickBot="1">
      <c r="A36" s="50"/>
      <c r="B36" s="49" t="s">
        <v>68</v>
      </c>
      <c r="C36" s="51">
        <f>C35/4</f>
        <v>21.248674999999999</v>
      </c>
      <c r="D36" s="24" t="s">
        <v>31</v>
      </c>
      <c r="F36" s="341">
        <v>100</v>
      </c>
      <c r="G36" s="342"/>
      <c r="H36" s="104">
        <v>2.5277201760923784</v>
      </c>
      <c r="I36" s="74">
        <f t="shared" si="22"/>
        <v>1.0254606423784409</v>
      </c>
      <c r="K36" s="341">
        <v>100</v>
      </c>
      <c r="L36" s="342"/>
      <c r="M36" s="104">
        <v>2.5916237139521594</v>
      </c>
      <c r="N36" s="74">
        <f t="shared" si="23"/>
        <v>1.051385411901486</v>
      </c>
      <c r="P36" s="341">
        <v>100</v>
      </c>
      <c r="Q36" s="342"/>
      <c r="R36" s="104">
        <v>2.4745973140454529</v>
      </c>
      <c r="S36" s="74">
        <f t="shared" si="24"/>
        <v>1.0039094419113721</v>
      </c>
      <c r="V36" s="12"/>
      <c r="W36" s="12"/>
      <c r="X36" s="12"/>
      <c r="Y36" s="12"/>
      <c r="Z36" s="12"/>
      <c r="AA36" s="12"/>
      <c r="AB36" s="12"/>
    </row>
    <row r="37" spans="1:28" ht="15.75" thickBot="1">
      <c r="A37" s="50"/>
      <c r="B37" s="12" t="s">
        <v>79</v>
      </c>
      <c r="F37" s="343">
        <v>120</v>
      </c>
      <c r="G37" s="344"/>
      <c r="H37" s="105">
        <v>2.4600487232542498</v>
      </c>
      <c r="I37" s="75">
        <f t="shared" si="22"/>
        <v>0.99800728256653848</v>
      </c>
      <c r="K37" s="343">
        <v>120</v>
      </c>
      <c r="L37" s="344"/>
      <c r="M37" s="105">
        <v>2.5156143231813872</v>
      </c>
      <c r="N37" s="75">
        <f t="shared" si="23"/>
        <v>1.0205494675498115</v>
      </c>
      <c r="P37" s="343">
        <v>120</v>
      </c>
      <c r="Q37" s="344"/>
      <c r="R37" s="105">
        <v>2.4702459208894032</v>
      </c>
      <c r="S37" s="75">
        <f t="shared" si="24"/>
        <v>1.0021441427048983</v>
      </c>
      <c r="V37" s="12"/>
      <c r="W37" s="12"/>
      <c r="X37" s="12"/>
      <c r="Y37" s="12"/>
      <c r="Z37" s="12"/>
      <c r="AA37" s="12"/>
      <c r="AB37" s="12"/>
    </row>
    <row r="38" spans="1:28" ht="15" thickBot="1">
      <c r="B38" s="42" t="s">
        <v>80</v>
      </c>
      <c r="C38" s="26">
        <v>68.9953</v>
      </c>
      <c r="D38" s="15" t="s">
        <v>1</v>
      </c>
      <c r="V38" s="12"/>
      <c r="W38" s="12"/>
      <c r="X38" s="12"/>
      <c r="Y38" s="12"/>
      <c r="Z38" s="12"/>
      <c r="AA38" s="12"/>
      <c r="AB38" s="12"/>
    </row>
    <row r="39" spans="1:28" ht="15.75" thickBot="1">
      <c r="A39" s="50"/>
      <c r="B39" s="49" t="s">
        <v>68</v>
      </c>
      <c r="C39" s="51">
        <f>C38/4</f>
        <v>17.248825</v>
      </c>
      <c r="D39" s="24" t="s">
        <v>31</v>
      </c>
      <c r="F39" s="324">
        <v>45334</v>
      </c>
      <c r="G39" s="325"/>
      <c r="H39" s="325"/>
      <c r="I39" s="326"/>
      <c r="K39" s="324">
        <v>45344</v>
      </c>
      <c r="L39" s="325"/>
      <c r="M39" s="325"/>
      <c r="N39" s="326"/>
      <c r="P39" s="324">
        <v>45355</v>
      </c>
      <c r="Q39" s="325"/>
      <c r="R39" s="325"/>
      <c r="S39" s="326"/>
      <c r="V39" s="12"/>
      <c r="W39" s="12"/>
      <c r="X39" s="12"/>
      <c r="Y39" s="12"/>
      <c r="Z39" s="12"/>
      <c r="AA39" s="12"/>
      <c r="AB39" s="12"/>
    </row>
    <row r="40" spans="1:28" ht="18.75" thickBot="1">
      <c r="B40" s="12" t="s">
        <v>81</v>
      </c>
      <c r="F40" s="324" t="s">
        <v>116</v>
      </c>
      <c r="G40" s="325"/>
      <c r="H40" s="325"/>
      <c r="I40" s="326"/>
      <c r="K40" s="324" t="s">
        <v>118</v>
      </c>
      <c r="L40" s="325"/>
      <c r="M40" s="325"/>
      <c r="N40" s="326"/>
      <c r="P40" s="324" t="s">
        <v>119</v>
      </c>
      <c r="Q40" s="325"/>
      <c r="R40" s="325"/>
      <c r="S40" s="326"/>
      <c r="V40" s="12"/>
      <c r="W40" s="12"/>
      <c r="X40" s="12"/>
      <c r="Y40" s="12"/>
      <c r="Z40" s="12"/>
      <c r="AA40" s="12"/>
      <c r="AB40" s="12"/>
    </row>
    <row r="41" spans="1:28" ht="15" thickBot="1">
      <c r="A41" s="50"/>
      <c r="B41" s="42" t="s">
        <v>82</v>
      </c>
      <c r="C41" s="26">
        <v>226.14</v>
      </c>
      <c r="D41" s="15" t="s">
        <v>1</v>
      </c>
      <c r="F41" s="345" t="s">
        <v>6</v>
      </c>
      <c r="G41" s="346"/>
      <c r="H41" s="80" t="s">
        <v>15</v>
      </c>
      <c r="I41" s="84" t="s">
        <v>12</v>
      </c>
      <c r="K41" s="94" t="s">
        <v>6</v>
      </c>
      <c r="L41" s="98" t="s">
        <v>14</v>
      </c>
      <c r="M41" s="80" t="s">
        <v>15</v>
      </c>
      <c r="N41" s="84" t="s">
        <v>12</v>
      </c>
      <c r="P41" s="94" t="s">
        <v>6</v>
      </c>
      <c r="Q41" s="98" t="s">
        <v>14</v>
      </c>
      <c r="R41" s="80" t="s">
        <v>15</v>
      </c>
      <c r="S41" s="84" t="s">
        <v>12</v>
      </c>
      <c r="V41" s="12"/>
      <c r="W41" s="12"/>
      <c r="X41" s="12"/>
      <c r="Y41" s="12"/>
      <c r="Z41" s="12"/>
      <c r="AA41" s="12"/>
      <c r="AB41" s="12"/>
    </row>
    <row r="42" spans="1:28" ht="14.25">
      <c r="A42" s="50"/>
      <c r="B42" s="45" t="s">
        <v>83</v>
      </c>
      <c r="C42" s="38">
        <f>C43/C41</f>
        <v>5.3064473335102148E-3</v>
      </c>
      <c r="D42" s="18" t="s">
        <v>48</v>
      </c>
      <c r="F42" s="347">
        <v>0</v>
      </c>
      <c r="G42" s="348"/>
      <c r="H42" s="103">
        <v>2.5678608195352148</v>
      </c>
      <c r="I42" s="97">
        <f t="shared" ref="I42:I49" si="25">H42/$H$31</f>
        <v>1.0417451387399048</v>
      </c>
      <c r="K42" s="106">
        <v>0</v>
      </c>
      <c r="L42" s="99">
        <v>792.26900000000001</v>
      </c>
      <c r="M42" s="103">
        <f>((L42+0.5194)/312.06)</f>
        <v>2.5404999038646414</v>
      </c>
      <c r="N42" s="97">
        <f t="shared" ref="N42:N49" si="26">M42/$H$31</f>
        <v>1.0306451987920491</v>
      </c>
      <c r="P42" s="106">
        <v>0</v>
      </c>
      <c r="Q42" s="99">
        <v>888.72400000000005</v>
      </c>
      <c r="R42" s="103">
        <f>((Q42+0.5194)/312.06)</f>
        <v>2.8495911042748192</v>
      </c>
      <c r="S42" s="97">
        <f t="shared" ref="S42:S49" si="27">R42/$H$31</f>
        <v>1.1560391660214979</v>
      </c>
      <c r="V42" s="12"/>
      <c r="W42" s="12"/>
      <c r="X42" s="12"/>
      <c r="Y42" s="12"/>
      <c r="Z42" s="12"/>
      <c r="AA42" s="12"/>
      <c r="AB42" s="12"/>
    </row>
    <row r="43" spans="1:28" ht="14.25">
      <c r="B43" s="45" t="s">
        <v>57</v>
      </c>
      <c r="C43" s="46">
        <f>((C6*C18)/C19)/1000</f>
        <v>1.2</v>
      </c>
      <c r="D43" s="18" t="s">
        <v>41</v>
      </c>
      <c r="F43" s="341">
        <v>5</v>
      </c>
      <c r="G43" s="342"/>
      <c r="H43" s="104">
        <v>2.5478503178573986</v>
      </c>
      <c r="I43" s="74">
        <f t="shared" si="25"/>
        <v>1.0336271587123171</v>
      </c>
      <c r="K43" s="107">
        <v>5</v>
      </c>
      <c r="L43" s="100">
        <v>780.45500000000004</v>
      </c>
      <c r="M43" s="104">
        <f t="shared" ref="M43:M49" si="28">((L43+0.5194)/312.06)</f>
        <v>2.502641799653913</v>
      </c>
      <c r="N43" s="74">
        <f t="shared" si="26"/>
        <v>1.0152866966008853</v>
      </c>
      <c r="P43" s="107">
        <v>5</v>
      </c>
      <c r="Q43" s="100">
        <v>872.29399999999998</v>
      </c>
      <c r="R43" s="104">
        <f t="shared" ref="R43:R49" si="29">((Q43+0.5194)/312.06)</f>
        <v>2.7969409728898289</v>
      </c>
      <c r="S43" s="74">
        <f t="shared" si="27"/>
        <v>1.1346797457573348</v>
      </c>
      <c r="V43" s="12"/>
      <c r="W43" s="12"/>
      <c r="X43" s="12"/>
      <c r="Y43" s="12"/>
      <c r="Z43" s="12"/>
      <c r="AA43" s="12"/>
      <c r="AB43" s="12"/>
    </row>
    <row r="44" spans="1:28" ht="15" thickBot="1">
      <c r="A44" s="50"/>
      <c r="B44" s="49" t="s">
        <v>84</v>
      </c>
      <c r="C44" s="53">
        <f>C42/4</f>
        <v>1.3266118333775537E-3</v>
      </c>
      <c r="D44" s="24" t="s">
        <v>31</v>
      </c>
      <c r="F44" s="341">
        <v>20</v>
      </c>
      <c r="G44" s="342"/>
      <c r="H44" s="104">
        <v>2.6022553360550722</v>
      </c>
      <c r="I44" s="74">
        <f t="shared" si="25"/>
        <v>1.055698511956743</v>
      </c>
      <c r="K44" s="107">
        <v>20</v>
      </c>
      <c r="L44" s="101">
        <v>780.31200000000001</v>
      </c>
      <c r="M44" s="104">
        <f t="shared" si="28"/>
        <v>2.5021835544446582</v>
      </c>
      <c r="N44" s="74">
        <f t="shared" si="26"/>
        <v>1.015100792943078</v>
      </c>
      <c r="P44" s="107">
        <v>20</v>
      </c>
      <c r="Q44" s="101">
        <v>865.87900000000002</v>
      </c>
      <c r="R44" s="104">
        <f t="shared" si="29"/>
        <v>2.7763840287124273</v>
      </c>
      <c r="S44" s="74">
        <f t="shared" si="27"/>
        <v>1.1263400816675841</v>
      </c>
      <c r="V44" s="12"/>
      <c r="W44" s="12"/>
      <c r="X44" s="12"/>
      <c r="Y44" s="12"/>
      <c r="Z44" s="12"/>
      <c r="AA44" s="12"/>
      <c r="AB44" s="12"/>
    </row>
    <row r="45" spans="1:28">
      <c r="F45" s="341">
        <v>40</v>
      </c>
      <c r="G45" s="342"/>
      <c r="H45" s="104">
        <v>2.6103326162313429</v>
      </c>
      <c r="I45" s="74">
        <f t="shared" si="25"/>
        <v>1.0589753512986015</v>
      </c>
      <c r="K45" s="107">
        <v>40</v>
      </c>
      <c r="L45" s="101">
        <v>787.12699999999995</v>
      </c>
      <c r="M45" s="104">
        <f t="shared" si="28"/>
        <v>2.5240223034031914</v>
      </c>
      <c r="N45" s="74">
        <f t="shared" si="26"/>
        <v>1.0239604672644576</v>
      </c>
      <c r="P45" s="107">
        <v>40</v>
      </c>
      <c r="Q45" s="101">
        <v>865.50699999999995</v>
      </c>
      <c r="R45" s="104">
        <f t="shared" si="29"/>
        <v>2.7751919502659743</v>
      </c>
      <c r="S45" s="74">
        <f t="shared" si="27"/>
        <v>1.1258564721521689</v>
      </c>
      <c r="V45" s="12"/>
      <c r="W45" s="12"/>
      <c r="X45" s="12"/>
      <c r="Y45" s="12"/>
      <c r="Z45" s="12"/>
      <c r="AA45" s="12"/>
      <c r="AB45" s="12"/>
    </row>
    <row r="46" spans="1:28">
      <c r="F46" s="341">
        <v>60</v>
      </c>
      <c r="G46" s="342"/>
      <c r="H46" s="104">
        <v>2.5846756064504972</v>
      </c>
      <c r="I46" s="74">
        <f t="shared" si="25"/>
        <v>1.0485666620852057</v>
      </c>
      <c r="K46" s="107">
        <v>60</v>
      </c>
      <c r="L46" s="101">
        <v>787.35599999999999</v>
      </c>
      <c r="M46" s="104">
        <f t="shared" si="28"/>
        <v>2.5247561366403897</v>
      </c>
      <c r="N46" s="74">
        <f t="shared" si="26"/>
        <v>1.0242581731220655</v>
      </c>
      <c r="P46" s="107">
        <v>60</v>
      </c>
      <c r="Q46" s="101">
        <v>863.82600000000002</v>
      </c>
      <c r="R46" s="104">
        <f t="shared" si="29"/>
        <v>2.7698051656732683</v>
      </c>
      <c r="S46" s="74">
        <f t="shared" si="27"/>
        <v>1.123671129153748</v>
      </c>
      <c r="V46" s="12"/>
      <c r="W46" s="12"/>
      <c r="X46" s="12"/>
      <c r="Y46" s="12"/>
      <c r="Z46" s="12"/>
      <c r="AA46" s="12"/>
      <c r="AB46" s="12"/>
    </row>
    <row r="47" spans="1:28">
      <c r="F47" s="341">
        <v>80</v>
      </c>
      <c r="G47" s="342"/>
      <c r="H47" s="104">
        <v>2.5982453114975028</v>
      </c>
      <c r="I47" s="74">
        <f t="shared" si="25"/>
        <v>1.0540717012054377</v>
      </c>
      <c r="K47" s="107">
        <v>80</v>
      </c>
      <c r="L47" s="100">
        <v>782.59100000000001</v>
      </c>
      <c r="M47" s="104">
        <f t="shared" si="28"/>
        <v>2.509486637185157</v>
      </c>
      <c r="N47" s="74">
        <f t="shared" si="26"/>
        <v>1.0180635512377845</v>
      </c>
      <c r="P47" s="107">
        <v>80</v>
      </c>
      <c r="Q47" s="100">
        <v>862.07500000000005</v>
      </c>
      <c r="R47" s="104">
        <f t="shared" si="29"/>
        <v>2.7641940652438635</v>
      </c>
      <c r="S47" s="74">
        <f t="shared" si="27"/>
        <v>1.1213947843647918</v>
      </c>
      <c r="V47" s="12"/>
      <c r="W47" s="12"/>
      <c r="X47" s="12"/>
      <c r="Y47" s="12"/>
      <c r="Z47" s="12"/>
      <c r="AA47" s="12"/>
      <c r="AB47" s="12"/>
    </row>
    <row r="48" spans="1:28">
      <c r="F48" s="341">
        <v>100</v>
      </c>
      <c r="G48" s="342"/>
      <c r="H48" s="104">
        <v>2.6022128530540418</v>
      </c>
      <c r="I48" s="74">
        <f t="shared" si="25"/>
        <v>1.0556812771987429</v>
      </c>
      <c r="K48" s="107">
        <v>100</v>
      </c>
      <c r="L48" s="100">
        <v>789.30899999999997</v>
      </c>
      <c r="M48" s="104">
        <f t="shared" si="28"/>
        <v>2.5310145484842659</v>
      </c>
      <c r="N48" s="74">
        <f t="shared" si="26"/>
        <v>1.0267971230779942</v>
      </c>
      <c r="P48" s="107">
        <v>100</v>
      </c>
      <c r="Q48" s="100">
        <v>867.74699999999996</v>
      </c>
      <c r="R48" s="104">
        <f t="shared" si="29"/>
        <v>2.7823700570403127</v>
      </c>
      <c r="S48" s="74">
        <f t="shared" si="27"/>
        <v>1.1287685294492917</v>
      </c>
      <c r="V48" s="12"/>
      <c r="W48" s="12"/>
      <c r="X48" s="12"/>
      <c r="Y48" s="12"/>
      <c r="Z48" s="12"/>
      <c r="AA48" s="12"/>
      <c r="AB48" s="12"/>
    </row>
    <row r="49" spans="6:19" ht="13.5" thickBot="1">
      <c r="F49" s="343">
        <v>120</v>
      </c>
      <c r="G49" s="344"/>
      <c r="H49" s="105">
        <v>2.5837881546863324</v>
      </c>
      <c r="I49" s="75">
        <f t="shared" si="25"/>
        <v>1.0482066353446005</v>
      </c>
      <c r="K49" s="108">
        <v>120</v>
      </c>
      <c r="L49" s="102">
        <v>787.00099999999998</v>
      </c>
      <c r="M49" s="105">
        <f t="shared" si="28"/>
        <v>2.5236185348971349</v>
      </c>
      <c r="N49" s="75">
        <f t="shared" si="26"/>
        <v>1.0237966640414946</v>
      </c>
      <c r="P49" s="108">
        <v>120</v>
      </c>
      <c r="Q49" s="102">
        <v>846.94299999999998</v>
      </c>
      <c r="R49" s="105">
        <f t="shared" si="29"/>
        <v>2.7157033903736463</v>
      </c>
      <c r="S49" s="75">
        <f t="shared" si="27"/>
        <v>1.1017227973022652</v>
      </c>
    </row>
    <row r="50" spans="6:19" ht="13.5" thickBot="1"/>
    <row r="51" spans="6:19" ht="15.75" thickBot="1">
      <c r="F51" s="324">
        <v>45362</v>
      </c>
      <c r="G51" s="325"/>
      <c r="H51" s="325"/>
      <c r="I51" s="326"/>
      <c r="K51" s="324">
        <v>45573</v>
      </c>
      <c r="L51" s="325"/>
      <c r="M51" s="325"/>
      <c r="N51" s="326"/>
      <c r="P51" s="324">
        <v>45404</v>
      </c>
      <c r="Q51" s="325"/>
      <c r="R51" s="325"/>
      <c r="S51" s="326"/>
    </row>
    <row r="52" spans="6:19" ht="18.75" thickBot="1">
      <c r="F52" s="324" t="s">
        <v>120</v>
      </c>
      <c r="G52" s="325"/>
      <c r="H52" s="325"/>
      <c r="I52" s="326"/>
      <c r="K52" s="324" t="s">
        <v>121</v>
      </c>
      <c r="L52" s="325"/>
      <c r="M52" s="325"/>
      <c r="N52" s="326"/>
      <c r="P52" s="324" t="s">
        <v>122</v>
      </c>
      <c r="Q52" s="325"/>
      <c r="R52" s="325"/>
      <c r="S52" s="326"/>
    </row>
    <row r="53" spans="6:19" ht="27.75" thickBot="1">
      <c r="F53" s="94" t="s">
        <v>6</v>
      </c>
      <c r="G53" s="98" t="s">
        <v>14</v>
      </c>
      <c r="H53" s="80" t="s">
        <v>15</v>
      </c>
      <c r="I53" s="84" t="s">
        <v>12</v>
      </c>
      <c r="K53" s="94" t="s">
        <v>6</v>
      </c>
      <c r="L53" s="98" t="s">
        <v>14</v>
      </c>
      <c r="M53" s="80" t="s">
        <v>15</v>
      </c>
      <c r="N53" s="84" t="s">
        <v>12</v>
      </c>
      <c r="P53" s="94" t="s">
        <v>6</v>
      </c>
      <c r="Q53" s="98" t="s">
        <v>14</v>
      </c>
      <c r="R53" s="80" t="s">
        <v>15</v>
      </c>
      <c r="S53" s="84" t="s">
        <v>12</v>
      </c>
    </row>
    <row r="54" spans="6:19">
      <c r="F54" s="106">
        <v>0</v>
      </c>
      <c r="G54" s="99">
        <v>747.67499999999995</v>
      </c>
      <c r="H54" s="103">
        <f>((G54+0.5194)/312.06)</f>
        <v>2.3975978978401589</v>
      </c>
      <c r="I54" s="97">
        <f t="shared" ref="I54:I61" si="30">H54/$H$31</f>
        <v>0.97267185811888501</v>
      </c>
      <c r="K54" s="106">
        <v>0</v>
      </c>
      <c r="L54" s="99">
        <v>727.87900000000002</v>
      </c>
      <c r="M54" s="103">
        <f>((L54+0.5198)/301.06)</f>
        <v>2.4194472862552319</v>
      </c>
      <c r="N54" s="97">
        <f t="shared" ref="N54:N61" si="31">M54/$H$31</f>
        <v>0.98153584871864119</v>
      </c>
      <c r="P54" s="106">
        <v>0</v>
      </c>
      <c r="Q54" s="99">
        <v>765.65300000000002</v>
      </c>
      <c r="R54" s="103">
        <f>((Q54+0.5194)/312.06)</f>
        <v>2.4552086137281295</v>
      </c>
      <c r="S54" s="97">
        <f t="shared" ref="S54:S61" si="32">R54/$H$31</f>
        <v>0.99604371797945257</v>
      </c>
    </row>
    <row r="55" spans="6:19">
      <c r="F55" s="107">
        <v>5</v>
      </c>
      <c r="G55" s="100">
        <v>775.04200000000003</v>
      </c>
      <c r="H55" s="104">
        <f t="shared" ref="H55:H61" si="33">((G55+0.5194)/312.06)</f>
        <v>2.4852957764532464</v>
      </c>
      <c r="I55" s="74">
        <f t="shared" si="30"/>
        <v>1.0082496581413654</v>
      </c>
      <c r="K55" s="107">
        <v>5</v>
      </c>
      <c r="L55" s="100">
        <v>644.05999999999995</v>
      </c>
      <c r="M55" s="104">
        <f t="shared" ref="M55:M61" si="34">((L55+0.5198)/301.06)</f>
        <v>2.1410343453132263</v>
      </c>
      <c r="N55" s="74">
        <f t="shared" si="31"/>
        <v>0.86858762131388989</v>
      </c>
      <c r="P55" s="107">
        <v>5</v>
      </c>
      <c r="Q55" s="100">
        <v>758.61199999999997</v>
      </c>
      <c r="R55" s="104">
        <f t="shared" ref="R55:R61" si="35">((Q55+0.5194)/312.06)</f>
        <v>2.4326456450682561</v>
      </c>
      <c r="S55" s="74">
        <f t="shared" si="32"/>
        <v>0.9868902378772022</v>
      </c>
    </row>
    <row r="56" spans="6:19">
      <c r="F56" s="107">
        <v>20</v>
      </c>
      <c r="G56" s="101">
        <v>780.89499999999998</v>
      </c>
      <c r="H56" s="104">
        <f t="shared" si="33"/>
        <v>2.5040517849131576</v>
      </c>
      <c r="I56" s="74">
        <f t="shared" si="30"/>
        <v>1.0158587078556771</v>
      </c>
      <c r="K56" s="107">
        <v>20</v>
      </c>
      <c r="L56" s="101">
        <v>738.61699999999996</v>
      </c>
      <c r="M56" s="104">
        <f t="shared" si="34"/>
        <v>2.4551145950973225</v>
      </c>
      <c r="N56" s="74">
        <f t="shared" si="31"/>
        <v>0.99600557593886807</v>
      </c>
      <c r="P56" s="107">
        <v>20</v>
      </c>
      <c r="Q56" s="101">
        <v>768.01700000000005</v>
      </c>
      <c r="R56" s="104">
        <f t="shared" si="35"/>
        <v>2.4627840799846186</v>
      </c>
      <c r="S56" s="74">
        <f t="shared" si="32"/>
        <v>0.99911697844838021</v>
      </c>
    </row>
    <row r="57" spans="6:19">
      <c r="F57" s="107">
        <v>40</v>
      </c>
      <c r="G57" s="101">
        <v>780.36500000000001</v>
      </c>
      <c r="H57" s="104">
        <f t="shared" si="33"/>
        <v>2.5023533935781583</v>
      </c>
      <c r="I57" s="74">
        <f t="shared" si="30"/>
        <v>1.0151696942987689</v>
      </c>
      <c r="K57" s="107">
        <v>40</v>
      </c>
      <c r="L57" s="101">
        <v>747.27700000000004</v>
      </c>
      <c r="M57" s="104">
        <f t="shared" si="34"/>
        <v>2.4838796253238558</v>
      </c>
      <c r="N57" s="74">
        <f t="shared" si="31"/>
        <v>1.0076751454794872</v>
      </c>
      <c r="P57" s="107">
        <v>40</v>
      </c>
      <c r="Q57" s="101">
        <v>773.34100000000001</v>
      </c>
      <c r="R57" s="104">
        <f t="shared" si="35"/>
        <v>2.4798449016214832</v>
      </c>
      <c r="S57" s="74">
        <f t="shared" si="32"/>
        <v>1.0060383146313627</v>
      </c>
    </row>
    <row r="58" spans="6:19">
      <c r="F58" s="107">
        <v>60</v>
      </c>
      <c r="G58" s="101">
        <v>780.88199999999995</v>
      </c>
      <c r="H58" s="104">
        <f t="shared" si="33"/>
        <v>2.504010126257771</v>
      </c>
      <c r="I58" s="74">
        <f t="shared" si="30"/>
        <v>1.0158418075231492</v>
      </c>
      <c r="K58" s="107">
        <v>60</v>
      </c>
      <c r="L58" s="101">
        <v>729.61900000000003</v>
      </c>
      <c r="M58" s="104">
        <f t="shared" si="34"/>
        <v>2.4252268650767292</v>
      </c>
      <c r="N58" s="74">
        <f t="shared" si="31"/>
        <v>0.98388054282957393</v>
      </c>
      <c r="P58" s="107">
        <v>60</v>
      </c>
      <c r="Q58" s="101">
        <v>763.56</v>
      </c>
      <c r="R58" s="104">
        <f t="shared" si="35"/>
        <v>2.4485015702108566</v>
      </c>
      <c r="S58" s="74">
        <f t="shared" si="32"/>
        <v>0.99332276444245338</v>
      </c>
    </row>
    <row r="59" spans="6:19">
      <c r="F59" s="107">
        <v>80</v>
      </c>
      <c r="G59" s="100">
        <v>781.97400000000005</v>
      </c>
      <c r="H59" s="104">
        <f t="shared" si="33"/>
        <v>2.5075094533102611</v>
      </c>
      <c r="I59" s="74">
        <f t="shared" si="30"/>
        <v>1.0172614354554967</v>
      </c>
      <c r="K59" s="107">
        <v>80</v>
      </c>
      <c r="L59" s="100">
        <v>747.49800000000005</v>
      </c>
      <c r="M59" s="104">
        <f t="shared" si="34"/>
        <v>2.4846136982661267</v>
      </c>
      <c r="N59" s="74">
        <f t="shared" si="31"/>
        <v>1.0079729485820828</v>
      </c>
      <c r="P59" s="107">
        <v>80</v>
      </c>
      <c r="Q59" s="100">
        <v>766.48199999999997</v>
      </c>
      <c r="R59" s="104">
        <f t="shared" si="35"/>
        <v>2.4578651541370249</v>
      </c>
      <c r="S59" s="74">
        <f t="shared" si="32"/>
        <v>0.99712143918450369</v>
      </c>
    </row>
    <row r="60" spans="6:19">
      <c r="F60" s="107">
        <v>100</v>
      </c>
      <c r="G60" s="100">
        <v>781.50599999999997</v>
      </c>
      <c r="H60" s="104">
        <f t="shared" si="33"/>
        <v>2.5060097417163365</v>
      </c>
      <c r="I60" s="74">
        <f t="shared" si="30"/>
        <v>1.0166530234844906</v>
      </c>
      <c r="K60" s="107">
        <v>100</v>
      </c>
      <c r="L60" s="100">
        <v>729.31399999999996</v>
      </c>
      <c r="M60" s="104">
        <f t="shared" si="34"/>
        <v>2.424213777984455</v>
      </c>
      <c r="N60" s="74">
        <f t="shared" si="31"/>
        <v>0.98346954759748506</v>
      </c>
      <c r="P60" s="107">
        <v>100</v>
      </c>
      <c r="Q60" s="100">
        <v>764.20799999999997</v>
      </c>
      <c r="R60" s="104">
        <f t="shared" si="35"/>
        <v>2.4505780939562904</v>
      </c>
      <c r="S60" s="74">
        <f t="shared" si="32"/>
        <v>0.99416518101769258</v>
      </c>
    </row>
    <row r="61" spans="6:19" ht="13.5" thickBot="1">
      <c r="F61" s="108">
        <v>120</v>
      </c>
      <c r="G61" s="102">
        <v>779.94500000000005</v>
      </c>
      <c r="H61" s="105">
        <f t="shared" si="33"/>
        <v>2.50100749855797</v>
      </c>
      <c r="I61" s="75">
        <f t="shared" si="30"/>
        <v>1.0146236835555584</v>
      </c>
      <c r="K61" s="108">
        <v>120</v>
      </c>
      <c r="L61" s="102">
        <v>736.68399999999997</v>
      </c>
      <c r="M61" s="105">
        <f t="shared" si="34"/>
        <v>2.4486939480502223</v>
      </c>
      <c r="N61" s="75">
        <f t="shared" si="31"/>
        <v>0.99340080943517106</v>
      </c>
      <c r="P61" s="108">
        <v>120</v>
      </c>
      <c r="Q61" s="102">
        <v>762.40499999999997</v>
      </c>
      <c r="R61" s="105">
        <f t="shared" si="35"/>
        <v>2.4448003589053386</v>
      </c>
      <c r="S61" s="75">
        <f t="shared" si="32"/>
        <v>0.99182123489862462</v>
      </c>
    </row>
    <row r="62" spans="6:19" ht="13.5" thickBot="1"/>
    <row r="63" spans="6:19" ht="15.75" thickBot="1">
      <c r="F63" s="324">
        <v>45705</v>
      </c>
      <c r="G63" s="325"/>
      <c r="H63" s="325"/>
      <c r="I63" s="326"/>
      <c r="K63" s="324">
        <v>45734</v>
      </c>
      <c r="L63" s="325"/>
      <c r="M63" s="325"/>
      <c r="N63" s="326"/>
      <c r="P63" s="324">
        <v>45369</v>
      </c>
      <c r="Q63" s="325"/>
      <c r="R63" s="325"/>
      <c r="S63" s="326"/>
    </row>
    <row r="64" spans="6:19" ht="15.75" thickBot="1">
      <c r="F64" s="324" t="s">
        <v>117</v>
      </c>
      <c r="G64" s="325"/>
      <c r="H64" s="325"/>
      <c r="I64" s="326"/>
      <c r="K64" s="324" t="s">
        <v>123</v>
      </c>
      <c r="L64" s="325"/>
      <c r="M64" s="325"/>
      <c r="N64" s="326"/>
      <c r="P64" s="324" t="s">
        <v>124</v>
      </c>
      <c r="Q64" s="325"/>
      <c r="R64" s="325"/>
      <c r="S64" s="326"/>
    </row>
    <row r="65" spans="6:19" ht="27.75" thickBot="1">
      <c r="F65" s="94" t="s">
        <v>6</v>
      </c>
      <c r="G65" s="98" t="s">
        <v>14</v>
      </c>
      <c r="H65" s="80" t="s">
        <v>15</v>
      </c>
      <c r="I65" s="84" t="s">
        <v>12</v>
      </c>
      <c r="K65" s="94" t="s">
        <v>6</v>
      </c>
      <c r="L65" s="98" t="s">
        <v>14</v>
      </c>
      <c r="M65" s="80" t="s">
        <v>15</v>
      </c>
      <c r="N65" s="84" t="s">
        <v>12</v>
      </c>
      <c r="P65" s="94" t="s">
        <v>6</v>
      </c>
      <c r="Q65" s="98" t="s">
        <v>14</v>
      </c>
      <c r="R65" s="80" t="s">
        <v>15</v>
      </c>
      <c r="S65" s="84" t="s">
        <v>12</v>
      </c>
    </row>
    <row r="66" spans="6:19">
      <c r="F66" s="106">
        <v>0</v>
      </c>
      <c r="G66" s="99">
        <v>707.08799999999997</v>
      </c>
      <c r="H66" s="103">
        <f>((G66+6.0759)/301.95)</f>
        <v>2.3618609041231995</v>
      </c>
      <c r="I66" s="97">
        <f t="shared" ref="I66:I73" si="36">H66/$H$31</f>
        <v>0.95817386072175226</v>
      </c>
      <c r="K66" s="106">
        <v>0</v>
      </c>
      <c r="L66" s="99">
        <v>799.54499999999996</v>
      </c>
      <c r="M66" s="103">
        <f>((L66+0.5194)/312.06)</f>
        <v>2.5638159328334296</v>
      </c>
      <c r="N66" s="97">
        <f t="shared" ref="N66:N73" si="37">M66/$H$31</f>
        <v>1.0401041849053816</v>
      </c>
      <c r="P66" s="106">
        <v>0</v>
      </c>
      <c r="Q66" s="99">
        <v>795.87300000000005</v>
      </c>
      <c r="R66" s="103">
        <f>((Q66+0.5194)/312.06)</f>
        <v>2.5520489649426392</v>
      </c>
      <c r="S66" s="97">
        <f t="shared" ref="S66:S73" si="38">R66/$H$31</f>
        <v>1.0353304909790269</v>
      </c>
    </row>
    <row r="67" spans="6:19">
      <c r="F67" s="107">
        <v>5</v>
      </c>
      <c r="G67" s="100">
        <v>679.91099999999994</v>
      </c>
      <c r="H67" s="104">
        <f t="shared" ref="H67:H73" si="39">((G67+6.0759)/301.95)</f>
        <v>2.2718559364133135</v>
      </c>
      <c r="I67" s="74">
        <f t="shared" si="36"/>
        <v>0.92166010699300194</v>
      </c>
      <c r="K67" s="107">
        <v>5</v>
      </c>
      <c r="L67" s="100">
        <v>809.76</v>
      </c>
      <c r="M67" s="104">
        <f t="shared" ref="M67:M73" si="40">((L67+0.5194)/312.06)</f>
        <v>2.5965500224315838</v>
      </c>
      <c r="N67" s="74">
        <f t="shared" si="37"/>
        <v>1.0533839461956083</v>
      </c>
      <c r="P67" s="107">
        <v>5</v>
      </c>
      <c r="Q67" s="100">
        <v>795.505</v>
      </c>
      <c r="R67" s="104">
        <f t="shared" ref="R67:R73" si="41">((Q67+0.5194)/312.06)</f>
        <v>2.5508697045439979</v>
      </c>
      <c r="S67" s="74">
        <f t="shared" si="38"/>
        <v>1.0348520815659281</v>
      </c>
    </row>
    <row r="68" spans="6:19">
      <c r="F68" s="107">
        <v>20</v>
      </c>
      <c r="G68" s="101">
        <v>680.74300000000005</v>
      </c>
      <c r="H68" s="104">
        <f t="shared" si="39"/>
        <v>2.274611359496606</v>
      </c>
      <c r="I68" s="74">
        <f t="shared" si="36"/>
        <v>0.92277794351293885</v>
      </c>
      <c r="K68" s="107">
        <v>20</v>
      </c>
      <c r="L68" s="101">
        <v>801.048</v>
      </c>
      <c r="M68" s="104">
        <f t="shared" si="40"/>
        <v>2.5686323142985326</v>
      </c>
      <c r="N68" s="74">
        <f t="shared" si="37"/>
        <v>1.0420581233507276</v>
      </c>
      <c r="P68" s="107">
        <v>20</v>
      </c>
      <c r="Q68" s="101">
        <v>795.726</v>
      </c>
      <c r="R68" s="104">
        <f t="shared" si="41"/>
        <v>2.5515779016855733</v>
      </c>
      <c r="S68" s="74">
        <f t="shared" si="38"/>
        <v>1.0351393872189032</v>
      </c>
    </row>
    <row r="69" spans="6:19">
      <c r="F69" s="107">
        <v>40</v>
      </c>
      <c r="G69" s="101">
        <v>679.30700000000002</v>
      </c>
      <c r="H69" s="104">
        <f t="shared" si="39"/>
        <v>2.2698556052326548</v>
      </c>
      <c r="I69" s="74">
        <f t="shared" si="36"/>
        <v>0.92084860067324026</v>
      </c>
      <c r="K69" s="107">
        <v>40</v>
      </c>
      <c r="L69" s="101">
        <v>800.11099999999999</v>
      </c>
      <c r="M69" s="104">
        <f t="shared" si="40"/>
        <v>2.5656296865987311</v>
      </c>
      <c r="N69" s="74">
        <f t="shared" si="37"/>
        <v>1.0408399993831365</v>
      </c>
      <c r="P69" s="107">
        <v>40</v>
      </c>
      <c r="Q69" s="101">
        <v>796.85299999999995</v>
      </c>
      <c r="R69" s="104">
        <f t="shared" si="41"/>
        <v>2.5551893866564122</v>
      </c>
      <c r="S69" s="74">
        <f t="shared" si="38"/>
        <v>1.036604516046518</v>
      </c>
    </row>
    <row r="70" spans="6:19">
      <c r="F70" s="107">
        <v>60</v>
      </c>
      <c r="G70" s="101">
        <v>678.81700000000001</v>
      </c>
      <c r="H70" s="104">
        <f t="shared" si="39"/>
        <v>2.2682328200033122</v>
      </c>
      <c r="I70" s="74">
        <f t="shared" si="36"/>
        <v>0.92019025945356603</v>
      </c>
      <c r="K70" s="107">
        <v>60</v>
      </c>
      <c r="L70" s="101">
        <v>799.46400000000006</v>
      </c>
      <c r="M70" s="104">
        <f t="shared" si="40"/>
        <v>2.5635563673652504</v>
      </c>
      <c r="N70" s="74">
        <f t="shared" si="37"/>
        <v>1.0399988828334765</v>
      </c>
      <c r="P70" s="107">
        <v>60</v>
      </c>
      <c r="Q70" s="101">
        <v>796.07500000000005</v>
      </c>
      <c r="R70" s="104">
        <f t="shared" si="41"/>
        <v>2.552696276357111</v>
      </c>
      <c r="S70" s="74">
        <f t="shared" si="38"/>
        <v>1.0355930961459996</v>
      </c>
    </row>
    <row r="71" spans="6:19">
      <c r="F71" s="107">
        <v>80</v>
      </c>
      <c r="G71" s="100">
        <v>677.30899999999997</v>
      </c>
      <c r="H71" s="104">
        <f t="shared" si="39"/>
        <v>2.2632386156648452</v>
      </c>
      <c r="I71" s="74">
        <f t="shared" si="36"/>
        <v>0.91816418076118056</v>
      </c>
      <c r="K71" s="107">
        <v>80</v>
      </c>
      <c r="L71" s="100">
        <v>798.923</v>
      </c>
      <c r="M71" s="104">
        <f t="shared" si="40"/>
        <v>2.5618227263987694</v>
      </c>
      <c r="N71" s="74">
        <f t="shared" si="37"/>
        <v>1.0392955689951981</v>
      </c>
      <c r="P71" s="107">
        <v>80</v>
      </c>
      <c r="Q71" s="100">
        <v>795.98199999999997</v>
      </c>
      <c r="R71" s="104">
        <f t="shared" si="41"/>
        <v>2.5523982567454975</v>
      </c>
      <c r="S71" s="74">
        <f t="shared" si="38"/>
        <v>1.0354721937671456</v>
      </c>
    </row>
    <row r="72" spans="6:19">
      <c r="F72" s="107">
        <v>100</v>
      </c>
      <c r="G72" s="100">
        <v>676.47900000000004</v>
      </c>
      <c r="H72" s="104">
        <f t="shared" si="39"/>
        <v>2.2604898161947347</v>
      </c>
      <c r="I72" s="74">
        <f t="shared" si="36"/>
        <v>0.9170490313482631</v>
      </c>
      <c r="K72" s="107">
        <v>100</v>
      </c>
      <c r="L72" s="100">
        <v>796.654</v>
      </c>
      <c r="M72" s="104">
        <f t="shared" si="40"/>
        <v>2.5545516887777993</v>
      </c>
      <c r="N72" s="74">
        <f t="shared" si="37"/>
        <v>1.0363458109562826</v>
      </c>
      <c r="P72" s="107">
        <v>100</v>
      </c>
      <c r="Q72" s="100">
        <v>797.80700000000002</v>
      </c>
      <c r="R72" s="104">
        <f t="shared" si="41"/>
        <v>2.5582464910594118</v>
      </c>
      <c r="S72" s="74">
        <f t="shared" si="38"/>
        <v>1.0378447404489533</v>
      </c>
    </row>
    <row r="73" spans="6:19" ht="13.5" thickBot="1">
      <c r="F73" s="108">
        <v>120</v>
      </c>
      <c r="G73" s="102">
        <v>676.09500000000003</v>
      </c>
      <c r="H73" s="105">
        <f t="shared" si="39"/>
        <v>2.2592180824639843</v>
      </c>
      <c r="I73" s="75">
        <f t="shared" si="36"/>
        <v>0.91653310680059985</v>
      </c>
      <c r="K73" s="108">
        <v>120</v>
      </c>
      <c r="L73" s="102">
        <v>798.74699999999996</v>
      </c>
      <c r="M73" s="105">
        <f t="shared" si="40"/>
        <v>2.5612587322950713</v>
      </c>
      <c r="N73" s="75">
        <f t="shared" si="37"/>
        <v>1.0390667644932814</v>
      </c>
      <c r="P73" s="108">
        <v>120</v>
      </c>
      <c r="Q73" s="102">
        <v>794.48699999999997</v>
      </c>
      <c r="R73" s="105">
        <f t="shared" si="41"/>
        <v>2.5476075113760173</v>
      </c>
      <c r="S73" s="75">
        <f t="shared" si="38"/>
        <v>1.033528655526432</v>
      </c>
    </row>
    <row r="74" spans="6:19" ht="13.5" thickBot="1">
      <c r="R74" s="54"/>
      <c r="S74" s="55"/>
    </row>
    <row r="75" spans="6:19" ht="15.75" thickBot="1">
      <c r="F75" s="324">
        <v>45369</v>
      </c>
      <c r="G75" s="325"/>
      <c r="H75" s="325"/>
      <c r="I75" s="326"/>
      <c r="K75" s="324">
        <v>45576</v>
      </c>
      <c r="L75" s="325"/>
      <c r="M75" s="325"/>
      <c r="N75" s="326"/>
      <c r="P75" s="324">
        <v>45713</v>
      </c>
      <c r="Q75" s="325"/>
      <c r="R75" s="325"/>
      <c r="S75" s="326"/>
    </row>
    <row r="76" spans="6:19" ht="15.75" thickBot="1">
      <c r="F76" s="324" t="s">
        <v>125</v>
      </c>
      <c r="G76" s="325"/>
      <c r="H76" s="325"/>
      <c r="I76" s="326"/>
      <c r="K76" s="324" t="s">
        <v>126</v>
      </c>
      <c r="L76" s="325"/>
      <c r="M76" s="325"/>
      <c r="N76" s="326"/>
      <c r="P76" s="324" t="s">
        <v>126</v>
      </c>
      <c r="Q76" s="325"/>
      <c r="R76" s="325"/>
      <c r="S76" s="326"/>
    </row>
    <row r="77" spans="6:19" ht="27.75" thickBot="1">
      <c r="F77" s="94" t="s">
        <v>6</v>
      </c>
      <c r="G77" s="98" t="s">
        <v>14</v>
      </c>
      <c r="H77" s="80" t="s">
        <v>15</v>
      </c>
      <c r="I77" s="84" t="s">
        <v>12</v>
      </c>
      <c r="K77" s="94" t="s">
        <v>6</v>
      </c>
      <c r="L77" s="98" t="s">
        <v>14</v>
      </c>
      <c r="M77" s="80" t="s">
        <v>15</v>
      </c>
      <c r="N77" s="84" t="s">
        <v>12</v>
      </c>
      <c r="P77" s="94" t="s">
        <v>6</v>
      </c>
      <c r="Q77" s="98" t="s">
        <v>14</v>
      </c>
      <c r="R77" s="80" t="s">
        <v>15</v>
      </c>
      <c r="S77" s="84" t="s">
        <v>12</v>
      </c>
    </row>
    <row r="78" spans="6:19">
      <c r="F78" s="106">
        <v>0</v>
      </c>
      <c r="G78" s="99">
        <v>834.00400000000002</v>
      </c>
      <c r="H78" s="103">
        <f>((G78+0.5194)/318.97)</f>
        <v>2.6163068627143615</v>
      </c>
      <c r="I78" s="97">
        <f t="shared" ref="I78:I85" si="42">H78/$H$31</f>
        <v>1.0613990193510021</v>
      </c>
      <c r="K78" s="106">
        <v>0</v>
      </c>
      <c r="L78" s="99">
        <v>767.45299999999997</v>
      </c>
      <c r="M78" s="103">
        <f>((L78+0.5194)/306.18)</f>
        <v>2.5082382912012542</v>
      </c>
      <c r="N78" s="97">
        <f t="shared" ref="N78:N85" si="43">M78/$H$31</f>
        <v>1.0175571147711728</v>
      </c>
      <c r="P78" s="106">
        <v>0</v>
      </c>
      <c r="Q78" s="99">
        <v>734.95299999999997</v>
      </c>
      <c r="R78" s="103">
        <f>((Q78+3.9658)/302.12)</f>
        <v>2.4457791605984376</v>
      </c>
      <c r="S78" s="97">
        <f t="shared" ref="S78:S85" si="44">R78/$H$31</f>
        <v>0.99221832102487373</v>
      </c>
    </row>
    <row r="79" spans="6:19">
      <c r="F79" s="107">
        <v>5</v>
      </c>
      <c r="G79" s="100">
        <v>827.59500000000003</v>
      </c>
      <c r="H79" s="104">
        <f t="shared" ref="H79:H85" si="45">((G79+0.5194)/318.97)</f>
        <v>2.5962140640185596</v>
      </c>
      <c r="I79" s="74">
        <f t="shared" si="42"/>
        <v>1.0532476525768404</v>
      </c>
      <c r="K79" s="107">
        <v>5</v>
      </c>
      <c r="L79" s="100">
        <v>762.22</v>
      </c>
      <c r="M79" s="104">
        <f t="shared" ref="M79:M85" si="46">((L79+0.5194)/306.18)</f>
        <v>2.4911470376902476</v>
      </c>
      <c r="N79" s="74">
        <f t="shared" si="43"/>
        <v>1.0106234328034385</v>
      </c>
      <c r="P79" s="107">
        <v>5</v>
      </c>
      <c r="Q79" s="100">
        <v>750.35400000000004</v>
      </c>
      <c r="R79" s="104">
        <f t="shared" ref="R79:R85" si="47">((Q79+3.9658)/302.12)</f>
        <v>2.4967555938037864</v>
      </c>
      <c r="S79" s="74">
        <f t="shared" si="44"/>
        <v>1.0128987453991136</v>
      </c>
    </row>
    <row r="80" spans="6:19">
      <c r="F80" s="107">
        <v>20</v>
      </c>
      <c r="G80" s="101">
        <v>836.50300000000004</v>
      </c>
      <c r="H80" s="104">
        <f t="shared" si="45"/>
        <v>2.6241414553092768</v>
      </c>
      <c r="I80" s="74">
        <f t="shared" si="42"/>
        <v>1.0645774037430495</v>
      </c>
      <c r="K80" s="107">
        <v>20</v>
      </c>
      <c r="L80" s="101">
        <v>762.84299999999996</v>
      </c>
      <c r="M80" s="104">
        <f t="shared" si="46"/>
        <v>2.4931817884904302</v>
      </c>
      <c r="N80" s="74">
        <f t="shared" si="43"/>
        <v>1.0114489026803539</v>
      </c>
      <c r="P80" s="107">
        <v>20</v>
      </c>
      <c r="Q80" s="101">
        <v>750.18299999999999</v>
      </c>
      <c r="R80" s="104">
        <f t="shared" si="47"/>
        <v>2.4961895935389911</v>
      </c>
      <c r="S80" s="74">
        <f t="shared" si="44"/>
        <v>1.0126691270257617</v>
      </c>
    </row>
    <row r="81" spans="6:22">
      <c r="F81" s="107">
        <v>40</v>
      </c>
      <c r="G81" s="101">
        <v>835.22900000000004</v>
      </c>
      <c r="H81" s="104">
        <f t="shared" si="45"/>
        <v>2.6201473492804968</v>
      </c>
      <c r="I81" s="74">
        <f t="shared" si="42"/>
        <v>1.0629570509157313</v>
      </c>
      <c r="K81" s="107">
        <v>40</v>
      </c>
      <c r="L81" s="101">
        <v>763.00400000000002</v>
      </c>
      <c r="M81" s="104">
        <f t="shared" si="46"/>
        <v>2.4937076229668822</v>
      </c>
      <c r="N81" s="74">
        <f t="shared" si="43"/>
        <v>1.0116622263564108</v>
      </c>
      <c r="P81" s="107">
        <v>40</v>
      </c>
      <c r="Q81" s="101">
        <v>750.25099999999998</v>
      </c>
      <c r="R81" s="104">
        <f t="shared" si="47"/>
        <v>2.4964146696676814</v>
      </c>
      <c r="S81" s="74">
        <f t="shared" si="44"/>
        <v>1.0127604372561003</v>
      </c>
    </row>
    <row r="82" spans="6:22">
      <c r="F82" s="107">
        <v>60</v>
      </c>
      <c r="G82" s="101">
        <v>836.90099999999995</v>
      </c>
      <c r="H82" s="104">
        <f t="shared" si="45"/>
        <v>2.6253892215568859</v>
      </c>
      <c r="I82" s="74">
        <f t="shared" si="42"/>
        <v>1.0650836050187735</v>
      </c>
      <c r="K82" s="107">
        <v>60</v>
      </c>
      <c r="L82" s="101">
        <v>762.99800000000005</v>
      </c>
      <c r="M82" s="104">
        <f t="shared" si="46"/>
        <v>2.49368802665099</v>
      </c>
      <c r="N82" s="74">
        <f t="shared" si="43"/>
        <v>1.0116542764057503</v>
      </c>
      <c r="P82" s="107">
        <v>60</v>
      </c>
      <c r="Q82" s="101">
        <v>748.74900000000002</v>
      </c>
      <c r="R82" s="104">
        <f t="shared" si="47"/>
        <v>2.4914431351780748</v>
      </c>
      <c r="S82" s="74">
        <f t="shared" si="44"/>
        <v>1.0107435554036164</v>
      </c>
    </row>
    <row r="83" spans="6:22">
      <c r="F83" s="107">
        <v>80</v>
      </c>
      <c r="G83" s="100">
        <v>829.81</v>
      </c>
      <c r="H83" s="104">
        <f t="shared" si="45"/>
        <v>2.6031582907483459</v>
      </c>
      <c r="I83" s="74">
        <f t="shared" si="42"/>
        <v>1.0560648280183706</v>
      </c>
      <c r="K83" s="107">
        <v>80</v>
      </c>
      <c r="L83" s="100">
        <v>762.70899999999995</v>
      </c>
      <c r="M83" s="104">
        <f t="shared" si="46"/>
        <v>2.4927441374354955</v>
      </c>
      <c r="N83" s="74">
        <f t="shared" si="43"/>
        <v>1.0112713537822695</v>
      </c>
      <c r="P83" s="107">
        <v>80</v>
      </c>
      <c r="Q83" s="100">
        <v>752.87800000000004</v>
      </c>
      <c r="R83" s="104">
        <f t="shared" si="47"/>
        <v>2.5051098901098898</v>
      </c>
      <c r="S83" s="74">
        <f t="shared" si="44"/>
        <v>1.0162879663016902</v>
      </c>
    </row>
    <row r="84" spans="6:22">
      <c r="F84" s="107">
        <v>100</v>
      </c>
      <c r="G84" s="100">
        <v>834.779</v>
      </c>
      <c r="H84" s="104">
        <f t="shared" si="45"/>
        <v>2.6187365582970186</v>
      </c>
      <c r="I84" s="74">
        <f t="shared" si="42"/>
        <v>1.0623847127899124</v>
      </c>
      <c r="K84" s="107">
        <v>100</v>
      </c>
      <c r="L84" s="100">
        <v>764.12800000000004</v>
      </c>
      <c r="M84" s="104">
        <f t="shared" si="46"/>
        <v>2.4973786661440984</v>
      </c>
      <c r="N84" s="74">
        <f t="shared" si="43"/>
        <v>1.0131515171134782</v>
      </c>
      <c r="P84" s="107">
        <v>100</v>
      </c>
      <c r="Q84" s="100">
        <v>753.09699999999998</v>
      </c>
      <c r="R84" s="104">
        <f t="shared" si="47"/>
        <v>2.5058347676419963</v>
      </c>
      <c r="S84" s="74">
        <f t="shared" si="44"/>
        <v>1.0165820389552813</v>
      </c>
    </row>
    <row r="85" spans="6:22" ht="13.5" thickBot="1">
      <c r="F85" s="108">
        <v>120</v>
      </c>
      <c r="G85" s="102">
        <v>830.673</v>
      </c>
      <c r="H85" s="105">
        <f t="shared" si="45"/>
        <v>2.6058638743455496</v>
      </c>
      <c r="I85" s="75">
        <f t="shared" si="42"/>
        <v>1.0571624453574411</v>
      </c>
      <c r="K85" s="108">
        <v>120</v>
      </c>
      <c r="L85" s="102">
        <v>761.64300000000003</v>
      </c>
      <c r="M85" s="105">
        <f t="shared" si="46"/>
        <v>2.4892625253119083</v>
      </c>
      <c r="N85" s="75">
        <f t="shared" si="43"/>
        <v>1.0098589125482538</v>
      </c>
      <c r="P85" s="108">
        <v>120</v>
      </c>
      <c r="Q85" s="102">
        <v>753.19200000000001</v>
      </c>
      <c r="R85" s="105">
        <f t="shared" si="47"/>
        <v>2.5061492122335496</v>
      </c>
      <c r="S85" s="75">
        <f t="shared" si="44"/>
        <v>1.0167096047182549</v>
      </c>
      <c r="T85" s="55"/>
      <c r="U85" s="55"/>
      <c r="V85" s="55"/>
    </row>
    <row r="86" spans="6:22">
      <c r="R86" s="54"/>
      <c r="S86" s="55"/>
      <c r="T86" s="55"/>
      <c r="U86" s="55"/>
      <c r="V86" s="55"/>
    </row>
    <row r="87" spans="6:22">
      <c r="T87" s="55"/>
      <c r="U87" s="55"/>
      <c r="V87" s="55"/>
    </row>
    <row r="88" spans="6:22">
      <c r="T88" s="55"/>
      <c r="U88" s="55"/>
      <c r="V88" s="55"/>
    </row>
    <row r="89" spans="6:22">
      <c r="T89" s="55"/>
      <c r="U89" s="55"/>
      <c r="V89" s="55"/>
    </row>
    <row r="90" spans="6:22">
      <c r="T90" s="55"/>
      <c r="U90" s="55"/>
      <c r="V90" s="55"/>
    </row>
    <row r="91" spans="6:22">
      <c r="T91" s="55"/>
      <c r="U91" s="55"/>
      <c r="V91" s="55"/>
    </row>
  </sheetData>
  <mergeCells count="78">
    <mergeCell ref="F3:Z3"/>
    <mergeCell ref="Y16:Y17"/>
    <mergeCell ref="B21:D21"/>
    <mergeCell ref="B10:D10"/>
    <mergeCell ref="F4:F5"/>
    <mergeCell ref="X4:X5"/>
    <mergeCell ref="F15:Y15"/>
    <mergeCell ref="Y4:Y5"/>
    <mergeCell ref="Z4:Z5"/>
    <mergeCell ref="F16:F17"/>
    <mergeCell ref="W16:W17"/>
    <mergeCell ref="X16:X17"/>
    <mergeCell ref="P39:S39"/>
    <mergeCell ref="F40:I40"/>
    <mergeCell ref="K40:N40"/>
    <mergeCell ref="P40:S40"/>
    <mergeCell ref="F27:I27"/>
    <mergeCell ref="F28:I28"/>
    <mergeCell ref="K27:N27"/>
    <mergeCell ref="K28:N28"/>
    <mergeCell ref="P27:S27"/>
    <mergeCell ref="P28:S28"/>
    <mergeCell ref="P36:Q36"/>
    <mergeCell ref="P37:Q37"/>
    <mergeCell ref="F39:I39"/>
    <mergeCell ref="K39:N39"/>
    <mergeCell ref="K34:L34"/>
    <mergeCell ref="K35:L35"/>
    <mergeCell ref="F51:I51"/>
    <mergeCell ref="K51:N51"/>
    <mergeCell ref="P51:S51"/>
    <mergeCell ref="F52:I52"/>
    <mergeCell ref="K52:N52"/>
    <mergeCell ref="P52:S52"/>
    <mergeCell ref="F63:I63"/>
    <mergeCell ref="K63:N63"/>
    <mergeCell ref="F64:I64"/>
    <mergeCell ref="K64:N64"/>
    <mergeCell ref="P63:S63"/>
    <mergeCell ref="P64:S64"/>
    <mergeCell ref="F75:I75"/>
    <mergeCell ref="F76:I76"/>
    <mergeCell ref="K75:N75"/>
    <mergeCell ref="K76:N76"/>
    <mergeCell ref="P75:S75"/>
    <mergeCell ref="P76:S76"/>
    <mergeCell ref="F45:G45"/>
    <mergeCell ref="F46:G46"/>
    <mergeCell ref="F29:G29"/>
    <mergeCell ref="F37:G37"/>
    <mergeCell ref="F36:G36"/>
    <mergeCell ref="F35:G35"/>
    <mergeCell ref="F34:G34"/>
    <mergeCell ref="F33:G33"/>
    <mergeCell ref="F32:G32"/>
    <mergeCell ref="F31:G31"/>
    <mergeCell ref="F30:G30"/>
    <mergeCell ref="K32:L32"/>
    <mergeCell ref="K33:L33"/>
    <mergeCell ref="F42:G42"/>
    <mergeCell ref="F43:G43"/>
    <mergeCell ref="F44:G44"/>
    <mergeCell ref="F47:G47"/>
    <mergeCell ref="F48:G48"/>
    <mergeCell ref="F49:G49"/>
    <mergeCell ref="P29:Q29"/>
    <mergeCell ref="P30:Q30"/>
    <mergeCell ref="P31:Q31"/>
    <mergeCell ref="P32:Q32"/>
    <mergeCell ref="P33:Q33"/>
    <mergeCell ref="P34:Q34"/>
    <mergeCell ref="P35:Q35"/>
    <mergeCell ref="F41:G41"/>
    <mergeCell ref="K36:L36"/>
    <mergeCell ref="K37:L37"/>
    <mergeCell ref="K29:L29"/>
    <mergeCell ref="K30:L30"/>
    <mergeCell ref="K31:L31"/>
  </mergeCells>
  <pageMargins left="0.7" right="0.7" top="0.78740157499999996" bottom="0.78740157499999996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61196-97A5-425A-B4F1-4AA6308B2460}">
  <sheetPr>
    <pageSetUpPr fitToPage="1"/>
  </sheetPr>
  <dimension ref="B1:AD86"/>
  <sheetViews>
    <sheetView zoomScale="80" zoomScaleNormal="80" workbookViewId="0"/>
  </sheetViews>
  <sheetFormatPr defaultColWidth="9.140625" defaultRowHeight="12.75"/>
  <cols>
    <col min="1" max="1" width="9.140625" style="11"/>
    <col min="2" max="2" width="10.425781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42578125" style="11" bestFit="1" customWidth="1"/>
    <col min="9" max="9" width="9.140625" style="11"/>
    <col min="10" max="10" width="9.42578125" style="11" bestFit="1" customWidth="1"/>
    <col min="11" max="11" width="12.42578125" style="11" customWidth="1"/>
    <col min="12" max="13" width="12.140625" style="11" customWidth="1"/>
    <col min="14" max="14" width="16.42578125" style="11" bestFit="1" customWidth="1"/>
    <col min="15" max="15" width="9.5703125" style="11" customWidth="1"/>
    <col min="16" max="16" width="16.42578125" style="11" bestFit="1" customWidth="1"/>
    <col min="17" max="17" width="11.5703125" style="11" customWidth="1"/>
    <col min="18" max="18" width="9.85546875" style="11" customWidth="1"/>
    <col min="19" max="19" width="9.85546875" style="11" bestFit="1" customWidth="1"/>
    <col min="20" max="20" width="13.42578125" style="11" bestFit="1" customWidth="1"/>
    <col min="21" max="21" width="9.42578125" style="11" bestFit="1" customWidth="1"/>
    <col min="22" max="22" width="13" style="11" customWidth="1"/>
    <col min="23" max="23" width="9.140625" style="11"/>
    <col min="24" max="24" width="9.42578125" style="11" bestFit="1" customWidth="1"/>
    <col min="25" max="25" width="10.42578125" style="11" bestFit="1" customWidth="1"/>
    <col min="26" max="31" width="16.42578125" style="11" bestFit="1" customWidth="1"/>
    <col min="32" max="32" width="9.42578125" style="11" bestFit="1" customWidth="1"/>
    <col min="33" max="47" width="9.140625" style="11"/>
    <col min="48" max="48" width="16.42578125" style="11" bestFit="1" customWidth="1"/>
    <col min="49" max="16384" width="9.140625" style="11"/>
  </cols>
  <sheetData>
    <row r="1" spans="2:25"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2:25" ht="15.75">
      <c r="B2" s="96" t="s">
        <v>223</v>
      </c>
      <c r="C2" s="10"/>
      <c r="H2" s="12"/>
      <c r="I2" s="12"/>
      <c r="J2" s="365" t="s">
        <v>222</v>
      </c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</row>
    <row r="3" spans="2:25" ht="13.5" thickBot="1"/>
    <row r="4" spans="2:25" ht="15.75" customHeight="1" thickBot="1">
      <c r="B4" s="13" t="s">
        <v>0</v>
      </c>
      <c r="C4" s="14">
        <v>238.03</v>
      </c>
      <c r="D4" s="15" t="s">
        <v>1</v>
      </c>
      <c r="F4" s="333" t="s">
        <v>2</v>
      </c>
      <c r="G4" s="1" t="s">
        <v>3</v>
      </c>
      <c r="H4" s="2" t="s">
        <v>4</v>
      </c>
      <c r="J4" s="334" t="s">
        <v>221</v>
      </c>
      <c r="K4" s="335"/>
      <c r="L4" s="335"/>
      <c r="M4" s="335"/>
      <c r="N4" s="336"/>
      <c r="O4" s="336"/>
      <c r="P4" s="336"/>
      <c r="Q4" s="337"/>
      <c r="S4" s="324">
        <v>45252</v>
      </c>
      <c r="T4" s="325"/>
      <c r="U4" s="326"/>
    </row>
    <row r="5" spans="2:25" ht="15.75" thickBot="1">
      <c r="B5" s="16" t="s">
        <v>5</v>
      </c>
      <c r="C5" s="17">
        <v>214.2</v>
      </c>
      <c r="D5" s="18" t="s">
        <v>1</v>
      </c>
      <c r="F5" s="333"/>
      <c r="G5" s="7">
        <v>60</v>
      </c>
      <c r="H5" s="8">
        <v>1</v>
      </c>
      <c r="J5" s="94" t="s">
        <v>6</v>
      </c>
      <c r="K5" s="93" t="s">
        <v>7</v>
      </c>
      <c r="L5" s="81" t="s">
        <v>8</v>
      </c>
      <c r="M5" s="115" t="s">
        <v>9</v>
      </c>
      <c r="N5" s="80" t="s">
        <v>10</v>
      </c>
      <c r="O5" s="82" t="s">
        <v>11</v>
      </c>
      <c r="P5" s="83" t="s">
        <v>12</v>
      </c>
      <c r="Q5" s="84" t="s">
        <v>13</v>
      </c>
      <c r="S5" s="94" t="s">
        <v>6</v>
      </c>
      <c r="T5" s="80" t="s">
        <v>15</v>
      </c>
      <c r="U5" s="84" t="s">
        <v>12</v>
      </c>
    </row>
    <row r="6" spans="2:25" ht="15.75" thickBot="1">
      <c r="B6" s="19" t="s">
        <v>16</v>
      </c>
      <c r="C6" s="17">
        <v>400</v>
      </c>
      <c r="D6" s="18" t="s">
        <v>17</v>
      </c>
      <c r="F6" s="6"/>
      <c r="G6" s="6"/>
      <c r="H6" s="9"/>
      <c r="J6" s="85">
        <v>0</v>
      </c>
      <c r="K6" s="88">
        <f t="shared" ref="K6:K7" si="0">T6</f>
        <v>2.2287021605136488</v>
      </c>
      <c r="L6" s="89">
        <f>T12</f>
        <v>2.207224667143338</v>
      </c>
      <c r="M6" s="90">
        <f>T18</f>
        <v>2.1909904050677977</v>
      </c>
      <c r="N6" s="112">
        <f>AVERAGE(K6:M6)</f>
        <v>2.2089724109082614</v>
      </c>
      <c r="O6" s="79">
        <f>_xlfn.STDEV.S(K6:M6)</f>
        <v>1.8916529303833474E-2</v>
      </c>
      <c r="P6" s="79">
        <f t="shared" ref="P6:P7" si="1">N6/$N$6</f>
        <v>1</v>
      </c>
      <c r="Q6" s="137">
        <f t="shared" ref="Q6:Q7" si="2">P6*SQRT((O6/N6)^2+($O$6/$N$6)^2)</f>
        <v>1.211061404044869E-2</v>
      </c>
      <c r="S6" s="106">
        <v>0</v>
      </c>
      <c r="T6" s="103">
        <v>2.2287021605136488</v>
      </c>
      <c r="U6" s="97">
        <f>T6/$T$6</f>
        <v>1</v>
      </c>
    </row>
    <row r="7" spans="2:25" ht="15" customHeight="1">
      <c r="B7" s="21" t="s">
        <v>18</v>
      </c>
      <c r="C7" s="17">
        <v>55.844999999999999</v>
      </c>
      <c r="D7" s="18" t="s">
        <v>1</v>
      </c>
      <c r="F7" s="333" t="s">
        <v>2</v>
      </c>
      <c r="G7" s="1" t="s">
        <v>3</v>
      </c>
      <c r="H7" s="3" t="s">
        <v>19</v>
      </c>
      <c r="J7" s="86">
        <v>5</v>
      </c>
      <c r="K7" s="91">
        <f t="shared" si="0"/>
        <v>2.1900608172583378</v>
      </c>
      <c r="L7" s="56">
        <f t="shared" ref="L7" si="3">T13</f>
        <v>2.0867777691255238</v>
      </c>
      <c r="M7" s="74">
        <f t="shared" ref="M7" si="4">T19</f>
        <v>2.1741296078491708</v>
      </c>
      <c r="N7" s="112">
        <f>AVERAGE(K7:M7)</f>
        <v>2.1503227314110109</v>
      </c>
      <c r="O7" s="56">
        <f>_xlfn.STDEV.S(K7:M7)</f>
        <v>5.5605058512761714E-2</v>
      </c>
      <c r="P7" s="56">
        <f t="shared" si="1"/>
        <v>0.97344933815939538</v>
      </c>
      <c r="Q7" s="109">
        <f t="shared" si="2"/>
        <v>2.6516768409217264E-2</v>
      </c>
      <c r="S7" s="107">
        <v>5</v>
      </c>
      <c r="T7" s="104">
        <v>2.1900608172583378</v>
      </c>
      <c r="U7" s="74">
        <f t="shared" ref="U7" si="5">T7/$T$6</f>
        <v>0.98266195279928958</v>
      </c>
      <c r="X7" s="57"/>
      <c r="Y7" s="58"/>
    </row>
    <row r="8" spans="2:25" ht="15.75" thickBot="1">
      <c r="B8" s="22" t="s">
        <v>20</v>
      </c>
      <c r="C8" s="23">
        <v>192.124</v>
      </c>
      <c r="D8" s="24" t="s">
        <v>1</v>
      </c>
      <c r="F8" s="333"/>
      <c r="G8" s="7">
        <v>10</v>
      </c>
      <c r="H8" s="8">
        <v>1</v>
      </c>
      <c r="J8" s="87">
        <v>120</v>
      </c>
      <c r="K8" s="92">
        <f>T8</f>
        <v>2.0465752831468698</v>
      </c>
      <c r="L8" s="60">
        <f>T14</f>
        <v>2.0221298461796939</v>
      </c>
      <c r="M8" s="75">
        <f>T20</f>
        <v>2.1167614138763793</v>
      </c>
      <c r="N8" s="113">
        <f>AVERAGE(K8:M8)</f>
        <v>2.0618221810676474</v>
      </c>
      <c r="O8" s="60">
        <f>_xlfn.STDEV.S(K8:M8)</f>
        <v>4.9123663578137688E-2</v>
      </c>
      <c r="P8" s="60">
        <f>N8/$N$6</f>
        <v>0.93338521155177745</v>
      </c>
      <c r="Q8" s="110">
        <f>P8*SQRT((O8/N8)^2+($O$6/$N$6)^2)</f>
        <v>2.3631084071792867E-2</v>
      </c>
      <c r="S8" s="108">
        <v>120</v>
      </c>
      <c r="T8" s="105">
        <v>2.0465752831468698</v>
      </c>
      <c r="U8" s="75">
        <f>T8/$T$6</f>
        <v>0.91828119495123373</v>
      </c>
      <c r="X8" s="57"/>
      <c r="Y8" s="58"/>
    </row>
    <row r="9" spans="2:25" ht="13.5" thickBot="1"/>
    <row r="10" spans="2:25" ht="16.5" customHeight="1" thickBot="1">
      <c r="B10" s="318" t="s">
        <v>21</v>
      </c>
      <c r="C10" s="318"/>
      <c r="D10" s="318"/>
      <c r="E10" s="12"/>
      <c r="F10" s="319" t="s">
        <v>28</v>
      </c>
      <c r="G10" s="319"/>
      <c r="H10" s="319"/>
      <c r="J10" s="338" t="s">
        <v>51</v>
      </c>
      <c r="K10" s="339"/>
      <c r="L10" s="339"/>
      <c r="M10" s="339"/>
      <c r="N10" s="339"/>
      <c r="O10" s="340"/>
      <c r="S10" s="324">
        <v>45252</v>
      </c>
      <c r="T10" s="325"/>
      <c r="U10" s="326"/>
      <c r="W10" s="59"/>
    </row>
    <row r="11" spans="2:25" ht="16.5" thickBot="1">
      <c r="B11" s="25" t="s">
        <v>23</v>
      </c>
      <c r="C11" s="26">
        <f>C6-C14-(C17/1000)</f>
        <v>398.99152148664342</v>
      </c>
      <c r="D11" s="15" t="s">
        <v>17</v>
      </c>
      <c r="E11" s="20"/>
      <c r="F11" s="327" t="s">
        <v>30</v>
      </c>
      <c r="G11" s="95">
        <f>(C15*(C6/C14))/(1000/G12)/1000</f>
        <v>3.3337535014005604</v>
      </c>
      <c r="H11" s="15" t="s">
        <v>31</v>
      </c>
      <c r="J11" s="94" t="s">
        <v>6</v>
      </c>
      <c r="K11" s="116" t="s">
        <v>53</v>
      </c>
      <c r="L11" s="117" t="s">
        <v>54</v>
      </c>
      <c r="M11" s="118" t="s">
        <v>55</v>
      </c>
      <c r="N11" s="80" t="s">
        <v>56</v>
      </c>
      <c r="O11" s="267" t="s">
        <v>11</v>
      </c>
      <c r="S11" s="94" t="s">
        <v>6</v>
      </c>
      <c r="T11" s="80" t="s">
        <v>15</v>
      </c>
      <c r="U11" s="84" t="s">
        <v>12</v>
      </c>
    </row>
    <row r="12" spans="2:25" ht="15" thickBot="1">
      <c r="B12" s="27" t="s">
        <v>24</v>
      </c>
      <c r="C12" s="17">
        <v>2.5</v>
      </c>
      <c r="D12" s="18" t="s">
        <v>25</v>
      </c>
      <c r="E12" s="20"/>
      <c r="F12" s="328"/>
      <c r="G12" s="47">
        <v>50</v>
      </c>
      <c r="H12" s="24" t="s">
        <v>17</v>
      </c>
      <c r="J12" s="145">
        <v>0</v>
      </c>
      <c r="K12" s="124">
        <v>0</v>
      </c>
      <c r="L12" s="125">
        <v>0</v>
      </c>
      <c r="M12" s="126">
        <v>0</v>
      </c>
      <c r="N12" s="119">
        <f>AVERAGE(K12:M12)</f>
        <v>0</v>
      </c>
      <c r="O12" s="127">
        <f>_xlfn.STDEV.S(K12:M12)</f>
        <v>0</v>
      </c>
      <c r="S12" s="106">
        <v>0</v>
      </c>
      <c r="T12" s="103">
        <v>2.207224667143338</v>
      </c>
      <c r="U12" s="97">
        <f>T12/$T$12</f>
        <v>1</v>
      </c>
    </row>
    <row r="13" spans="2:25" ht="15" thickBot="1">
      <c r="B13" s="28" t="s">
        <v>26</v>
      </c>
      <c r="C13" s="29">
        <f>C12/C5</f>
        <v>1.1671335200746966E-2</v>
      </c>
      <c r="D13" s="24" t="s">
        <v>27</v>
      </c>
      <c r="E13" s="20"/>
      <c r="J13" s="146">
        <v>5</v>
      </c>
      <c r="K13" s="268" t="s">
        <v>264</v>
      </c>
      <c r="L13" s="65">
        <v>0.32</v>
      </c>
      <c r="M13" s="269" t="s">
        <v>264</v>
      </c>
      <c r="N13" s="119">
        <f>AVERAGE(K13:M13)</f>
        <v>0.32</v>
      </c>
      <c r="O13" s="269" t="s">
        <v>264</v>
      </c>
      <c r="S13" s="107">
        <v>5</v>
      </c>
      <c r="T13" s="104">
        <v>2.0867777691255238</v>
      </c>
      <c r="U13" s="74">
        <f>T13/$T$12</f>
        <v>0.94543061256482763</v>
      </c>
    </row>
    <row r="14" spans="2:25" ht="15" thickBot="1">
      <c r="B14" s="13" t="s">
        <v>29</v>
      </c>
      <c r="C14" s="14">
        <v>1</v>
      </c>
      <c r="D14" s="15" t="s">
        <v>17</v>
      </c>
      <c r="E14" s="30"/>
      <c r="J14" s="147">
        <v>120</v>
      </c>
      <c r="K14" s="128">
        <v>0.27</v>
      </c>
      <c r="L14" s="121">
        <v>0.33</v>
      </c>
      <c r="M14" s="129">
        <v>0.36</v>
      </c>
      <c r="N14" s="120">
        <f>AVERAGE(K14:M14)</f>
        <v>0.32</v>
      </c>
      <c r="O14" s="129">
        <f>_xlfn.STDEV.S(K14:M14)</f>
        <v>4.5825756949557997E-2</v>
      </c>
      <c r="S14" s="108">
        <v>120</v>
      </c>
      <c r="T14" s="105">
        <v>2.0221298461796939</v>
      </c>
      <c r="U14" s="75">
        <f>T14/$T$12</f>
        <v>0.91614137712442301</v>
      </c>
    </row>
    <row r="15" spans="2:25" ht="15" thickBot="1">
      <c r="B15" s="32" t="s">
        <v>32</v>
      </c>
      <c r="C15" s="33">
        <f>C16*C4</f>
        <v>166.68767507002801</v>
      </c>
      <c r="D15" s="18" t="s">
        <v>25</v>
      </c>
      <c r="E15" s="20"/>
      <c r="R15" s="52"/>
    </row>
    <row r="16" spans="2:25" ht="18.75" thickBot="1">
      <c r="B16" s="35" t="s">
        <v>33</v>
      </c>
      <c r="C16" s="29">
        <f>C13/H5*G5</f>
        <v>0.70028011204481788</v>
      </c>
      <c r="D16" s="24" t="s">
        <v>27</v>
      </c>
      <c r="J16" s="338" t="s">
        <v>62</v>
      </c>
      <c r="K16" s="339"/>
      <c r="L16" s="339"/>
      <c r="M16" s="339"/>
      <c r="N16" s="339"/>
      <c r="O16" s="340"/>
      <c r="S16" s="324">
        <v>45252</v>
      </c>
      <c r="T16" s="325"/>
      <c r="U16" s="326"/>
    </row>
    <row r="17" spans="2:24" ht="18.75" thickBot="1">
      <c r="B17" s="36" t="s">
        <v>38</v>
      </c>
      <c r="C17" s="26">
        <f>(((C19/1000)*C6)/C18)*1000</f>
        <v>8.4785133565621376</v>
      </c>
      <c r="D17" s="15" t="s">
        <v>39</v>
      </c>
      <c r="J17" s="94" t="s">
        <v>6</v>
      </c>
      <c r="K17" s="116" t="s">
        <v>64</v>
      </c>
      <c r="L17" s="117" t="s">
        <v>65</v>
      </c>
      <c r="M17" s="118" t="s">
        <v>66</v>
      </c>
      <c r="N17" s="80" t="s">
        <v>67</v>
      </c>
      <c r="O17" s="267" t="s">
        <v>11</v>
      </c>
      <c r="S17" s="94" t="s">
        <v>6</v>
      </c>
      <c r="T17" s="80" t="s">
        <v>15</v>
      </c>
      <c r="U17" s="84" t="s">
        <v>12</v>
      </c>
    </row>
    <row r="18" spans="2:24" ht="18">
      <c r="B18" s="37" t="s">
        <v>40</v>
      </c>
      <c r="C18" s="33">
        <v>184.5</v>
      </c>
      <c r="D18" s="18" t="s">
        <v>41</v>
      </c>
      <c r="J18" s="145">
        <v>0</v>
      </c>
      <c r="K18" s="124">
        <v>0</v>
      </c>
      <c r="L18" s="125">
        <v>0</v>
      </c>
      <c r="M18" s="126">
        <v>0</v>
      </c>
      <c r="N18" s="119">
        <f>AVERAGE(K18:M18)</f>
        <v>0</v>
      </c>
      <c r="O18" s="127">
        <f>_xlfn.STDEV.S(K18:M18)</f>
        <v>0</v>
      </c>
      <c r="S18" s="106">
        <v>0</v>
      </c>
      <c r="T18" s="103">
        <v>2.1909904050677977</v>
      </c>
      <c r="U18" s="97">
        <f>T18/$T$18</f>
        <v>1</v>
      </c>
    </row>
    <row r="19" spans="2:24" ht="18">
      <c r="B19" s="37" t="s">
        <v>42</v>
      </c>
      <c r="C19" s="44">
        <f>C20*C7</f>
        <v>3.9107142857142856</v>
      </c>
      <c r="D19" s="18" t="s">
        <v>25</v>
      </c>
      <c r="J19" s="146">
        <v>5</v>
      </c>
      <c r="K19" s="268" t="s">
        <v>264</v>
      </c>
      <c r="L19" s="65">
        <v>0.34</v>
      </c>
      <c r="M19" s="269" t="s">
        <v>264</v>
      </c>
      <c r="N19" s="119">
        <f>AVERAGE(K19:M19)</f>
        <v>0.34</v>
      </c>
      <c r="O19" s="269" t="s">
        <v>264</v>
      </c>
      <c r="S19" s="107">
        <v>5</v>
      </c>
      <c r="T19" s="104">
        <v>2.1741296078491708</v>
      </c>
      <c r="U19" s="74">
        <f t="shared" ref="U19:U20" si="6">T19/$T$18</f>
        <v>0.99230448605360033</v>
      </c>
    </row>
    <row r="20" spans="2:24" ht="18.75" thickBot="1">
      <c r="B20" s="160" t="s">
        <v>43</v>
      </c>
      <c r="C20" s="53">
        <f>C16/G8*H8</f>
        <v>7.0028011204481794E-2</v>
      </c>
      <c r="D20" s="24" t="s">
        <v>27</v>
      </c>
      <c r="J20" s="147">
        <v>120</v>
      </c>
      <c r="K20" s="128">
        <v>0.27</v>
      </c>
      <c r="L20" s="121">
        <v>0.37</v>
      </c>
      <c r="M20" s="129">
        <v>0.36</v>
      </c>
      <c r="N20" s="120">
        <f>AVERAGE(K20:M20)</f>
        <v>0.33333333333333331</v>
      </c>
      <c r="O20" s="129">
        <f>_xlfn.STDEV.S(K20:M20)</f>
        <v>5.507570547286101E-2</v>
      </c>
      <c r="S20" s="108">
        <v>120</v>
      </c>
      <c r="T20" s="105">
        <v>2.1167614138763793</v>
      </c>
      <c r="U20" s="75">
        <f t="shared" si="6"/>
        <v>0.96612080499315489</v>
      </c>
    </row>
    <row r="21" spans="2:24" ht="13.5" thickBot="1"/>
    <row r="22" spans="2:24" ht="15.75" thickBot="1">
      <c r="J22" s="320" t="s">
        <v>73</v>
      </c>
      <c r="K22" s="321"/>
      <c r="L22" s="321"/>
      <c r="M22" s="321"/>
      <c r="N22" s="322"/>
      <c r="O22" s="322"/>
      <c r="P22" s="323"/>
    </row>
    <row r="23" spans="2:24" ht="15" thickBot="1">
      <c r="J23" s="94" t="s">
        <v>6</v>
      </c>
      <c r="K23" s="80" t="s">
        <v>74</v>
      </c>
      <c r="L23" s="81" t="s">
        <v>74</v>
      </c>
      <c r="M23" s="130" t="s">
        <v>74</v>
      </c>
      <c r="N23" s="116" t="s">
        <v>75</v>
      </c>
      <c r="O23" s="135" t="s">
        <v>11</v>
      </c>
      <c r="P23" s="136" t="s">
        <v>76</v>
      </c>
    </row>
    <row r="24" spans="2:24">
      <c r="J24" s="139">
        <v>0</v>
      </c>
      <c r="K24" s="124">
        <v>5.92</v>
      </c>
      <c r="L24" s="125">
        <v>5.9</v>
      </c>
      <c r="M24" s="126">
        <v>5.88</v>
      </c>
      <c r="N24" s="140">
        <f>AVERAGE(K24:M24)</f>
        <v>5.8999999999999995</v>
      </c>
      <c r="O24" s="141">
        <f>_xlfn.STDEV.S(K24:M24)</f>
        <v>2.0000000000000018E-2</v>
      </c>
      <c r="P24" s="142">
        <f t="shared" ref="P24:P26" si="7">3.18*O24/3^0.5</f>
        <v>3.6719477120460232E-2</v>
      </c>
    </row>
    <row r="25" spans="2:24">
      <c r="J25" s="131">
        <v>5</v>
      </c>
      <c r="K25" s="64">
        <v>5.89</v>
      </c>
      <c r="L25" s="65">
        <v>5.8</v>
      </c>
      <c r="M25" s="127">
        <v>5.71</v>
      </c>
      <c r="N25" s="143">
        <f>AVERAGE(K25:M25)</f>
        <v>5.8</v>
      </c>
      <c r="O25" s="72">
        <f>_xlfn.STDEV.S(K25:M25)</f>
        <v>8.9999999999999858E-2</v>
      </c>
      <c r="P25" s="73">
        <f t="shared" si="7"/>
        <v>0.16523764704207064</v>
      </c>
    </row>
    <row r="26" spans="2:24" ht="13.5" thickBot="1">
      <c r="J26" s="132">
        <v>120</v>
      </c>
      <c r="K26" s="128">
        <v>5.97</v>
      </c>
      <c r="L26" s="121">
        <v>5.95</v>
      </c>
      <c r="M26" s="129">
        <v>5.92</v>
      </c>
      <c r="N26" s="144">
        <f>AVERAGE(K26:M26)</f>
        <v>5.9466666666666663</v>
      </c>
      <c r="O26" s="77">
        <f>_xlfn.STDEV.S(K26:M26)</f>
        <v>2.5166114784235766E-2</v>
      </c>
      <c r="P26" s="78">
        <f t="shared" si="7"/>
        <v>4.6204328801531018E-2</v>
      </c>
    </row>
    <row r="27" spans="2:24">
      <c r="W27" s="57"/>
      <c r="X27" s="57"/>
    </row>
    <row r="28" spans="2:24" ht="15.75">
      <c r="B28" s="96" t="s">
        <v>225</v>
      </c>
      <c r="C28" s="10"/>
      <c r="H28" s="12"/>
      <c r="I28" s="12"/>
      <c r="J28" s="365" t="s">
        <v>226</v>
      </c>
      <c r="K28" s="365"/>
      <c r="L28" s="365"/>
      <c r="M28" s="365"/>
      <c r="N28" s="365"/>
      <c r="O28" s="365"/>
      <c r="P28" s="365"/>
      <c r="Q28" s="365"/>
      <c r="R28" s="365"/>
      <c r="S28" s="365"/>
      <c r="T28" s="365"/>
      <c r="U28" s="365"/>
    </row>
    <row r="29" spans="2:24" ht="13.5" thickBot="1"/>
    <row r="30" spans="2:24" ht="18.75" thickBot="1">
      <c r="B30" s="13" t="s">
        <v>0</v>
      </c>
      <c r="C30" s="14">
        <v>238.03</v>
      </c>
      <c r="D30" s="15" t="s">
        <v>1</v>
      </c>
      <c r="F30" s="333" t="s">
        <v>2</v>
      </c>
      <c r="G30" s="1" t="s">
        <v>3</v>
      </c>
      <c r="H30" s="2" t="s">
        <v>4</v>
      </c>
      <c r="J30" s="334" t="s">
        <v>228</v>
      </c>
      <c r="K30" s="335"/>
      <c r="L30" s="335"/>
      <c r="M30" s="336"/>
      <c r="N30" s="336"/>
      <c r="O30" s="336"/>
      <c r="P30" s="337"/>
      <c r="R30" s="324">
        <v>45931</v>
      </c>
      <c r="S30" s="325"/>
      <c r="T30" s="325"/>
      <c r="U30" s="326"/>
    </row>
    <row r="31" spans="2:24" ht="27.75" thickBot="1">
      <c r="B31" s="16" t="s">
        <v>5</v>
      </c>
      <c r="C31" s="17">
        <v>214.2</v>
      </c>
      <c r="D31" s="18" t="s">
        <v>1</v>
      </c>
      <c r="F31" s="333"/>
      <c r="G31" s="7">
        <v>60</v>
      </c>
      <c r="H31" s="8">
        <v>1</v>
      </c>
      <c r="J31" s="94" t="s">
        <v>6</v>
      </c>
      <c r="K31" s="93" t="s">
        <v>7</v>
      </c>
      <c r="L31" s="81" t="s">
        <v>8</v>
      </c>
      <c r="M31" s="80" t="s">
        <v>10</v>
      </c>
      <c r="N31" s="82" t="s">
        <v>11</v>
      </c>
      <c r="O31" s="83" t="s">
        <v>12</v>
      </c>
      <c r="P31" s="84" t="s">
        <v>13</v>
      </c>
      <c r="R31" s="94" t="s">
        <v>6</v>
      </c>
      <c r="S31" s="98" t="s">
        <v>14</v>
      </c>
      <c r="T31" s="80" t="s">
        <v>15</v>
      </c>
      <c r="U31" s="84" t="s">
        <v>12</v>
      </c>
    </row>
    <row r="32" spans="2:24" ht="15.75" thickBot="1">
      <c r="B32" s="19" t="s">
        <v>16</v>
      </c>
      <c r="C32" s="17">
        <v>400</v>
      </c>
      <c r="D32" s="18" t="s">
        <v>17</v>
      </c>
      <c r="F32" s="6"/>
      <c r="G32" s="6"/>
      <c r="H32" s="9"/>
      <c r="J32" s="85">
        <v>0</v>
      </c>
      <c r="K32" s="88">
        <f>T32</f>
        <v>2.4310736456903874</v>
      </c>
      <c r="L32" s="89">
        <f>T38</f>
        <v>2.4353669215186566</v>
      </c>
      <c r="M32" s="88">
        <f>AVERAGE(K32:L32)</f>
        <v>2.433220283604522</v>
      </c>
      <c r="N32" s="89">
        <f>_xlfn.STDEV.S(K32:L32)</f>
        <v>3.0358044516734543E-3</v>
      </c>
      <c r="O32" s="89">
        <f>M32/$M$32</f>
        <v>1</v>
      </c>
      <c r="P32" s="111">
        <f>O32*SQRT((N32/M32)^2+($N$32/$M$32)^2)</f>
        <v>1.7644419032662537E-3</v>
      </c>
      <c r="R32" s="106">
        <v>0</v>
      </c>
      <c r="S32" s="99">
        <v>743.53499999999997</v>
      </c>
      <c r="T32" s="103">
        <f>((S32+0.5194)/306.06)</f>
        <v>2.4310736456903874</v>
      </c>
      <c r="U32" s="97">
        <f>T32/$T$32</f>
        <v>1</v>
      </c>
    </row>
    <row r="33" spans="2:21" ht="15">
      <c r="B33" s="21" t="s">
        <v>18</v>
      </c>
      <c r="C33" s="17">
        <v>55.844999999999999</v>
      </c>
      <c r="D33" s="18" t="s">
        <v>1</v>
      </c>
      <c r="F33" s="333" t="s">
        <v>2</v>
      </c>
      <c r="G33" s="1" t="s">
        <v>3</v>
      </c>
      <c r="H33" s="3" t="s">
        <v>19</v>
      </c>
      <c r="J33" s="86">
        <v>5</v>
      </c>
      <c r="K33" s="91">
        <f>T33</f>
        <v>2.3896699993465336</v>
      </c>
      <c r="L33" s="56">
        <f t="shared" ref="L33:L34" si="8">T39</f>
        <v>2.3925125792328301</v>
      </c>
      <c r="M33" s="112">
        <f>AVERAGE(K33:L33)</f>
        <v>2.3910912892896818</v>
      </c>
      <c r="N33" s="56">
        <f>_xlfn.STDEV.S(K33:L33)</f>
        <v>2.0100075136647742E-3</v>
      </c>
      <c r="O33" s="56">
        <f>M33/$M$32</f>
        <v>0.98268591027342944</v>
      </c>
      <c r="P33" s="137">
        <f t="shared" ref="P33:P34" si="9">O33*SQRT((N33/M33)^2+($N$32/$M$32)^2)</f>
        <v>1.478371010151241E-3</v>
      </c>
      <c r="R33" s="107">
        <v>5</v>
      </c>
      <c r="S33" s="100">
        <v>730.86300000000006</v>
      </c>
      <c r="T33" s="104">
        <f>((S33+0.5194)/306.06)</f>
        <v>2.3896699993465336</v>
      </c>
      <c r="U33" s="74">
        <f>T33/$T$32</f>
        <v>0.9829689872138383</v>
      </c>
    </row>
    <row r="34" spans="2:21" ht="15.75" thickBot="1">
      <c r="B34" s="22" t="s">
        <v>20</v>
      </c>
      <c r="C34" s="23">
        <v>192.124</v>
      </c>
      <c r="D34" s="24" t="s">
        <v>1</v>
      </c>
      <c r="F34" s="333"/>
      <c r="G34" s="7">
        <v>5</v>
      </c>
      <c r="H34" s="8">
        <v>1</v>
      </c>
      <c r="J34" s="87">
        <v>120</v>
      </c>
      <c r="K34" s="92">
        <f t="shared" ref="K34" si="10">T34</f>
        <v>2.2392027706985558</v>
      </c>
      <c r="L34" s="60">
        <f t="shared" si="8"/>
        <v>2.2458256551003069</v>
      </c>
      <c r="M34" s="113">
        <f>AVERAGE(K34:L34)</f>
        <v>2.2425142128994313</v>
      </c>
      <c r="N34" s="60">
        <f>_xlfn.STDEV.S(K34:L34)</f>
        <v>4.683086471492794E-3</v>
      </c>
      <c r="O34" s="60">
        <f>M34/$M$32</f>
        <v>0.92162400092169927</v>
      </c>
      <c r="P34" s="230">
        <f t="shared" si="9"/>
        <v>2.2419735676030422E-3</v>
      </c>
      <c r="R34" s="108">
        <v>120</v>
      </c>
      <c r="S34" s="102">
        <v>684.81100000000004</v>
      </c>
      <c r="T34" s="105">
        <f>((S34+0.5194)/306.06)</f>
        <v>2.2392027706985558</v>
      </c>
      <c r="U34" s="75">
        <f>T34/$T$32</f>
        <v>0.92107566328483514</v>
      </c>
    </row>
    <row r="35" spans="2:21" ht="13.5" thickBot="1"/>
    <row r="36" spans="2:21" ht="18" thickBot="1">
      <c r="B36" s="318" t="s">
        <v>21</v>
      </c>
      <c r="C36" s="318"/>
      <c r="D36" s="318"/>
      <c r="E36" s="12"/>
      <c r="F36" s="319" t="s">
        <v>28</v>
      </c>
      <c r="G36" s="319"/>
      <c r="H36" s="319"/>
      <c r="J36" s="338" t="s">
        <v>51</v>
      </c>
      <c r="K36" s="339"/>
      <c r="L36" s="339"/>
      <c r="M36" s="339"/>
      <c r="N36" s="340"/>
      <c r="R36" s="324">
        <v>45931</v>
      </c>
      <c r="S36" s="325"/>
      <c r="T36" s="325"/>
      <c r="U36" s="326"/>
    </row>
    <row r="37" spans="2:21" ht="27.75" thickBot="1">
      <c r="B37" s="25" t="s">
        <v>23</v>
      </c>
      <c r="C37" s="26">
        <f>C32-C40-(C43/1000)</f>
        <v>398.9830429732869</v>
      </c>
      <c r="D37" s="15" t="s">
        <v>17</v>
      </c>
      <c r="E37" s="20"/>
      <c r="F37" s="327" t="s">
        <v>30</v>
      </c>
      <c r="G37" s="95">
        <f>(C41*(C32/C40))/(1000/G38)/1000</f>
        <v>3.3337535014005604</v>
      </c>
      <c r="H37" s="15" t="s">
        <v>31</v>
      </c>
      <c r="J37" s="94" t="s">
        <v>6</v>
      </c>
      <c r="K37" s="116" t="s">
        <v>53</v>
      </c>
      <c r="L37" s="117" t="s">
        <v>54</v>
      </c>
      <c r="M37" s="80" t="s">
        <v>56</v>
      </c>
      <c r="N37" s="267" t="s">
        <v>11</v>
      </c>
      <c r="R37" s="94" t="s">
        <v>6</v>
      </c>
      <c r="S37" s="98" t="s">
        <v>14</v>
      </c>
      <c r="T37" s="80" t="s">
        <v>15</v>
      </c>
      <c r="U37" s="84" t="s">
        <v>12</v>
      </c>
    </row>
    <row r="38" spans="2:21" ht="15" thickBot="1">
      <c r="B38" s="27" t="s">
        <v>24</v>
      </c>
      <c r="C38" s="17">
        <v>2.5</v>
      </c>
      <c r="D38" s="18" t="s">
        <v>25</v>
      </c>
      <c r="E38" s="20"/>
      <c r="F38" s="328"/>
      <c r="G38" s="47">
        <v>50</v>
      </c>
      <c r="H38" s="24" t="s">
        <v>17</v>
      </c>
      <c r="J38" s="145">
        <v>0</v>
      </c>
      <c r="K38" s="124">
        <v>0</v>
      </c>
      <c r="L38" s="125">
        <v>0</v>
      </c>
      <c r="M38" s="119">
        <f>AVERAGE(K38:L38)</f>
        <v>0</v>
      </c>
      <c r="N38" s="127">
        <f>_xlfn.STDEV.S(K38:L38)</f>
        <v>0</v>
      </c>
      <c r="R38" s="106">
        <v>0</v>
      </c>
      <c r="S38" s="99">
        <v>744.84900000000005</v>
      </c>
      <c r="T38" s="103">
        <f>((S38+0.5194)/306.06)</f>
        <v>2.4353669215186566</v>
      </c>
      <c r="U38" s="97">
        <f>T38/$T$38</f>
        <v>1</v>
      </c>
    </row>
    <row r="39" spans="2:21" ht="15" thickBot="1">
      <c r="B39" s="28" t="s">
        <v>26</v>
      </c>
      <c r="C39" s="29">
        <f>C38/C31</f>
        <v>1.1671335200746966E-2</v>
      </c>
      <c r="D39" s="24" t="s">
        <v>27</v>
      </c>
      <c r="E39" s="20"/>
      <c r="J39" s="146">
        <v>5</v>
      </c>
      <c r="K39" s="64">
        <v>0.16</v>
      </c>
      <c r="L39" s="65">
        <v>0.2</v>
      </c>
      <c r="M39" s="119">
        <f>AVERAGE(K39:L39)</f>
        <v>0.18</v>
      </c>
      <c r="N39" s="127">
        <f>_xlfn.STDEV.S(K39:L39)</f>
        <v>2.8284271247462061E-2</v>
      </c>
      <c r="R39" s="107">
        <v>5</v>
      </c>
      <c r="S39" s="100">
        <v>731.73299999999995</v>
      </c>
      <c r="T39" s="104">
        <f>((S39+0.5194)/306.06)</f>
        <v>2.3925125792328301</v>
      </c>
      <c r="U39" s="74">
        <f t="shared" ref="U39:U40" si="11">T39/$T$38</f>
        <v>0.98240333236557909</v>
      </c>
    </row>
    <row r="40" spans="2:21" ht="15" thickBot="1">
      <c r="B40" s="13" t="s">
        <v>29</v>
      </c>
      <c r="C40" s="14">
        <v>1</v>
      </c>
      <c r="D40" s="15" t="s">
        <v>17</v>
      </c>
      <c r="E40" s="30"/>
      <c r="J40" s="147">
        <v>120</v>
      </c>
      <c r="K40" s="128">
        <v>0.26</v>
      </c>
      <c r="L40" s="121">
        <v>0.22</v>
      </c>
      <c r="M40" s="120">
        <f>AVERAGE(K40:L40)</f>
        <v>0.24</v>
      </c>
      <c r="N40" s="129">
        <f>_xlfn.STDEV.S(K40:L40)</f>
        <v>2.8284271247461908E-2</v>
      </c>
      <c r="R40" s="108">
        <v>120</v>
      </c>
      <c r="S40" s="102">
        <v>686.83799999999997</v>
      </c>
      <c r="T40" s="105">
        <f>((S40+0.5194)/306.06)</f>
        <v>2.2458256551003069</v>
      </c>
      <c r="U40" s="75">
        <f t="shared" si="11"/>
        <v>0.92217137190146492</v>
      </c>
    </row>
    <row r="41" spans="2:21" ht="15" thickBot="1">
      <c r="B41" s="32" t="s">
        <v>32</v>
      </c>
      <c r="C41" s="33">
        <f>C42*C30</f>
        <v>166.68767507002801</v>
      </c>
      <c r="D41" s="18" t="s">
        <v>25</v>
      </c>
      <c r="E41" s="20"/>
      <c r="Q41" s="52"/>
    </row>
    <row r="42" spans="2:21" ht="18.75" thickBot="1">
      <c r="B42" s="35" t="s">
        <v>33</v>
      </c>
      <c r="C42" s="29">
        <f>C39/H31*G31</f>
        <v>0.70028011204481788</v>
      </c>
      <c r="D42" s="24" t="s">
        <v>27</v>
      </c>
      <c r="J42" s="338" t="s">
        <v>62</v>
      </c>
      <c r="K42" s="339"/>
      <c r="L42" s="339"/>
      <c r="M42" s="339"/>
      <c r="N42" s="340"/>
    </row>
    <row r="43" spans="2:21" ht="27.75" thickBot="1">
      <c r="B43" s="36" t="s">
        <v>38</v>
      </c>
      <c r="C43" s="26">
        <f>(((C45/1000)*C32)/C44)*1000</f>
        <v>16.957026713124275</v>
      </c>
      <c r="D43" s="15" t="s">
        <v>39</v>
      </c>
      <c r="J43" s="184" t="s">
        <v>6</v>
      </c>
      <c r="K43" s="116" t="s">
        <v>64</v>
      </c>
      <c r="L43" s="117" t="s">
        <v>65</v>
      </c>
      <c r="M43" s="180" t="s">
        <v>67</v>
      </c>
      <c r="N43" s="266" t="s">
        <v>11</v>
      </c>
    </row>
    <row r="44" spans="2:21" ht="18">
      <c r="B44" s="37" t="s">
        <v>40</v>
      </c>
      <c r="C44" s="33">
        <v>184.5</v>
      </c>
      <c r="D44" s="18" t="s">
        <v>41</v>
      </c>
      <c r="J44" s="145">
        <v>0</v>
      </c>
      <c r="K44" s="124">
        <v>0</v>
      </c>
      <c r="L44" s="125">
        <v>0</v>
      </c>
      <c r="M44" s="119">
        <f>AVERAGE(K44:L44)</f>
        <v>0</v>
      </c>
      <c r="N44" s="127">
        <f>_xlfn.STDEV.S(K44:L44)</f>
        <v>0</v>
      </c>
    </row>
    <row r="45" spans="2:21" ht="18">
      <c r="B45" s="37" t="s">
        <v>42</v>
      </c>
      <c r="C45" s="44">
        <f>C46*C33</f>
        <v>7.8214285714285712</v>
      </c>
      <c r="D45" s="18" t="s">
        <v>25</v>
      </c>
      <c r="J45" s="146">
        <v>5</v>
      </c>
      <c r="K45" s="64">
        <v>0.12</v>
      </c>
      <c r="L45" s="65">
        <v>0.26</v>
      </c>
      <c r="M45" s="119">
        <f>AVERAGE(K45:L45)</f>
        <v>0.19</v>
      </c>
      <c r="N45" s="127">
        <f>_xlfn.STDEV.S(K45:L45)</f>
        <v>9.8994949366116664E-2</v>
      </c>
    </row>
    <row r="46" spans="2:21" ht="18.75" thickBot="1">
      <c r="B46" s="160" t="s">
        <v>43</v>
      </c>
      <c r="C46" s="53">
        <f>C42/G34*H34</f>
        <v>0.14005602240896359</v>
      </c>
      <c r="D46" s="24" t="s">
        <v>27</v>
      </c>
      <c r="J46" s="147">
        <v>120</v>
      </c>
      <c r="K46" s="128">
        <v>0.22</v>
      </c>
      <c r="L46" s="121">
        <v>0.2</v>
      </c>
      <c r="M46" s="120">
        <f>AVERAGE(K46:L46)</f>
        <v>0.21000000000000002</v>
      </c>
      <c r="N46" s="129">
        <f>_xlfn.STDEV.S(K46:L46)</f>
        <v>1.4142135623730944E-2</v>
      </c>
    </row>
    <row r="47" spans="2:21" ht="13.5" thickBot="1"/>
    <row r="48" spans="2:21" ht="15.75" thickBot="1">
      <c r="J48" s="320" t="s">
        <v>73</v>
      </c>
      <c r="K48" s="321"/>
      <c r="L48" s="321"/>
      <c r="M48" s="322"/>
      <c r="N48" s="322"/>
      <c r="O48" s="323"/>
    </row>
    <row r="49" spans="2:21" ht="15" thickBot="1">
      <c r="J49" s="94" t="s">
        <v>6</v>
      </c>
      <c r="K49" s="80" t="s">
        <v>74</v>
      </c>
      <c r="L49" s="81" t="s">
        <v>74</v>
      </c>
      <c r="M49" s="116" t="s">
        <v>75</v>
      </c>
      <c r="N49" s="135" t="s">
        <v>11</v>
      </c>
      <c r="O49" s="136" t="s">
        <v>76</v>
      </c>
    </row>
    <row r="50" spans="2:21">
      <c r="J50" s="139">
        <v>0</v>
      </c>
      <c r="K50" s="124">
        <v>6.8</v>
      </c>
      <c r="L50" s="125">
        <v>6.31</v>
      </c>
      <c r="M50" s="140">
        <f>AVERAGE(K50:L50)</f>
        <v>6.5549999999999997</v>
      </c>
      <c r="N50" s="141">
        <f>_xlfn.STDEV.S(K50:L50)</f>
        <v>0.34648232278140845</v>
      </c>
      <c r="O50" s="142">
        <f t="shared" ref="O50:O52" si="12">3.18*N50/3^0.5</f>
        <v>0.63613248620079177</v>
      </c>
    </row>
    <row r="51" spans="2:21">
      <c r="J51" s="131">
        <v>5</v>
      </c>
      <c r="K51" s="64">
        <v>7.07</v>
      </c>
      <c r="L51" s="65">
        <v>7.12</v>
      </c>
      <c r="M51" s="143">
        <f>AVERAGE(K51:L51)</f>
        <v>7.0950000000000006</v>
      </c>
      <c r="N51" s="72">
        <f>_xlfn.STDEV.S(K51:L51)</f>
        <v>3.5355339059327251E-2</v>
      </c>
      <c r="O51" s="73">
        <f t="shared" si="12"/>
        <v>6.4911478183753993E-2</v>
      </c>
    </row>
    <row r="52" spans="2:21" ht="13.5" thickBot="1">
      <c r="J52" s="132">
        <v>120</v>
      </c>
      <c r="K52" s="128">
        <v>6.32</v>
      </c>
      <c r="L52" s="121">
        <v>7.09</v>
      </c>
      <c r="M52" s="144">
        <f>AVERAGE(K52:L52)</f>
        <v>6.7050000000000001</v>
      </c>
      <c r="N52" s="77">
        <f>_xlfn.STDEV.S(K52:L52)</f>
        <v>0.54447222151364127</v>
      </c>
      <c r="O52" s="78">
        <f t="shared" si="12"/>
        <v>0.9996367640298145</v>
      </c>
    </row>
    <row r="54" spans="2:21" ht="15.75">
      <c r="B54" s="96" t="s">
        <v>224</v>
      </c>
      <c r="C54" s="10"/>
      <c r="H54" s="12"/>
      <c r="I54" s="12"/>
      <c r="J54" s="365" t="s">
        <v>227</v>
      </c>
      <c r="K54" s="365"/>
      <c r="L54" s="365"/>
      <c r="M54" s="365"/>
      <c r="N54" s="365"/>
      <c r="O54" s="365"/>
      <c r="P54" s="365"/>
      <c r="Q54" s="365"/>
      <c r="R54" s="365"/>
      <c r="S54" s="365"/>
      <c r="T54" s="365"/>
      <c r="U54" s="365"/>
    </row>
    <row r="55" spans="2:21" ht="13.5" thickBot="1"/>
    <row r="56" spans="2:21" ht="18.75" thickBot="1">
      <c r="B56" s="13" t="s">
        <v>0</v>
      </c>
      <c r="C56" s="14">
        <v>238.03</v>
      </c>
      <c r="D56" s="15" t="s">
        <v>1</v>
      </c>
      <c r="F56" s="333" t="s">
        <v>2</v>
      </c>
      <c r="G56" s="1" t="s">
        <v>3</v>
      </c>
      <c r="H56" s="2" t="s">
        <v>4</v>
      </c>
      <c r="J56" s="334" t="s">
        <v>229</v>
      </c>
      <c r="K56" s="335"/>
      <c r="L56" s="335"/>
      <c r="M56" s="336"/>
      <c r="N56" s="336"/>
      <c r="O56" s="336"/>
      <c r="P56" s="337"/>
      <c r="R56" s="324">
        <v>45931</v>
      </c>
      <c r="S56" s="325"/>
      <c r="T56" s="325"/>
      <c r="U56" s="326"/>
    </row>
    <row r="57" spans="2:21" ht="27.75" thickBot="1">
      <c r="B57" s="16" t="s">
        <v>5</v>
      </c>
      <c r="C57" s="17">
        <v>214.2</v>
      </c>
      <c r="D57" s="18" t="s">
        <v>1</v>
      </c>
      <c r="F57" s="333"/>
      <c r="G57" s="7">
        <v>60</v>
      </c>
      <c r="H57" s="8">
        <v>1</v>
      </c>
      <c r="J57" s="94" t="s">
        <v>6</v>
      </c>
      <c r="K57" s="93" t="s">
        <v>7</v>
      </c>
      <c r="L57" s="81" t="s">
        <v>8</v>
      </c>
      <c r="M57" s="226" t="s">
        <v>10</v>
      </c>
      <c r="N57" s="227" t="s">
        <v>11</v>
      </c>
      <c r="O57" s="228" t="s">
        <v>12</v>
      </c>
      <c r="P57" s="229" t="s">
        <v>13</v>
      </c>
      <c r="R57" s="94" t="s">
        <v>6</v>
      </c>
      <c r="S57" s="98" t="s">
        <v>14</v>
      </c>
      <c r="T57" s="80" t="s">
        <v>15</v>
      </c>
      <c r="U57" s="84" t="s">
        <v>12</v>
      </c>
    </row>
    <row r="58" spans="2:21" ht="15.75" thickBot="1">
      <c r="B58" s="19" t="s">
        <v>16</v>
      </c>
      <c r="C58" s="17">
        <v>400</v>
      </c>
      <c r="D58" s="18" t="s">
        <v>17</v>
      </c>
      <c r="F58" s="6"/>
      <c r="G58" s="6"/>
      <c r="H58" s="9"/>
      <c r="J58" s="85">
        <v>0</v>
      </c>
      <c r="K58" s="88">
        <f>T58</f>
        <v>2.4142403450303864</v>
      </c>
      <c r="L58" s="89">
        <f>T64</f>
        <v>2.4094014245572763</v>
      </c>
      <c r="M58" s="88">
        <f>AVERAGE(K58:L58)</f>
        <v>2.4118208847938316</v>
      </c>
      <c r="N58" s="89">
        <f>_xlfn.STDEV.S(K58:L58)</f>
        <v>3.4216334801585513E-3</v>
      </c>
      <c r="O58" s="89">
        <f>M58/$M$58</f>
        <v>1</v>
      </c>
      <c r="P58" s="111">
        <f>O58*SQRT((N58/M58)^2+($N$58/$M$58)^2)</f>
        <v>2.0063349246284175E-3</v>
      </c>
      <c r="R58" s="106">
        <v>0</v>
      </c>
      <c r="S58" s="99">
        <v>738.38300000000004</v>
      </c>
      <c r="T58" s="103">
        <f>((S58+0.5194)/306.06)</f>
        <v>2.4142403450303864</v>
      </c>
      <c r="U58" s="97">
        <f>T58/$T$58</f>
        <v>1</v>
      </c>
    </row>
    <row r="59" spans="2:21" ht="15">
      <c r="B59" s="21" t="s">
        <v>18</v>
      </c>
      <c r="C59" s="17">
        <v>55.844999999999999</v>
      </c>
      <c r="D59" s="18" t="s">
        <v>1</v>
      </c>
      <c r="F59" s="333" t="s">
        <v>2</v>
      </c>
      <c r="G59" s="1" t="s">
        <v>3</v>
      </c>
      <c r="H59" s="3" t="s">
        <v>19</v>
      </c>
      <c r="J59" s="86">
        <v>5</v>
      </c>
      <c r="K59" s="91">
        <f t="shared" ref="K59:K60" si="13">T59</f>
        <v>2.432501470299941</v>
      </c>
      <c r="L59" s="56">
        <f t="shared" ref="L59:L60" si="14">T65</f>
        <v>2.3970639743841078</v>
      </c>
      <c r="M59" s="112">
        <f>AVERAGE(K59:L59)</f>
        <v>2.4147827223420242</v>
      </c>
      <c r="N59" s="56">
        <f>_xlfn.STDEV.S(K59:L59)</f>
        <v>2.505809367035626E-2</v>
      </c>
      <c r="O59" s="56">
        <f t="shared" ref="O59:O60" si="15">M59/$M$58</f>
        <v>1.0012280503775659</v>
      </c>
      <c r="P59" s="137">
        <f t="shared" ref="P59:P60" si="16">O59*SQRT((N59/M59)^2+($N$58/$M$58)^2)</f>
        <v>1.0486347653246431E-2</v>
      </c>
      <c r="R59" s="107">
        <v>5</v>
      </c>
      <c r="S59" s="100">
        <v>743.97199999999998</v>
      </c>
      <c r="T59" s="104">
        <f>((S59+0.5194)/306.06)</f>
        <v>2.432501470299941</v>
      </c>
      <c r="U59" s="74">
        <f>T59/$T$58</f>
        <v>1.0075639218386621</v>
      </c>
    </row>
    <row r="60" spans="2:21" ht="15.75" thickBot="1">
      <c r="B60" s="22" t="s">
        <v>20</v>
      </c>
      <c r="C60" s="23">
        <v>192.124</v>
      </c>
      <c r="D60" s="24" t="s">
        <v>1</v>
      </c>
      <c r="F60" s="333"/>
      <c r="G60" s="7">
        <v>20</v>
      </c>
      <c r="H60" s="8">
        <v>1</v>
      </c>
      <c r="J60" s="87">
        <v>120</v>
      </c>
      <c r="K60" s="92">
        <f t="shared" si="13"/>
        <v>2.3126132130954713</v>
      </c>
      <c r="L60" s="60">
        <f t="shared" si="14"/>
        <v>2.3200333267986668</v>
      </c>
      <c r="M60" s="113">
        <f>AVERAGE(K60:L60)</f>
        <v>2.3163232699470688</v>
      </c>
      <c r="N60" s="60">
        <f>_xlfn.STDEV.S(K60:L60)</f>
        <v>5.2468127167047685E-3</v>
      </c>
      <c r="O60" s="60">
        <f t="shared" si="15"/>
        <v>0.96040435031935378</v>
      </c>
      <c r="P60" s="230">
        <f t="shared" si="16"/>
        <v>2.5669186261279156E-3</v>
      </c>
      <c r="R60" s="108">
        <v>120</v>
      </c>
      <c r="S60" s="102">
        <v>707.279</v>
      </c>
      <c r="T60" s="105">
        <f>((S60+0.5194)/306.06)</f>
        <v>2.3126132130954713</v>
      </c>
      <c r="U60" s="75">
        <f>T60/$T$58</f>
        <v>0.95790513063700955</v>
      </c>
    </row>
    <row r="61" spans="2:21" ht="13.5" thickBot="1"/>
    <row r="62" spans="2:21" ht="18" thickBot="1">
      <c r="B62" s="318" t="s">
        <v>21</v>
      </c>
      <c r="C62" s="318"/>
      <c r="D62" s="318"/>
      <c r="E62" s="12"/>
      <c r="F62" s="319" t="s">
        <v>28</v>
      </c>
      <c r="G62" s="319"/>
      <c r="H62" s="319"/>
      <c r="J62" s="338" t="s">
        <v>51</v>
      </c>
      <c r="K62" s="339"/>
      <c r="L62" s="339"/>
      <c r="M62" s="339"/>
      <c r="N62" s="340"/>
      <c r="R62" s="324">
        <v>45931</v>
      </c>
      <c r="S62" s="325"/>
      <c r="T62" s="325"/>
      <c r="U62" s="326"/>
    </row>
    <row r="63" spans="2:21" ht="27.75" thickBot="1">
      <c r="B63" s="25" t="s">
        <v>23</v>
      </c>
      <c r="C63" s="26">
        <f>C58-C66-(C69/1000)</f>
        <v>398.99576074332174</v>
      </c>
      <c r="D63" s="15" t="s">
        <v>17</v>
      </c>
      <c r="E63" s="20"/>
      <c r="F63" s="327" t="s">
        <v>30</v>
      </c>
      <c r="G63" s="95">
        <f>(C67*(C58/C66))/(1000/G64)/1000</f>
        <v>3.3337535014005604</v>
      </c>
      <c r="H63" s="15" t="s">
        <v>31</v>
      </c>
      <c r="J63" s="94" t="s">
        <v>6</v>
      </c>
      <c r="K63" s="116" t="s">
        <v>53</v>
      </c>
      <c r="L63" s="117" t="s">
        <v>54</v>
      </c>
      <c r="M63" s="80" t="s">
        <v>56</v>
      </c>
      <c r="N63" s="267" t="s">
        <v>11</v>
      </c>
      <c r="R63" s="94" t="s">
        <v>6</v>
      </c>
      <c r="S63" s="98" t="s">
        <v>14</v>
      </c>
      <c r="T63" s="80" t="s">
        <v>15</v>
      </c>
      <c r="U63" s="84" t="s">
        <v>12</v>
      </c>
    </row>
    <row r="64" spans="2:21" ht="15" thickBot="1">
      <c r="B64" s="27" t="s">
        <v>24</v>
      </c>
      <c r="C64" s="17">
        <v>2.5</v>
      </c>
      <c r="D64" s="18" t="s">
        <v>25</v>
      </c>
      <c r="E64" s="20"/>
      <c r="F64" s="328"/>
      <c r="G64" s="47">
        <v>50</v>
      </c>
      <c r="H64" s="24" t="s">
        <v>17</v>
      </c>
      <c r="J64" s="145">
        <v>0</v>
      </c>
      <c r="K64" s="124">
        <v>0</v>
      </c>
      <c r="L64" s="125">
        <v>0</v>
      </c>
      <c r="M64" s="119">
        <f>AVERAGE(K64:L64)</f>
        <v>0</v>
      </c>
      <c r="N64" s="127">
        <f>_xlfn.STDEV.S(K64:L64)</f>
        <v>0</v>
      </c>
      <c r="R64" s="106">
        <v>0</v>
      </c>
      <c r="S64" s="99">
        <v>736.90200000000004</v>
      </c>
      <c r="T64" s="103">
        <f>((S64+0.5194)/306.06)</f>
        <v>2.4094014245572763</v>
      </c>
      <c r="U64" s="97">
        <f>T64/$T$64</f>
        <v>1</v>
      </c>
    </row>
    <row r="65" spans="2:30" ht="15" thickBot="1">
      <c r="B65" s="28" t="s">
        <v>26</v>
      </c>
      <c r="C65" s="29">
        <f>C64/C57</f>
        <v>1.1671335200746966E-2</v>
      </c>
      <c r="D65" s="24" t="s">
        <v>27</v>
      </c>
      <c r="E65" s="20"/>
      <c r="J65" s="146">
        <v>5</v>
      </c>
      <c r="K65" s="64">
        <v>0.18</v>
      </c>
      <c r="L65" s="65">
        <v>0.17</v>
      </c>
      <c r="M65" s="119">
        <f>AVERAGE(K65:L65)</f>
        <v>0.17499999999999999</v>
      </c>
      <c r="N65" s="127">
        <f>_xlfn.STDEV.S(K65:L65)</f>
        <v>7.0710678118654623E-3</v>
      </c>
      <c r="R65" s="107">
        <v>5</v>
      </c>
      <c r="S65" s="100">
        <v>733.12599999999998</v>
      </c>
      <c r="T65" s="104">
        <f>((S65+0.5194)/306.06)</f>
        <v>2.3970639743841078</v>
      </c>
      <c r="U65" s="74">
        <f>T65/$T$64</f>
        <v>0.99487945427132984</v>
      </c>
    </row>
    <row r="66" spans="2:30" ht="15" thickBot="1">
      <c r="B66" s="13" t="s">
        <v>29</v>
      </c>
      <c r="C66" s="14">
        <v>1</v>
      </c>
      <c r="D66" s="15" t="s">
        <v>17</v>
      </c>
      <c r="E66" s="30"/>
      <c r="J66" s="147">
        <v>120</v>
      </c>
      <c r="K66" s="128">
        <v>0.28999999999999998</v>
      </c>
      <c r="L66" s="121">
        <v>0.32</v>
      </c>
      <c r="M66" s="120">
        <f>AVERAGE(K66:L66)</f>
        <v>0.30499999999999999</v>
      </c>
      <c r="N66" s="129">
        <f>_xlfn.STDEV.S(K66:L66)</f>
        <v>2.1213203435596444E-2</v>
      </c>
      <c r="R66" s="108">
        <v>120</v>
      </c>
      <c r="S66" s="102">
        <v>709.55</v>
      </c>
      <c r="T66" s="105">
        <f>((S66+0.5194)/306.06)</f>
        <v>2.3200333267986668</v>
      </c>
      <c r="U66" s="75">
        <f>T66/$T$64</f>
        <v>0.96290858930863676</v>
      </c>
    </row>
    <row r="67" spans="2:30" ht="15" thickBot="1">
      <c r="B67" s="32" t="s">
        <v>32</v>
      </c>
      <c r="C67" s="33">
        <f>C68*C56</f>
        <v>166.68767507002801</v>
      </c>
      <c r="D67" s="18" t="s">
        <v>25</v>
      </c>
      <c r="E67" s="20"/>
    </row>
    <row r="68" spans="2:30" ht="18.75" thickBot="1">
      <c r="B68" s="35" t="s">
        <v>33</v>
      </c>
      <c r="C68" s="29">
        <f>C65/H57*G57</f>
        <v>0.70028011204481788</v>
      </c>
      <c r="D68" s="24" t="s">
        <v>27</v>
      </c>
      <c r="J68" s="338" t="s">
        <v>62</v>
      </c>
      <c r="K68" s="339"/>
      <c r="L68" s="339"/>
      <c r="M68" s="339"/>
      <c r="N68" s="340"/>
    </row>
    <row r="69" spans="2:30" ht="27.75" thickBot="1">
      <c r="B69" s="36" t="s">
        <v>38</v>
      </c>
      <c r="C69" s="26">
        <f>(((C71/1000)*C58)/C70)*1000</f>
        <v>4.2392566782810688</v>
      </c>
      <c r="D69" s="15" t="s">
        <v>39</v>
      </c>
      <c r="J69" s="94" t="s">
        <v>6</v>
      </c>
      <c r="K69" s="116" t="s">
        <v>64</v>
      </c>
      <c r="L69" s="117" t="s">
        <v>65</v>
      </c>
      <c r="M69" s="80" t="s">
        <v>67</v>
      </c>
      <c r="N69" s="267" t="s">
        <v>11</v>
      </c>
    </row>
    <row r="70" spans="2:30" ht="18">
      <c r="B70" s="37" t="s">
        <v>40</v>
      </c>
      <c r="C70" s="33">
        <v>184.5</v>
      </c>
      <c r="D70" s="18" t="s">
        <v>41</v>
      </c>
      <c r="J70" s="145">
        <v>0</v>
      </c>
      <c r="K70" s="124">
        <v>0</v>
      </c>
      <c r="L70" s="125">
        <v>0</v>
      </c>
      <c r="M70" s="119">
        <f>AVERAGE(K70:L70)</f>
        <v>0</v>
      </c>
      <c r="N70" s="127">
        <f>_xlfn.STDEV.S(K70:L70)</f>
        <v>0</v>
      </c>
    </row>
    <row r="71" spans="2:30" ht="18">
      <c r="B71" s="37" t="s">
        <v>42</v>
      </c>
      <c r="C71" s="44">
        <f>C72*C59</f>
        <v>1.9553571428571428</v>
      </c>
      <c r="D71" s="18" t="s">
        <v>25</v>
      </c>
      <c r="J71" s="146">
        <v>5</v>
      </c>
      <c r="K71" s="64">
        <v>0.12</v>
      </c>
      <c r="L71" s="65">
        <v>0.13</v>
      </c>
      <c r="M71" s="119">
        <f>AVERAGE(K71:L71)</f>
        <v>0.125</v>
      </c>
      <c r="N71" s="127">
        <f>_xlfn.STDEV.S(K71:L71)</f>
        <v>7.0710678118654814E-3</v>
      </c>
    </row>
    <row r="72" spans="2:30" ht="18.75" thickBot="1">
      <c r="B72" s="160" t="s">
        <v>43</v>
      </c>
      <c r="C72" s="53">
        <f>C68/G60*H60</f>
        <v>3.5014005602240897E-2</v>
      </c>
      <c r="D72" s="24" t="s">
        <v>27</v>
      </c>
      <c r="J72" s="147">
        <v>120</v>
      </c>
      <c r="K72" s="128">
        <v>0.3</v>
      </c>
      <c r="L72" s="121">
        <v>0.32</v>
      </c>
      <c r="M72" s="120">
        <f>AVERAGE(K72:L72)</f>
        <v>0.31</v>
      </c>
      <c r="N72" s="129">
        <f>_xlfn.STDEV.S(K72:L72)</f>
        <v>1.4142135623730963E-2</v>
      </c>
    </row>
    <row r="73" spans="2:30" ht="13.5" thickBot="1"/>
    <row r="74" spans="2:30" ht="15.75" thickBot="1">
      <c r="J74" s="320" t="s">
        <v>73</v>
      </c>
      <c r="K74" s="321"/>
      <c r="L74" s="321"/>
      <c r="M74" s="322"/>
      <c r="N74" s="322"/>
      <c r="O74" s="323"/>
    </row>
    <row r="75" spans="2:30" ht="15" thickBot="1">
      <c r="J75" s="94" t="s">
        <v>6</v>
      </c>
      <c r="K75" s="80" t="s">
        <v>74</v>
      </c>
      <c r="L75" s="81" t="s">
        <v>74</v>
      </c>
      <c r="M75" s="116" t="s">
        <v>75</v>
      </c>
      <c r="N75" s="135" t="s">
        <v>11</v>
      </c>
      <c r="O75" s="136" t="s">
        <v>76</v>
      </c>
    </row>
    <row r="76" spans="2:30">
      <c r="J76" s="139">
        <v>0</v>
      </c>
      <c r="K76" s="124">
        <v>6.42</v>
      </c>
      <c r="L76" s="125">
        <v>6.12</v>
      </c>
      <c r="M76" s="140">
        <f>AVERAGE(K76:L76)</f>
        <v>6.27</v>
      </c>
      <c r="N76" s="141">
        <f>_xlfn.STDEV.S(K76:L76)</f>
        <v>0.21213203435596412</v>
      </c>
      <c r="O76" s="142">
        <f t="shared" ref="O76:O78" si="17">3.18*N76/3^0.5</f>
        <v>0.38946886910252509</v>
      </c>
    </row>
    <row r="77" spans="2:30">
      <c r="J77" s="131">
        <v>5</v>
      </c>
      <c r="K77" s="64">
        <v>6.82</v>
      </c>
      <c r="L77" s="65">
        <v>6.53</v>
      </c>
      <c r="M77" s="143">
        <f>AVERAGE(K77:L77)</f>
        <v>6.6750000000000007</v>
      </c>
      <c r="N77" s="72">
        <f>_xlfn.STDEV.S(K77:L77)</f>
        <v>0.2050609665440988</v>
      </c>
      <c r="O77" s="73">
        <f t="shared" si="17"/>
        <v>0.37648657346577452</v>
      </c>
    </row>
    <row r="78" spans="2:30" ht="13.5" thickBot="1">
      <c r="J78" s="132">
        <v>120</v>
      </c>
      <c r="K78" s="128">
        <v>7.03</v>
      </c>
      <c r="L78" s="121">
        <v>6.91</v>
      </c>
      <c r="M78" s="144">
        <f>AVERAGE(K78:L78)</f>
        <v>6.9700000000000006</v>
      </c>
      <c r="N78" s="77">
        <f>_xlfn.STDEV.S(K78:L78)</f>
        <v>8.4852813742385777E-2</v>
      </c>
      <c r="O78" s="78">
        <f t="shared" si="17"/>
        <v>0.15578754764101027</v>
      </c>
    </row>
    <row r="79" spans="2:30">
      <c r="Q79" s="54"/>
    </row>
    <row r="80" spans="2:30">
      <c r="V80" s="55"/>
      <c r="AD80" s="54"/>
    </row>
    <row r="81" spans="18:30">
      <c r="V81" s="55"/>
      <c r="AD81" s="54"/>
    </row>
    <row r="82" spans="18:30">
      <c r="V82" s="55"/>
      <c r="AD82" s="54"/>
    </row>
    <row r="83" spans="18:30">
      <c r="V83" s="55"/>
      <c r="AD83" s="54"/>
    </row>
    <row r="84" spans="18:30">
      <c r="R84" s="54"/>
      <c r="V84" s="55"/>
    </row>
    <row r="85" spans="18:30">
      <c r="R85" s="54"/>
      <c r="V85" s="55"/>
    </row>
    <row r="86" spans="18:30">
      <c r="R86" s="54"/>
      <c r="V86" s="55"/>
    </row>
  </sheetData>
  <mergeCells count="37">
    <mergeCell ref="F63:F64"/>
    <mergeCell ref="J74:O74"/>
    <mergeCell ref="R30:U30"/>
    <mergeCell ref="R36:U36"/>
    <mergeCell ref="R56:U56"/>
    <mergeCell ref="R62:U62"/>
    <mergeCell ref="J54:U54"/>
    <mergeCell ref="F59:F60"/>
    <mergeCell ref="J42:N42"/>
    <mergeCell ref="J36:N36"/>
    <mergeCell ref="J62:N62"/>
    <mergeCell ref="J68:N68"/>
    <mergeCell ref="B62:D62"/>
    <mergeCell ref="F62:H62"/>
    <mergeCell ref="J48:O48"/>
    <mergeCell ref="F56:F57"/>
    <mergeCell ref="J56:P56"/>
    <mergeCell ref="B36:D36"/>
    <mergeCell ref="F36:H36"/>
    <mergeCell ref="F37:F38"/>
    <mergeCell ref="F30:F31"/>
    <mergeCell ref="J30:P30"/>
    <mergeCell ref="F33:F34"/>
    <mergeCell ref="J28:U28"/>
    <mergeCell ref="J22:P22"/>
    <mergeCell ref="S10:U10"/>
    <mergeCell ref="S16:U16"/>
    <mergeCell ref="J16:O16"/>
    <mergeCell ref="J10:O10"/>
    <mergeCell ref="F11:F12"/>
    <mergeCell ref="J2:U2"/>
    <mergeCell ref="J4:Q4"/>
    <mergeCell ref="S4:U4"/>
    <mergeCell ref="B10:D10"/>
    <mergeCell ref="F4:F5"/>
    <mergeCell ref="F7:F8"/>
    <mergeCell ref="F10:H10"/>
  </mergeCells>
  <pageMargins left="0.7" right="0.7" top="0.78740157499999996" bottom="0.78740157499999996" header="0.3" footer="0.3"/>
  <pageSetup paperSize="9" scale="2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5F78D-C81A-47F9-85DE-5E15075EC67A}">
  <sheetPr>
    <pageSetUpPr fitToPage="1"/>
  </sheetPr>
  <dimension ref="B2:AA93"/>
  <sheetViews>
    <sheetView tabSelected="1" zoomScale="80" zoomScaleNormal="80" workbookViewId="0"/>
  </sheetViews>
  <sheetFormatPr defaultColWidth="9.140625" defaultRowHeight="12.75"/>
  <cols>
    <col min="1" max="1" width="9.140625" style="11"/>
    <col min="2" max="2" width="10.42578125" style="11" bestFit="1" customWidth="1"/>
    <col min="3" max="3" width="16.42578125" style="11" bestFit="1" customWidth="1"/>
    <col min="4" max="4" width="10.140625" style="11" bestFit="1" customWidth="1"/>
    <col min="5" max="5" width="11.85546875" style="11" bestFit="1" customWidth="1"/>
    <col min="6" max="6" width="10.140625" style="11" bestFit="1" customWidth="1"/>
    <col min="7" max="8" width="9.42578125" style="11" bestFit="1" customWidth="1"/>
    <col min="9" max="9" width="9.140625" style="11"/>
    <col min="10" max="10" width="9.42578125" style="11" bestFit="1" customWidth="1"/>
    <col min="11" max="11" width="12.42578125" style="11" customWidth="1"/>
    <col min="12" max="12" width="12.140625" style="11" customWidth="1"/>
    <col min="13" max="13" width="16.42578125" style="11" bestFit="1" customWidth="1"/>
    <col min="14" max="14" width="9.5703125" style="11" customWidth="1"/>
    <col min="15" max="15" width="16.42578125" style="11" bestFit="1" customWidth="1"/>
    <col min="16" max="16" width="11.5703125" style="11" customWidth="1"/>
    <col min="17" max="17" width="9.85546875" style="11" customWidth="1"/>
    <col min="18" max="18" width="9.85546875" style="11" bestFit="1" customWidth="1"/>
    <col min="19" max="19" width="12.5703125" style="11" customWidth="1"/>
    <col min="20" max="20" width="13.42578125" style="11" bestFit="1" customWidth="1"/>
    <col min="21" max="21" width="9.42578125" style="11" bestFit="1" customWidth="1"/>
    <col min="22" max="22" width="13" style="11" customWidth="1"/>
    <col min="23" max="23" width="9.140625" style="11"/>
    <col min="24" max="24" width="9.42578125" style="11" bestFit="1" customWidth="1"/>
    <col min="25" max="25" width="10.42578125" style="11" bestFit="1" customWidth="1"/>
    <col min="26" max="32" width="16.42578125" style="11" bestFit="1" customWidth="1"/>
    <col min="33" max="33" width="9.42578125" style="11" bestFit="1" customWidth="1"/>
    <col min="34" max="48" width="9.140625" style="11"/>
    <col min="49" max="49" width="16.42578125" style="11" bestFit="1" customWidth="1"/>
    <col min="50" max="16384" width="9.140625" style="11"/>
  </cols>
  <sheetData>
    <row r="2" spans="2:24" ht="15.75">
      <c r="B2" s="96" t="s">
        <v>127</v>
      </c>
      <c r="C2" s="10"/>
      <c r="D2" s="10"/>
      <c r="H2" s="12"/>
      <c r="I2" s="12"/>
      <c r="N2" s="12"/>
      <c r="O2" s="12"/>
      <c r="P2" s="12"/>
      <c r="Q2" s="12"/>
      <c r="R2" s="12"/>
      <c r="S2" s="12"/>
      <c r="T2" s="12"/>
    </row>
    <row r="3" spans="2:24" ht="13.5" thickBot="1"/>
    <row r="4" spans="2:24" ht="15.75" customHeight="1" thickBot="1">
      <c r="B4" s="13" t="s">
        <v>0</v>
      </c>
      <c r="C4" s="14">
        <v>238.03</v>
      </c>
      <c r="D4" s="15" t="s">
        <v>1</v>
      </c>
      <c r="F4" s="333" t="s">
        <v>2</v>
      </c>
      <c r="G4" s="1" t="s">
        <v>3</v>
      </c>
      <c r="H4" s="2" t="s">
        <v>4</v>
      </c>
      <c r="J4" s="334" t="s">
        <v>4</v>
      </c>
      <c r="K4" s="335"/>
      <c r="L4" s="335"/>
      <c r="M4" s="336"/>
      <c r="N4" s="336"/>
      <c r="O4" s="336"/>
      <c r="P4" s="337"/>
      <c r="R4" s="324">
        <v>45259</v>
      </c>
      <c r="S4" s="325"/>
      <c r="T4" s="326"/>
      <c r="U4" s="432" t="s">
        <v>298</v>
      </c>
    </row>
    <row r="5" spans="2:24" ht="15.75" thickBot="1">
      <c r="B5" s="16" t="s">
        <v>5</v>
      </c>
      <c r="C5" s="17">
        <v>214.2</v>
      </c>
      <c r="D5" s="18" t="s">
        <v>1</v>
      </c>
      <c r="F5" s="333"/>
      <c r="G5" s="7">
        <v>60</v>
      </c>
      <c r="H5" s="8">
        <v>1</v>
      </c>
      <c r="J5" s="94" t="s">
        <v>6</v>
      </c>
      <c r="K5" s="93" t="s">
        <v>7</v>
      </c>
      <c r="L5" s="81" t="s">
        <v>8</v>
      </c>
      <c r="M5" s="80" t="s">
        <v>10</v>
      </c>
      <c r="N5" s="82" t="s">
        <v>11</v>
      </c>
      <c r="O5" s="83" t="s">
        <v>12</v>
      </c>
      <c r="P5" s="84" t="s">
        <v>13</v>
      </c>
      <c r="R5" s="94" t="s">
        <v>6</v>
      </c>
      <c r="S5" s="80" t="s">
        <v>15</v>
      </c>
      <c r="T5" s="84" t="s">
        <v>12</v>
      </c>
    </row>
    <row r="6" spans="2:24" ht="15.75" thickBot="1">
      <c r="B6" s="19" t="s">
        <v>16</v>
      </c>
      <c r="C6" s="17">
        <v>400</v>
      </c>
      <c r="D6" s="18" t="s">
        <v>17</v>
      </c>
      <c r="F6" s="6"/>
      <c r="G6" s="6"/>
      <c r="H6" s="9"/>
      <c r="J6" s="85">
        <v>0</v>
      </c>
      <c r="K6" s="88">
        <f t="shared" ref="K6:K13" si="0">S6</f>
        <v>2.1442307445883593</v>
      </c>
      <c r="L6" s="89">
        <f t="shared" ref="L6:L13" si="1">S17</f>
        <v>1.92432287075215</v>
      </c>
      <c r="M6" s="112">
        <f t="shared" ref="M6:M13" si="2">AVERAGE(K6:L6)</f>
        <v>2.0342768076702544</v>
      </c>
      <c r="N6" s="79">
        <f t="shared" ref="N6:N13" si="3">_xlfn.STDEV.S(K6:L6)</f>
        <v>0.1554983488258993</v>
      </c>
      <c r="O6" s="79">
        <f t="shared" ref="O6:O12" si="4">M6/$M$6</f>
        <v>1</v>
      </c>
      <c r="P6" s="137">
        <f t="shared" ref="P6:P12" si="5">O6*SQRT((N6/M6)^2+($N$6/$M$6)^2)</f>
        <v>0.10810125397244127</v>
      </c>
      <c r="R6" s="106">
        <v>0</v>
      </c>
      <c r="S6" s="103">
        <v>2.1442307445883593</v>
      </c>
      <c r="T6" s="97">
        <f t="shared" ref="T6:T13" si="6">S6/$S$6</f>
        <v>1</v>
      </c>
    </row>
    <row r="7" spans="2:24" ht="15" customHeight="1">
      <c r="B7" s="21" t="s">
        <v>18</v>
      </c>
      <c r="C7" s="17">
        <v>55.844999999999999</v>
      </c>
      <c r="D7" s="18" t="s">
        <v>1</v>
      </c>
      <c r="F7" s="333" t="s">
        <v>2</v>
      </c>
      <c r="G7" s="1" t="s">
        <v>3</v>
      </c>
      <c r="H7" s="3" t="s">
        <v>19</v>
      </c>
      <c r="J7" s="86">
        <v>5</v>
      </c>
      <c r="K7" s="91">
        <f t="shared" si="0"/>
        <v>1.1322172757342772</v>
      </c>
      <c r="L7" s="56">
        <f t="shared" si="1"/>
        <v>1.2768436253278455</v>
      </c>
      <c r="M7" s="112">
        <f t="shared" si="2"/>
        <v>1.2045304505310614</v>
      </c>
      <c r="N7" s="56">
        <f t="shared" si="3"/>
        <v>0.10226627253586838</v>
      </c>
      <c r="O7" s="56">
        <f t="shared" si="4"/>
        <v>0.59211728019971088</v>
      </c>
      <c r="P7" s="109">
        <f t="shared" si="5"/>
        <v>6.7644524450232779E-2</v>
      </c>
      <c r="R7" s="107">
        <v>5</v>
      </c>
      <c r="S7" s="104">
        <v>1.1322172757342772</v>
      </c>
      <c r="T7" s="74">
        <f t="shared" si="6"/>
        <v>0.5280295875767026</v>
      </c>
      <c r="W7" s="57"/>
      <c r="X7" s="58"/>
    </row>
    <row r="8" spans="2:24" ht="15.75" thickBot="1">
      <c r="B8" s="22" t="s">
        <v>20</v>
      </c>
      <c r="C8" s="23">
        <v>192.124</v>
      </c>
      <c r="D8" s="24" t="s">
        <v>1</v>
      </c>
      <c r="F8" s="333"/>
      <c r="G8" s="7">
        <v>10</v>
      </c>
      <c r="H8" s="8">
        <v>1</v>
      </c>
      <c r="J8" s="86">
        <v>20</v>
      </c>
      <c r="K8" s="91">
        <f t="shared" si="0"/>
        <v>0.59277921703376757</v>
      </c>
      <c r="L8" s="56">
        <f t="shared" si="1"/>
        <v>0.71798719543702971</v>
      </c>
      <c r="M8" s="112">
        <f t="shared" si="2"/>
        <v>0.65538320623539859</v>
      </c>
      <c r="N8" s="56">
        <f t="shared" si="3"/>
        <v>8.8535410587605459E-2</v>
      </c>
      <c r="O8" s="56">
        <f t="shared" si="4"/>
        <v>0.32217012147229512</v>
      </c>
      <c r="P8" s="109">
        <f t="shared" si="5"/>
        <v>5.0006077488874902E-2</v>
      </c>
      <c r="R8" s="107">
        <v>20</v>
      </c>
      <c r="S8" s="104">
        <v>0.59277921703376757</v>
      </c>
      <c r="T8" s="74">
        <f t="shared" si="6"/>
        <v>0.27645309094174325</v>
      </c>
      <c r="W8" s="57"/>
      <c r="X8" s="58"/>
    </row>
    <row r="9" spans="2:24">
      <c r="J9" s="86">
        <v>40</v>
      </c>
      <c r="K9" s="91">
        <f t="shared" si="0"/>
        <v>0.3216254895534354</v>
      </c>
      <c r="L9" s="56">
        <f t="shared" si="1"/>
        <v>0.43821351575885226</v>
      </c>
      <c r="M9" s="112">
        <f t="shared" si="2"/>
        <v>0.37991950265614383</v>
      </c>
      <c r="N9" s="56">
        <f t="shared" si="3"/>
        <v>8.2440183935005087E-2</v>
      </c>
      <c r="O9" s="56">
        <f t="shared" si="4"/>
        <v>0.18675900016342653</v>
      </c>
      <c r="P9" s="109">
        <f t="shared" si="5"/>
        <v>4.2966447161381364E-2</v>
      </c>
      <c r="R9" s="107">
        <v>40</v>
      </c>
      <c r="S9" s="104">
        <v>0.3216254895534354</v>
      </c>
      <c r="T9" s="74">
        <f t="shared" si="6"/>
        <v>0.14999574573079807</v>
      </c>
    </row>
    <row r="10" spans="2:24" ht="16.5" customHeight="1" thickBot="1">
      <c r="B10" s="318" t="s">
        <v>21</v>
      </c>
      <c r="C10" s="318"/>
      <c r="D10" s="318"/>
      <c r="E10" s="12"/>
      <c r="F10" s="319" t="s">
        <v>28</v>
      </c>
      <c r="G10" s="319"/>
      <c r="H10" s="319"/>
      <c r="J10" s="86">
        <v>60</v>
      </c>
      <c r="K10" s="91">
        <f t="shared" si="0"/>
        <v>0.20877099057060869</v>
      </c>
      <c r="L10" s="56">
        <f t="shared" si="1"/>
        <v>0.2568950374280326</v>
      </c>
      <c r="M10" s="112">
        <f t="shared" si="2"/>
        <v>0.23283301399932066</v>
      </c>
      <c r="N10" s="56">
        <f t="shared" si="3"/>
        <v>3.4028839871023495E-2</v>
      </c>
      <c r="O10" s="56">
        <f t="shared" si="4"/>
        <v>0.1144549321515254</v>
      </c>
      <c r="P10" s="109">
        <f t="shared" si="5"/>
        <v>1.8877478166401621E-2</v>
      </c>
      <c r="R10" s="107">
        <v>60</v>
      </c>
      <c r="S10" s="104">
        <v>0.20877099057060869</v>
      </c>
      <c r="T10" s="74">
        <f t="shared" si="6"/>
        <v>9.7364050533044519E-2</v>
      </c>
      <c r="V10" s="59"/>
    </row>
    <row r="11" spans="2:24" ht="14.25">
      <c r="B11" s="25" t="s">
        <v>23</v>
      </c>
      <c r="C11" s="26">
        <f>C6-C14-(C17/1000)</f>
        <v>398.99152148664342</v>
      </c>
      <c r="D11" s="15" t="s">
        <v>17</v>
      </c>
      <c r="E11" s="20"/>
      <c r="F11" s="327" t="s">
        <v>30</v>
      </c>
      <c r="G11" s="95">
        <f>(C15*(C6/C14))/(1000/G12)/1000</f>
        <v>3.3337535014005604</v>
      </c>
      <c r="H11" s="15" t="s">
        <v>31</v>
      </c>
      <c r="J11" s="86">
        <v>80</v>
      </c>
      <c r="K11" s="91">
        <f t="shared" si="0"/>
        <v>7.128946427542357E-2</v>
      </c>
      <c r="L11" s="56">
        <f t="shared" si="1"/>
        <v>0.16207107978714433</v>
      </c>
      <c r="M11" s="112">
        <f t="shared" si="2"/>
        <v>0.11668027203128395</v>
      </c>
      <c r="N11" s="56">
        <f t="shared" si="3"/>
        <v>6.4192295935407664E-2</v>
      </c>
      <c r="O11" s="56">
        <f t="shared" si="4"/>
        <v>5.7357126420229637E-2</v>
      </c>
      <c r="P11" s="109">
        <f t="shared" si="5"/>
        <v>3.1858465277700268E-2</v>
      </c>
      <c r="R11" s="107">
        <v>80</v>
      </c>
      <c r="S11" s="104">
        <v>7.128946427542357E-2</v>
      </c>
      <c r="T11" s="74">
        <f t="shared" si="6"/>
        <v>3.3247104797534011E-2</v>
      </c>
    </row>
    <row r="12" spans="2:24" ht="15" thickBot="1">
      <c r="B12" s="27" t="s">
        <v>24</v>
      </c>
      <c r="C12" s="17">
        <v>2.5</v>
      </c>
      <c r="D12" s="18" t="s">
        <v>25</v>
      </c>
      <c r="E12" s="20"/>
      <c r="F12" s="328"/>
      <c r="G12" s="47">
        <v>50</v>
      </c>
      <c r="H12" s="24" t="s">
        <v>17</v>
      </c>
      <c r="J12" s="86">
        <v>100</v>
      </c>
      <c r="K12" s="91">
        <f t="shared" si="0"/>
        <v>2.3560168195649014E-2</v>
      </c>
      <c r="L12" s="56">
        <f t="shared" si="1"/>
        <v>6.9124022751689412E-2</v>
      </c>
      <c r="M12" s="112">
        <f t="shared" si="2"/>
        <v>4.6342095473669215E-2</v>
      </c>
      <c r="N12" s="56">
        <f t="shared" si="3"/>
        <v>3.2218510533573726E-2</v>
      </c>
      <c r="O12" s="56">
        <f t="shared" si="4"/>
        <v>2.278062419968415E-2</v>
      </c>
      <c r="P12" s="109">
        <f t="shared" si="5"/>
        <v>1.5933260370110607E-2</v>
      </c>
      <c r="R12" s="107">
        <v>100</v>
      </c>
      <c r="S12" s="104">
        <v>2.3560168195649014E-2</v>
      </c>
      <c r="T12" s="74">
        <f t="shared" si="6"/>
        <v>1.0987701885681151E-2</v>
      </c>
    </row>
    <row r="13" spans="2:24" ht="15" thickBot="1">
      <c r="B13" s="28" t="s">
        <v>26</v>
      </c>
      <c r="C13" s="29">
        <f>C12/C5</f>
        <v>1.1671335200746966E-2</v>
      </c>
      <c r="D13" s="24" t="s">
        <v>27</v>
      </c>
      <c r="E13" s="20"/>
      <c r="J13" s="87">
        <v>120</v>
      </c>
      <c r="K13" s="92">
        <f t="shared" si="0"/>
        <v>0</v>
      </c>
      <c r="L13" s="60">
        <f t="shared" si="1"/>
        <v>0</v>
      </c>
      <c r="M13" s="113">
        <f t="shared" si="2"/>
        <v>0</v>
      </c>
      <c r="N13" s="60">
        <f t="shared" si="3"/>
        <v>0</v>
      </c>
      <c r="O13" s="60">
        <f>M13/$M$6</f>
        <v>0</v>
      </c>
      <c r="P13" s="110">
        <v>0</v>
      </c>
      <c r="R13" s="108">
        <v>120</v>
      </c>
      <c r="S13" s="105">
        <v>0</v>
      </c>
      <c r="T13" s="75">
        <f t="shared" si="6"/>
        <v>0</v>
      </c>
    </row>
    <row r="14" spans="2:24" ht="15" thickBot="1">
      <c r="B14" s="13" t="s">
        <v>29</v>
      </c>
      <c r="C14" s="14">
        <v>1</v>
      </c>
      <c r="D14" s="15" t="s">
        <v>17</v>
      </c>
      <c r="E14" s="30"/>
      <c r="L14" s="61"/>
    </row>
    <row r="15" spans="2:24" ht="15.75" thickBot="1">
      <c r="B15" s="32" t="s">
        <v>32</v>
      </c>
      <c r="C15" s="33">
        <f>C16*C4</f>
        <v>166.68767507002801</v>
      </c>
      <c r="D15" s="18" t="s">
        <v>25</v>
      </c>
      <c r="E15" s="20"/>
      <c r="J15" s="329" t="s">
        <v>3</v>
      </c>
      <c r="K15" s="330"/>
      <c r="L15" s="330"/>
      <c r="M15" s="331"/>
      <c r="N15" s="331"/>
      <c r="O15" s="331"/>
      <c r="P15" s="332"/>
      <c r="Q15" s="432"/>
      <c r="R15" s="324">
        <v>45251</v>
      </c>
      <c r="S15" s="325"/>
      <c r="T15" s="326"/>
    </row>
    <row r="16" spans="2:24" ht="15" thickBot="1">
      <c r="B16" s="35" t="s">
        <v>33</v>
      </c>
      <c r="C16" s="29">
        <f>C13/H5*G5</f>
        <v>0.70028011204481788</v>
      </c>
      <c r="D16" s="24" t="s">
        <v>27</v>
      </c>
      <c r="J16" s="94" t="s">
        <v>6</v>
      </c>
      <c r="K16" s="93" t="s">
        <v>34</v>
      </c>
      <c r="L16" s="81" t="s">
        <v>35</v>
      </c>
      <c r="M16" s="80" t="s">
        <v>37</v>
      </c>
      <c r="N16" s="82" t="s">
        <v>11</v>
      </c>
      <c r="O16" s="83" t="s">
        <v>12</v>
      </c>
      <c r="P16" s="84" t="s">
        <v>13</v>
      </c>
      <c r="R16" s="94" t="s">
        <v>6</v>
      </c>
      <c r="S16" s="80" t="s">
        <v>15</v>
      </c>
      <c r="T16" s="84" t="s">
        <v>12</v>
      </c>
    </row>
    <row r="17" spans="2:24" ht="18">
      <c r="B17" s="36" t="s">
        <v>38</v>
      </c>
      <c r="C17" s="26">
        <f>(((C19/1000)*C6)/C18)*1000</f>
        <v>8.4785133565621376</v>
      </c>
      <c r="D17" s="15" t="s">
        <v>39</v>
      </c>
      <c r="J17" s="85">
        <v>0</v>
      </c>
      <c r="K17" s="88">
        <v>143.82984177884865</v>
      </c>
      <c r="L17" s="89">
        <v>143.77660772179982</v>
      </c>
      <c r="M17" s="88">
        <f t="shared" ref="M17:M24" si="7">AVERAGE(K17:L17)</f>
        <v>143.80322475032423</v>
      </c>
      <c r="N17" s="89">
        <f t="shared" ref="N17:N24" si="8">_xlfn.STDEV.S(K17:L17)</f>
        <v>3.7642162729296318E-2</v>
      </c>
      <c r="O17" s="89">
        <f>M17/$M$17</f>
        <v>1</v>
      </c>
      <c r="P17" s="111">
        <f>O17*SQRT((N17/M17)^2+($N$17/$M$17)^2)</f>
        <v>3.7018681007503531E-4</v>
      </c>
      <c r="R17" s="106">
        <v>0</v>
      </c>
      <c r="S17" s="103">
        <v>1.92432287075215</v>
      </c>
      <c r="T17" s="97">
        <f t="shared" ref="T17:T24" si="9">S17/$S$17</f>
        <v>1</v>
      </c>
    </row>
    <row r="18" spans="2:24" ht="18">
      <c r="B18" s="37" t="s">
        <v>40</v>
      </c>
      <c r="C18" s="33">
        <v>184.5</v>
      </c>
      <c r="D18" s="18" t="s">
        <v>41</v>
      </c>
      <c r="J18" s="86">
        <v>5</v>
      </c>
      <c r="K18" s="91">
        <v>129.42857053272996</v>
      </c>
      <c r="L18" s="56">
        <v>133.66966819495192</v>
      </c>
      <c r="M18" s="91">
        <f t="shared" si="7"/>
        <v>131.54911936384093</v>
      </c>
      <c r="N18" s="56">
        <f t="shared" si="8"/>
        <v>2.9989089166315623</v>
      </c>
      <c r="O18" s="79">
        <f t="shared" ref="O18:O24" si="10">M18/$M$17</f>
        <v>0.91478560089483896</v>
      </c>
      <c r="P18" s="109">
        <f>O18*SQRT((N18/M18)^2+($N$17/$M$17)^2)</f>
        <v>2.0855628305869661E-2</v>
      </c>
      <c r="R18" s="107">
        <v>5</v>
      </c>
      <c r="S18" s="104">
        <v>1.2768436253278455</v>
      </c>
      <c r="T18" s="74">
        <f t="shared" si="9"/>
        <v>0.66352878965096551</v>
      </c>
    </row>
    <row r="19" spans="2:24" ht="18">
      <c r="B19" s="37" t="s">
        <v>42</v>
      </c>
      <c r="C19" s="44">
        <f>C20*C7</f>
        <v>3.9107142857142856</v>
      </c>
      <c r="D19" s="18" t="s">
        <v>25</v>
      </c>
      <c r="J19" s="86">
        <v>20</v>
      </c>
      <c r="K19" s="91">
        <v>123.07612644495224</v>
      </c>
      <c r="L19" s="56">
        <v>124.9492608878374</v>
      </c>
      <c r="M19" s="91">
        <f t="shared" si="7"/>
        <v>124.01269366639482</v>
      </c>
      <c r="N19" s="56">
        <f t="shared" si="8"/>
        <v>1.3245060666381825</v>
      </c>
      <c r="O19" s="79">
        <f t="shared" si="10"/>
        <v>0.86237769620055205</v>
      </c>
      <c r="P19" s="109">
        <f t="shared" ref="P19:P22" si="11">O19*SQRT((N19/M19)^2+($N$17/$M$17)^2)</f>
        <v>9.2133107935825163E-3</v>
      </c>
      <c r="R19" s="107">
        <v>20</v>
      </c>
      <c r="S19" s="104">
        <v>0.71798719543702971</v>
      </c>
      <c r="T19" s="74">
        <f t="shared" si="9"/>
        <v>0.373111605307894</v>
      </c>
    </row>
    <row r="20" spans="2:24" ht="18.75" thickBot="1">
      <c r="B20" s="160" t="s">
        <v>43</v>
      </c>
      <c r="C20" s="53">
        <f>C16/G8*H8</f>
        <v>7.0028011204481794E-2</v>
      </c>
      <c r="D20" s="24" t="s">
        <v>27</v>
      </c>
      <c r="J20" s="86">
        <v>40</v>
      </c>
      <c r="K20" s="91">
        <v>120.33781669673547</v>
      </c>
      <c r="L20" s="56">
        <v>126.64505483298855</v>
      </c>
      <c r="M20" s="91">
        <f t="shared" si="7"/>
        <v>123.49143576486202</v>
      </c>
      <c r="N20" s="56">
        <f t="shared" si="8"/>
        <v>4.4598908567029518</v>
      </c>
      <c r="O20" s="79">
        <f t="shared" si="10"/>
        <v>0.85875289639207886</v>
      </c>
      <c r="P20" s="109">
        <f t="shared" si="11"/>
        <v>3.1014659163265006E-2</v>
      </c>
      <c r="R20" s="107">
        <v>40</v>
      </c>
      <c r="S20" s="104">
        <v>0.43821351575885226</v>
      </c>
      <c r="T20" s="74">
        <f t="shared" si="9"/>
        <v>0.22772348778849674</v>
      </c>
    </row>
    <row r="21" spans="2:24">
      <c r="J21" s="86">
        <v>60</v>
      </c>
      <c r="K21" s="91">
        <v>120.14722859094235</v>
      </c>
      <c r="L21" s="56">
        <v>121.91106649580168</v>
      </c>
      <c r="M21" s="91">
        <f t="shared" si="7"/>
        <v>121.02914754337201</v>
      </c>
      <c r="N21" s="56">
        <f t="shared" si="8"/>
        <v>1.2472217434399042</v>
      </c>
      <c r="O21" s="79">
        <f t="shared" si="10"/>
        <v>0.84163027465835127</v>
      </c>
      <c r="P21" s="109">
        <f t="shared" si="11"/>
        <v>8.675911432740574E-3</v>
      </c>
      <c r="R21" s="107">
        <v>60</v>
      </c>
      <c r="S21" s="104">
        <v>0.2568950374280326</v>
      </c>
      <c r="T21" s="74">
        <f t="shared" si="9"/>
        <v>0.13349892647049472</v>
      </c>
    </row>
    <row r="22" spans="2:24">
      <c r="J22" s="86">
        <v>80</v>
      </c>
      <c r="K22" s="91">
        <v>120.03798540202135</v>
      </c>
      <c r="L22" s="56">
        <v>121.45388956125367</v>
      </c>
      <c r="M22" s="91">
        <f t="shared" si="7"/>
        <v>120.74593748163751</v>
      </c>
      <c r="N22" s="56">
        <f t="shared" si="8"/>
        <v>1.0011954325034151</v>
      </c>
      <c r="O22" s="79">
        <f t="shared" si="10"/>
        <v>0.83966084690576637</v>
      </c>
      <c r="P22" s="109">
        <f t="shared" si="11"/>
        <v>6.965728367923146E-3</v>
      </c>
      <c r="R22" s="107">
        <v>80</v>
      </c>
      <c r="S22" s="104">
        <v>0.16207107978714433</v>
      </c>
      <c r="T22" s="74">
        <f t="shared" si="9"/>
        <v>8.4222394407127976E-2</v>
      </c>
    </row>
    <row r="23" spans="2:24">
      <c r="J23" s="86">
        <v>100</v>
      </c>
      <c r="K23" s="91">
        <v>119.86602969352923</v>
      </c>
      <c r="L23" s="56">
        <v>121.33834638313355</v>
      </c>
      <c r="M23" s="91">
        <f t="shared" si="7"/>
        <v>120.60218803833139</v>
      </c>
      <c r="N23" s="56">
        <f t="shared" si="8"/>
        <v>1.0410851152733487</v>
      </c>
      <c r="O23" s="79">
        <f t="shared" si="10"/>
        <v>0.83866122089907769</v>
      </c>
      <c r="P23" s="109">
        <f>O23*SQRT((N23/M23)^2+($N$17/$M$17)^2)</f>
        <v>7.2429783396066308E-3</v>
      </c>
      <c r="R23" s="107">
        <v>100</v>
      </c>
      <c r="S23" s="104">
        <v>6.9124022751689412E-2</v>
      </c>
      <c r="T23" s="74">
        <f t="shared" si="9"/>
        <v>3.5921218732213718E-2</v>
      </c>
    </row>
    <row r="24" spans="2:24" ht="13.5" thickBot="1">
      <c r="J24" s="87">
        <v>120</v>
      </c>
      <c r="K24" s="92">
        <v>109.10991438184936</v>
      </c>
      <c r="L24" s="60">
        <v>119.77411515744949</v>
      </c>
      <c r="M24" s="92">
        <f t="shared" si="7"/>
        <v>114.44201476964943</v>
      </c>
      <c r="N24" s="60">
        <f t="shared" si="8"/>
        <v>7.5407286843616861</v>
      </c>
      <c r="O24" s="148">
        <f t="shared" si="10"/>
        <v>0.79582370262104574</v>
      </c>
      <c r="P24" s="110">
        <f>O24*SQRT((N24/M24)^2+($N$17/$M$17)^2)</f>
        <v>5.2438241216883071E-2</v>
      </c>
      <c r="R24" s="108">
        <v>120</v>
      </c>
      <c r="S24" s="105">
        <v>0</v>
      </c>
      <c r="T24" s="75">
        <f t="shared" si="9"/>
        <v>0</v>
      </c>
    </row>
    <row r="25" spans="2:24" ht="13.5" thickBot="1">
      <c r="J25" s="30"/>
      <c r="K25" s="20"/>
      <c r="M25" s="20"/>
      <c r="N25" s="62"/>
      <c r="O25" s="62"/>
      <c r="P25" s="62"/>
    </row>
    <row r="26" spans="2:24" ht="18" thickBot="1">
      <c r="J26" s="338" t="s">
        <v>51</v>
      </c>
      <c r="K26" s="339"/>
      <c r="L26" s="339"/>
      <c r="M26" s="339"/>
      <c r="N26" s="340"/>
      <c r="O26" s="432" t="s">
        <v>299</v>
      </c>
    </row>
    <row r="27" spans="2:24" ht="16.5" thickBot="1">
      <c r="J27" s="94" t="s">
        <v>6</v>
      </c>
      <c r="K27" s="116" t="s">
        <v>53</v>
      </c>
      <c r="L27" s="117" t="s">
        <v>54</v>
      </c>
      <c r="M27" s="80" t="s">
        <v>56</v>
      </c>
      <c r="N27" s="267" t="s">
        <v>11</v>
      </c>
      <c r="W27" s="57"/>
      <c r="X27" s="57"/>
    </row>
    <row r="28" spans="2:24">
      <c r="J28" s="145">
        <v>0</v>
      </c>
      <c r="K28" s="124">
        <v>0</v>
      </c>
      <c r="L28" s="125">
        <v>0</v>
      </c>
      <c r="M28" s="119">
        <f>AVERAGE(K28:L28)</f>
        <v>0</v>
      </c>
      <c r="N28" s="127">
        <f>_xlfn.STDEV.S(K28:L28)</f>
        <v>0</v>
      </c>
    </row>
    <row r="29" spans="2:24">
      <c r="J29" s="146">
        <v>5</v>
      </c>
      <c r="K29" s="64">
        <v>0.05</v>
      </c>
      <c r="L29" s="65">
        <v>0.05</v>
      </c>
      <c r="M29" s="119">
        <f>AVERAGE(K29:L29)</f>
        <v>0.05</v>
      </c>
      <c r="N29" s="127">
        <f>_xlfn.STDEV.S(K29:L29)</f>
        <v>0</v>
      </c>
    </row>
    <row r="30" spans="2:24">
      <c r="J30" s="146">
        <v>40</v>
      </c>
      <c r="K30" s="64">
        <v>0.06</v>
      </c>
      <c r="L30" s="65">
        <v>0.14000000000000001</v>
      </c>
      <c r="M30" s="119">
        <f>AVERAGE(K30:L30)</f>
        <v>0.1</v>
      </c>
      <c r="N30" s="127">
        <f>_xlfn.STDEV.S(K30:L30)</f>
        <v>5.6568542494923782E-2</v>
      </c>
      <c r="W30" s="58"/>
      <c r="X30" s="58"/>
    </row>
    <row r="31" spans="2:24">
      <c r="J31" s="146">
        <v>80</v>
      </c>
      <c r="K31" s="64">
        <v>7.0000000000000007E-2</v>
      </c>
      <c r="L31" s="65">
        <v>0.09</v>
      </c>
      <c r="M31" s="119">
        <f>AVERAGE(K31:L31)</f>
        <v>0.08</v>
      </c>
      <c r="N31" s="127">
        <f>_xlfn.STDEV.S(K31:L31)</f>
        <v>1.414213562373097E-2</v>
      </c>
    </row>
    <row r="32" spans="2:24" ht="13.5" thickBot="1">
      <c r="J32" s="147">
        <v>120</v>
      </c>
      <c r="K32" s="128">
        <v>7.0000000000000007E-2</v>
      </c>
      <c r="L32" s="121">
        <v>0.02</v>
      </c>
      <c r="M32" s="120">
        <f>AVERAGE(K32:L32)</f>
        <v>4.5000000000000005E-2</v>
      </c>
      <c r="N32" s="129">
        <f>_xlfn.STDEV.S(K32:L32)</f>
        <v>3.5355339059327383E-2</v>
      </c>
    </row>
    <row r="33" spans="10:27" ht="13.5" thickBot="1"/>
    <row r="34" spans="10:27" ht="18.75" thickBot="1">
      <c r="J34" s="338" t="s">
        <v>62</v>
      </c>
      <c r="K34" s="339"/>
      <c r="L34" s="339"/>
      <c r="M34" s="339"/>
      <c r="N34" s="340"/>
      <c r="O34" s="432" t="s">
        <v>299</v>
      </c>
      <c r="Z34" s="57"/>
    </row>
    <row r="35" spans="10:27" ht="15" thickBot="1">
      <c r="J35" s="94" t="s">
        <v>6</v>
      </c>
      <c r="K35" s="116" t="s">
        <v>64</v>
      </c>
      <c r="L35" s="117" t="s">
        <v>65</v>
      </c>
      <c r="M35" s="80" t="s">
        <v>67</v>
      </c>
      <c r="N35" s="267" t="s">
        <v>11</v>
      </c>
      <c r="Z35" s="57"/>
    </row>
    <row r="36" spans="10:27">
      <c r="J36" s="145">
        <v>0</v>
      </c>
      <c r="K36" s="124">
        <v>0</v>
      </c>
      <c r="L36" s="125">
        <v>0</v>
      </c>
      <c r="M36" s="119">
        <f>AVERAGE(K36:L36)</f>
        <v>0</v>
      </c>
      <c r="N36" s="127">
        <f>_xlfn.STDEV.S(K36:L36)</f>
        <v>0</v>
      </c>
      <c r="Z36" s="57"/>
    </row>
    <row r="37" spans="10:27">
      <c r="J37" s="146">
        <v>5</v>
      </c>
      <c r="K37" s="64">
        <v>0.69</v>
      </c>
      <c r="L37" s="65">
        <v>0.47</v>
      </c>
      <c r="M37" s="119">
        <f>AVERAGE(K37:L37)</f>
        <v>0.57999999999999996</v>
      </c>
      <c r="N37" s="127">
        <f>_xlfn.STDEV.S(K37:L37)</f>
        <v>0.1555634918610401</v>
      </c>
      <c r="Z37" s="57"/>
    </row>
    <row r="38" spans="10:27">
      <c r="J38" s="146">
        <v>40</v>
      </c>
      <c r="K38" s="64">
        <v>0.56999999999999995</v>
      </c>
      <c r="L38" s="65">
        <v>0.47</v>
      </c>
      <c r="M38" s="119">
        <f>AVERAGE(K38:L38)</f>
        <v>0.52</v>
      </c>
      <c r="N38" s="127">
        <f>_xlfn.STDEV.S(K38:L38)</f>
        <v>7.0710678118654738E-2</v>
      </c>
      <c r="Z38" s="57"/>
    </row>
    <row r="39" spans="10:27">
      <c r="J39" s="146">
        <v>80</v>
      </c>
      <c r="K39" s="64">
        <v>0.56999999999999995</v>
      </c>
      <c r="L39" s="65">
        <v>0.49</v>
      </c>
      <c r="M39" s="119">
        <f>AVERAGE(K39:L39)</f>
        <v>0.53</v>
      </c>
      <c r="N39" s="127">
        <f>_xlfn.STDEV.S(K39:L39)</f>
        <v>5.6568542494923775E-2</v>
      </c>
      <c r="Z39" s="57"/>
    </row>
    <row r="40" spans="10:27" ht="13.5" thickBot="1">
      <c r="J40" s="147">
        <v>120</v>
      </c>
      <c r="K40" s="128">
        <v>0.61</v>
      </c>
      <c r="L40" s="121">
        <v>0.48</v>
      </c>
      <c r="M40" s="120">
        <f>AVERAGE(K40:L40)</f>
        <v>0.54499999999999993</v>
      </c>
      <c r="N40" s="129">
        <f>_xlfn.STDEV.S(K40:L40)</f>
        <v>9.1923881554252157E-2</v>
      </c>
      <c r="X40" s="57"/>
      <c r="Z40" s="68"/>
      <c r="AA40" s="68"/>
    </row>
    <row r="41" spans="10:27" ht="13.5" thickBot="1">
      <c r="K41" s="69"/>
    </row>
    <row r="42" spans="10:27" ht="15.75" thickBot="1">
      <c r="J42" s="320" t="s">
        <v>73</v>
      </c>
      <c r="K42" s="321"/>
      <c r="L42" s="321"/>
      <c r="M42" s="322"/>
      <c r="N42" s="322"/>
      <c r="O42" s="323"/>
    </row>
    <row r="43" spans="10:27" ht="15" thickBot="1">
      <c r="J43" s="94" t="s">
        <v>6</v>
      </c>
      <c r="K43" s="80" t="s">
        <v>74</v>
      </c>
      <c r="L43" s="81" t="s">
        <v>74</v>
      </c>
      <c r="M43" s="116" t="s">
        <v>75</v>
      </c>
      <c r="N43" s="135" t="s">
        <v>11</v>
      </c>
      <c r="O43" s="136" t="s">
        <v>76</v>
      </c>
    </row>
    <row r="44" spans="10:27">
      <c r="J44" s="139">
        <v>0</v>
      </c>
      <c r="K44" s="124">
        <v>5.7</v>
      </c>
      <c r="L44" s="125">
        <v>5.64</v>
      </c>
      <c r="M44" s="140">
        <f t="shared" ref="M44:M51" si="12">AVERAGE(K44:L44)</f>
        <v>5.67</v>
      </c>
      <c r="N44" s="141">
        <f t="shared" ref="N44:N51" si="13">_xlfn.STDEV.S(K44:L44)</f>
        <v>4.2426406871193201E-2</v>
      </c>
      <c r="O44" s="142">
        <f t="shared" ref="O44:O51" si="14">3.18*N44/3^0.5</f>
        <v>7.7893773820505718E-2</v>
      </c>
    </row>
    <row r="45" spans="10:27">
      <c r="J45" s="131">
        <v>5</v>
      </c>
      <c r="K45" s="64">
        <v>4.32</v>
      </c>
      <c r="L45" s="65">
        <v>3.39</v>
      </c>
      <c r="M45" s="143">
        <f t="shared" si="12"/>
        <v>3.8550000000000004</v>
      </c>
      <c r="N45" s="72">
        <f t="shared" si="13"/>
        <v>0.65760930650348604</v>
      </c>
      <c r="O45" s="73">
        <f t="shared" si="14"/>
        <v>1.207353494217823</v>
      </c>
    </row>
    <row r="46" spans="10:27">
      <c r="J46" s="131">
        <v>20</v>
      </c>
      <c r="K46" s="64">
        <v>3.85</v>
      </c>
      <c r="L46" s="65">
        <v>3.33</v>
      </c>
      <c r="M46" s="143">
        <f t="shared" si="12"/>
        <v>3.59</v>
      </c>
      <c r="N46" s="72">
        <f t="shared" si="13"/>
        <v>0.36769552621700469</v>
      </c>
      <c r="O46" s="73">
        <f t="shared" si="14"/>
        <v>0.67507937311104393</v>
      </c>
    </row>
    <row r="47" spans="10:27">
      <c r="J47" s="131">
        <v>40</v>
      </c>
      <c r="K47" s="64">
        <v>3.8</v>
      </c>
      <c r="L47" s="65">
        <v>3.29</v>
      </c>
      <c r="M47" s="143">
        <f t="shared" si="12"/>
        <v>3.5449999999999999</v>
      </c>
      <c r="N47" s="72">
        <f t="shared" si="13"/>
        <v>0.36062445840513907</v>
      </c>
      <c r="O47" s="73">
        <f t="shared" si="14"/>
        <v>0.66209707747429281</v>
      </c>
    </row>
    <row r="48" spans="10:27">
      <c r="J48" s="131">
        <v>60</v>
      </c>
      <c r="K48" s="64">
        <v>3.76</v>
      </c>
      <c r="L48" s="65">
        <v>3.21</v>
      </c>
      <c r="M48" s="143">
        <f t="shared" si="12"/>
        <v>3.4849999999999999</v>
      </c>
      <c r="N48" s="72">
        <f t="shared" si="13"/>
        <v>0.38890872965260104</v>
      </c>
      <c r="O48" s="73">
        <f t="shared" si="14"/>
        <v>0.71402626002129632</v>
      </c>
    </row>
    <row r="49" spans="10:17">
      <c r="J49" s="131">
        <v>80</v>
      </c>
      <c r="K49" s="64">
        <v>3.71</v>
      </c>
      <c r="L49" s="65">
        <v>3.22</v>
      </c>
      <c r="M49" s="143">
        <f t="shared" si="12"/>
        <v>3.4649999999999999</v>
      </c>
      <c r="N49" s="72">
        <f t="shared" si="13"/>
        <v>0.34648232278140811</v>
      </c>
      <c r="O49" s="73">
        <f t="shared" si="14"/>
        <v>0.6361324862007911</v>
      </c>
    </row>
    <row r="50" spans="10:17">
      <c r="J50" s="131">
        <v>100</v>
      </c>
      <c r="K50" s="64">
        <v>3.71</v>
      </c>
      <c r="L50" s="65">
        <v>3.17</v>
      </c>
      <c r="M50" s="143">
        <f t="shared" si="12"/>
        <v>3.44</v>
      </c>
      <c r="N50" s="72">
        <f t="shared" si="13"/>
        <v>0.3818376618407357</v>
      </c>
      <c r="O50" s="73">
        <f t="shared" si="14"/>
        <v>0.70104396438454575</v>
      </c>
    </row>
    <row r="51" spans="10:17" ht="13.5" thickBot="1">
      <c r="J51" s="132">
        <v>120</v>
      </c>
      <c r="K51" s="128">
        <v>3.68</v>
      </c>
      <c r="L51" s="121">
        <v>3.12</v>
      </c>
      <c r="M51" s="144">
        <f t="shared" si="12"/>
        <v>3.4000000000000004</v>
      </c>
      <c r="N51" s="77">
        <f t="shared" si="13"/>
        <v>0.39597979746446665</v>
      </c>
      <c r="O51" s="78">
        <f t="shared" si="14"/>
        <v>0.72700855565804745</v>
      </c>
    </row>
    <row r="52" spans="10:17" ht="13.5" thickBot="1"/>
    <row r="53" spans="10:17" ht="15.75" thickBot="1">
      <c r="J53" s="406" t="s">
        <v>296</v>
      </c>
      <c r="K53" s="407"/>
      <c r="L53" s="407"/>
      <c r="M53" s="407"/>
      <c r="N53" s="407"/>
      <c r="O53" s="407"/>
      <c r="P53" s="408"/>
      <c r="Q53" s="432" t="s">
        <v>300</v>
      </c>
    </row>
    <row r="54" spans="10:17" ht="15" thickBot="1">
      <c r="J54" s="409" t="s">
        <v>290</v>
      </c>
      <c r="K54" s="410" t="s">
        <v>291</v>
      </c>
      <c r="L54" s="411" t="s">
        <v>292</v>
      </c>
      <c r="M54" s="410" t="s">
        <v>293</v>
      </c>
      <c r="N54" s="412" t="s">
        <v>11</v>
      </c>
      <c r="O54" s="413" t="s">
        <v>294</v>
      </c>
      <c r="P54" s="414" t="s">
        <v>295</v>
      </c>
    </row>
    <row r="55" spans="10:17">
      <c r="J55" s="415">
        <v>0</v>
      </c>
      <c r="K55" s="416">
        <v>1.546</v>
      </c>
      <c r="L55" s="417">
        <v>1.78</v>
      </c>
      <c r="M55" s="418">
        <f>AVERAGE(K55:L55)</f>
        <v>1.663</v>
      </c>
      <c r="N55" s="417">
        <f>_xlfn.STDEV.S(K55:L55)</f>
        <v>0.16546298679765212</v>
      </c>
      <c r="O55" s="419">
        <f>M55/$M$55</f>
        <v>1</v>
      </c>
      <c r="P55" s="429">
        <f>O55*SQRT((N55/M55)^2+($N$55/$M$55)^2)</f>
        <v>0.1407095610342754</v>
      </c>
    </row>
    <row r="56" spans="10:17">
      <c r="J56" s="420">
        <v>2</v>
      </c>
      <c r="K56" s="421">
        <v>0.89800000000000002</v>
      </c>
      <c r="L56" s="417">
        <v>0.95499999999999996</v>
      </c>
      <c r="M56" s="422">
        <f t="shared" ref="M56:M58" si="15">AVERAGE(K56:L56)</f>
        <v>0.92649999999999999</v>
      </c>
      <c r="N56" s="423">
        <f>_xlfn.STDEV.S(K56:L56)</f>
        <v>4.030508652763317E-2</v>
      </c>
      <c r="O56" s="422">
        <f t="shared" ref="O56:O58" si="16">M56/$M$55</f>
        <v>0.55712567648827416</v>
      </c>
      <c r="P56" s="430">
        <f>O56*SQRT((N56/M56)^2+($N$55/$M$55)^2)</f>
        <v>6.0498973917430546E-2</v>
      </c>
    </row>
    <row r="57" spans="10:17">
      <c r="J57" s="420">
        <v>24</v>
      </c>
      <c r="K57" s="421">
        <v>0.98</v>
      </c>
      <c r="L57" s="417">
        <v>1.056</v>
      </c>
      <c r="M57" s="422">
        <f t="shared" si="15"/>
        <v>1.018</v>
      </c>
      <c r="N57" s="423">
        <f t="shared" ref="N57:N58" si="17">_xlfn.STDEV.S(K57:L57)</f>
        <v>5.3740115370177657E-2</v>
      </c>
      <c r="O57" s="422">
        <f t="shared" si="16"/>
        <v>0.61214672279013826</v>
      </c>
      <c r="P57" s="430">
        <f>O57*SQRT((N57/M57)^2+($N$55/$M$55)^2)</f>
        <v>6.8948386081292973E-2</v>
      </c>
    </row>
    <row r="58" spans="10:17" ht="13.5" thickBot="1">
      <c r="J58" s="424">
        <v>120</v>
      </c>
      <c r="K58" s="425">
        <v>0.23599999999999999</v>
      </c>
      <c r="L58" s="426">
        <v>0.13200000000000001</v>
      </c>
      <c r="M58" s="427">
        <f t="shared" si="15"/>
        <v>0.184</v>
      </c>
      <c r="N58" s="428">
        <f t="shared" si="17"/>
        <v>7.3539105243400918E-2</v>
      </c>
      <c r="O58" s="427">
        <f t="shared" si="16"/>
        <v>0.11064341551413108</v>
      </c>
      <c r="P58" s="431">
        <f t="shared" ref="P58" si="18">O58*SQRT((N58/M58)^2+($N$55/$M$55)^2)</f>
        <v>4.5570440699381903E-2</v>
      </c>
    </row>
    <row r="85" spans="17:22">
      <c r="R85" s="55"/>
      <c r="S85" s="55"/>
      <c r="T85" s="55"/>
      <c r="U85" s="55"/>
      <c r="V85" s="55"/>
    </row>
    <row r="86" spans="17:22">
      <c r="Q86" s="54"/>
      <c r="R86" s="55"/>
      <c r="S86" s="55"/>
      <c r="T86" s="55"/>
      <c r="U86" s="55"/>
      <c r="V86" s="55"/>
    </row>
    <row r="87" spans="17:22">
      <c r="Q87" s="54"/>
      <c r="R87" s="55"/>
      <c r="S87" s="55"/>
      <c r="T87" s="55"/>
      <c r="U87" s="55"/>
      <c r="V87" s="55"/>
    </row>
    <row r="88" spans="17:22">
      <c r="Q88" s="54"/>
      <c r="R88" s="55"/>
      <c r="S88" s="55"/>
      <c r="T88" s="55"/>
      <c r="U88" s="55"/>
      <c r="V88" s="55"/>
    </row>
    <row r="89" spans="17:22">
      <c r="Q89" s="54"/>
      <c r="R89" s="55"/>
      <c r="S89" s="55"/>
      <c r="T89" s="55"/>
      <c r="U89" s="55"/>
      <c r="V89" s="55"/>
    </row>
    <row r="90" spans="17:22">
      <c r="Q90" s="54"/>
      <c r="R90" s="55"/>
      <c r="S90" s="55"/>
      <c r="T90" s="55"/>
      <c r="U90" s="55"/>
      <c r="V90" s="55"/>
    </row>
    <row r="91" spans="17:22">
      <c r="Q91" s="54"/>
      <c r="R91" s="55"/>
      <c r="S91" s="55"/>
      <c r="T91" s="55"/>
      <c r="U91" s="55"/>
      <c r="V91" s="55"/>
    </row>
    <row r="92" spans="17:22">
      <c r="Q92" s="54"/>
    </row>
    <row r="93" spans="17:22">
      <c r="Q93" s="54"/>
    </row>
  </sheetData>
  <mergeCells count="13">
    <mergeCell ref="J53:P53"/>
    <mergeCell ref="B10:D10"/>
    <mergeCell ref="F10:H10"/>
    <mergeCell ref="J42:O42"/>
    <mergeCell ref="R4:T4"/>
    <mergeCell ref="R15:T15"/>
    <mergeCell ref="F11:F12"/>
    <mergeCell ref="J15:P15"/>
    <mergeCell ref="F4:F5"/>
    <mergeCell ref="J4:P4"/>
    <mergeCell ref="F7:F8"/>
    <mergeCell ref="J34:N34"/>
    <mergeCell ref="J26:N26"/>
  </mergeCells>
  <pageMargins left="0.7" right="0.7" top="0.78740157499999996" bottom="0.78740157499999996" header="0.3" footer="0.3"/>
  <pageSetup paperSize="9" scale="2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6EBF8-ABB4-46DB-A820-2EAC434826A4}">
  <sheetPr>
    <pageSetUpPr fitToPage="1"/>
  </sheetPr>
  <dimension ref="B2:AA93"/>
  <sheetViews>
    <sheetView zoomScale="80" zoomScaleNormal="80" workbookViewId="0"/>
  </sheetViews>
  <sheetFormatPr defaultColWidth="9.140625" defaultRowHeight="12.75"/>
  <cols>
    <col min="1" max="1" width="9.140625" style="11"/>
    <col min="2" max="2" width="10.425781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42578125" style="11" bestFit="1" customWidth="1"/>
    <col min="9" max="9" width="9.140625" style="11"/>
    <col min="10" max="10" width="9.42578125" style="11" bestFit="1" customWidth="1"/>
    <col min="11" max="11" width="12.42578125" style="11" customWidth="1"/>
    <col min="12" max="13" width="12.140625" style="11" customWidth="1"/>
    <col min="14" max="14" width="16.42578125" style="11" bestFit="1" customWidth="1"/>
    <col min="15" max="15" width="9.5703125" style="11" customWidth="1"/>
    <col min="16" max="16" width="16.42578125" style="11" bestFit="1" customWidth="1"/>
    <col min="17" max="17" width="11.5703125" style="11" customWidth="1"/>
    <col min="18" max="18" width="9.85546875" style="11" customWidth="1"/>
    <col min="19" max="19" width="9.85546875" style="11" bestFit="1" customWidth="1"/>
    <col min="20" max="20" width="13.42578125" style="11" bestFit="1" customWidth="1"/>
    <col min="21" max="21" width="9.42578125" style="11" bestFit="1" customWidth="1"/>
    <col min="22" max="22" width="13" style="11" customWidth="1"/>
    <col min="23" max="23" width="9.140625" style="11"/>
    <col min="24" max="24" width="9.42578125" style="11" bestFit="1" customWidth="1"/>
    <col min="25" max="25" width="10.42578125" style="11" bestFit="1" customWidth="1"/>
    <col min="26" max="32" width="16.42578125" style="11" bestFit="1" customWidth="1"/>
    <col min="33" max="33" width="9.42578125" style="11" bestFit="1" customWidth="1"/>
    <col min="34" max="48" width="9.140625" style="11"/>
    <col min="49" max="49" width="16.42578125" style="11" bestFit="1" customWidth="1"/>
    <col min="50" max="16384" width="9.140625" style="11"/>
  </cols>
  <sheetData>
    <row r="2" spans="2:25" ht="18.75">
      <c r="B2" s="96" t="s">
        <v>128</v>
      </c>
      <c r="C2" s="10"/>
      <c r="D2" s="10"/>
      <c r="H2" s="12"/>
      <c r="I2" s="12"/>
      <c r="J2" s="366"/>
      <c r="K2" s="366"/>
      <c r="L2" s="366"/>
      <c r="M2" s="12"/>
      <c r="N2" s="12"/>
      <c r="O2" s="12"/>
      <c r="P2" s="12"/>
      <c r="Q2" s="12"/>
      <c r="R2" s="12"/>
      <c r="S2" s="12"/>
      <c r="T2" s="12"/>
    </row>
    <row r="3" spans="2:25" ht="13.5" thickBot="1"/>
    <row r="4" spans="2:25" ht="15.75" customHeight="1" thickBot="1">
      <c r="B4" s="13" t="s">
        <v>0</v>
      </c>
      <c r="C4" s="14">
        <v>238.03</v>
      </c>
      <c r="D4" s="15" t="s">
        <v>1</v>
      </c>
      <c r="F4" s="333" t="s">
        <v>2</v>
      </c>
      <c r="G4" s="1" t="s">
        <v>3</v>
      </c>
      <c r="H4" s="2" t="s">
        <v>4</v>
      </c>
      <c r="J4" s="334" t="s">
        <v>4</v>
      </c>
      <c r="K4" s="335"/>
      <c r="L4" s="335"/>
      <c r="M4" s="335"/>
      <c r="N4" s="336"/>
      <c r="O4" s="336"/>
      <c r="P4" s="336"/>
      <c r="Q4" s="337"/>
      <c r="S4" s="324">
        <v>45327</v>
      </c>
      <c r="T4" s="325"/>
      <c r="U4" s="326"/>
    </row>
    <row r="5" spans="2:25" ht="15.75" thickBot="1">
      <c r="B5" s="16" t="s">
        <v>5</v>
      </c>
      <c r="C5" s="17">
        <v>214.2</v>
      </c>
      <c r="D5" s="18" t="s">
        <v>1</v>
      </c>
      <c r="F5" s="333"/>
      <c r="G5" s="7">
        <v>60</v>
      </c>
      <c r="H5" s="8">
        <v>1</v>
      </c>
      <c r="J5" s="94" t="s">
        <v>6</v>
      </c>
      <c r="K5" s="93" t="s">
        <v>7</v>
      </c>
      <c r="L5" s="81" t="s">
        <v>8</v>
      </c>
      <c r="M5" s="115" t="s">
        <v>9</v>
      </c>
      <c r="N5" s="80" t="s">
        <v>10</v>
      </c>
      <c r="O5" s="82" t="s">
        <v>11</v>
      </c>
      <c r="P5" s="83" t="s">
        <v>12</v>
      </c>
      <c r="Q5" s="84" t="s">
        <v>13</v>
      </c>
      <c r="S5" s="94" t="s">
        <v>6</v>
      </c>
      <c r="T5" s="80" t="s">
        <v>15</v>
      </c>
      <c r="U5" s="84" t="s">
        <v>12</v>
      </c>
    </row>
    <row r="6" spans="2:25" ht="15.75" thickBot="1">
      <c r="B6" s="19" t="s">
        <v>16</v>
      </c>
      <c r="C6" s="17">
        <v>400</v>
      </c>
      <c r="D6" s="18" t="s">
        <v>17</v>
      </c>
      <c r="F6" s="6"/>
      <c r="G6" s="6"/>
      <c r="H6" s="9"/>
      <c r="J6" s="85">
        <v>0</v>
      </c>
      <c r="K6" s="88">
        <f t="shared" ref="K6:K13" si="0">T6</f>
        <v>2.2541938836029098</v>
      </c>
      <c r="L6" s="89">
        <f t="shared" ref="L6:L13" si="1">T17</f>
        <v>2.1640596484799683</v>
      </c>
      <c r="M6" s="90">
        <f t="shared" ref="M6:M13" si="2">T28</f>
        <v>2.4564782590018224</v>
      </c>
      <c r="N6" s="112">
        <f>AVERAGE(K6:M6)</f>
        <v>2.2915772636949003</v>
      </c>
      <c r="O6" s="79">
        <f>_xlfn.STDEV.S(K6:M6)</f>
        <v>0.14975078889678548</v>
      </c>
      <c r="P6" s="79">
        <f t="shared" ref="P6:P13" si="3">N6/$N$6</f>
        <v>1</v>
      </c>
      <c r="Q6" s="137">
        <f t="shared" ref="Q6:Q13" si="4">P6*SQRT((O6/N6)^2+($O$6/$N$6)^2)</f>
        <v>9.2416520267108296E-2</v>
      </c>
      <c r="S6" s="106">
        <v>0</v>
      </c>
      <c r="T6" s="103">
        <v>2.2541938836029098</v>
      </c>
      <c r="U6" s="97">
        <f t="shared" ref="U6:U13" si="5">T6/$T$6</f>
        <v>1</v>
      </c>
    </row>
    <row r="7" spans="2:25" ht="15" customHeight="1">
      <c r="B7" s="21" t="s">
        <v>18</v>
      </c>
      <c r="C7" s="17">
        <v>55.844999999999999</v>
      </c>
      <c r="D7" s="18" t="s">
        <v>1</v>
      </c>
      <c r="F7" s="333" t="s">
        <v>2</v>
      </c>
      <c r="G7" s="1" t="s">
        <v>3</v>
      </c>
      <c r="H7" s="3" t="s">
        <v>19</v>
      </c>
      <c r="J7" s="86">
        <v>5</v>
      </c>
      <c r="K7" s="91">
        <f t="shared" si="0"/>
        <v>1.000637460829114</v>
      </c>
      <c r="L7" s="56">
        <f t="shared" si="1"/>
        <v>1.0554879459124038</v>
      </c>
      <c r="M7" s="74">
        <f t="shared" si="2"/>
        <v>1.2729338228996312</v>
      </c>
      <c r="N7" s="112">
        <f t="shared" ref="N7:N13" si="6">AVERAGE(K7:M7)</f>
        <v>1.1096864098803829</v>
      </c>
      <c r="O7" s="56">
        <f>_xlfn.STDEV.S(K7:M7)</f>
        <v>0.14401191729011928</v>
      </c>
      <c r="P7" s="56">
        <f t="shared" si="3"/>
        <v>0.48424568853120115</v>
      </c>
      <c r="Q7" s="109">
        <f t="shared" si="4"/>
        <v>7.0361598475256568E-2</v>
      </c>
      <c r="S7" s="107">
        <v>5</v>
      </c>
      <c r="T7" s="104">
        <v>1.000637460829114</v>
      </c>
      <c r="U7" s="74">
        <f t="shared" si="5"/>
        <v>0.44390035307423559</v>
      </c>
      <c r="X7" s="57"/>
      <c r="Y7" s="58"/>
    </row>
    <row r="8" spans="2:25" ht="15.75" thickBot="1">
      <c r="B8" s="22" t="s">
        <v>20</v>
      </c>
      <c r="C8" s="23">
        <v>192.124</v>
      </c>
      <c r="D8" s="24" t="s">
        <v>1</v>
      </c>
      <c r="F8" s="333"/>
      <c r="G8" s="7">
        <v>5</v>
      </c>
      <c r="H8" s="8">
        <v>1</v>
      </c>
      <c r="J8" s="86">
        <v>20</v>
      </c>
      <c r="K8" s="91">
        <f t="shared" si="0"/>
        <v>0.16794094625163133</v>
      </c>
      <c r="L8" s="56">
        <f t="shared" si="1"/>
        <v>0.19151500592882631</v>
      </c>
      <c r="M8" s="74">
        <f t="shared" si="2"/>
        <v>0.20373062951206314</v>
      </c>
      <c r="N8" s="112">
        <f t="shared" si="6"/>
        <v>0.18772886056417359</v>
      </c>
      <c r="O8" s="56">
        <f t="shared" ref="O8:O13" si="7">_xlfn.STDEV.S(K8:M8)</f>
        <v>1.8192760359885443E-2</v>
      </c>
      <c r="P8" s="56">
        <f t="shared" si="3"/>
        <v>8.1921244174627025E-2</v>
      </c>
      <c r="Q8" s="109">
        <f t="shared" si="4"/>
        <v>9.5752968351047029E-3</v>
      </c>
      <c r="S8" s="107">
        <v>20</v>
      </c>
      <c r="T8" s="104">
        <v>0.16794094625163133</v>
      </c>
      <c r="U8" s="74">
        <f t="shared" si="5"/>
        <v>7.4501553514646643E-2</v>
      </c>
      <c r="X8" s="57"/>
      <c r="Y8" s="58"/>
    </row>
    <row r="9" spans="2:25">
      <c r="J9" s="86">
        <v>40</v>
      </c>
      <c r="K9" s="91">
        <f t="shared" si="0"/>
        <v>0.15156401756360754</v>
      </c>
      <c r="L9" s="56">
        <f t="shared" si="1"/>
        <v>0.186735671284009</v>
      </c>
      <c r="M9" s="74">
        <f t="shared" si="2"/>
        <v>0</v>
      </c>
      <c r="N9" s="112">
        <f t="shared" si="6"/>
        <v>0.11276656294920551</v>
      </c>
      <c r="O9" s="56">
        <f t="shared" si="7"/>
        <v>9.9229454275884255E-2</v>
      </c>
      <c r="P9" s="56">
        <f t="shared" si="3"/>
        <v>4.9209147226126085E-2</v>
      </c>
      <c r="Q9" s="109">
        <f t="shared" si="4"/>
        <v>4.3421056254474649E-2</v>
      </c>
      <c r="S9" s="107">
        <v>40</v>
      </c>
      <c r="T9" s="104">
        <v>0.15156401756360754</v>
      </c>
      <c r="U9" s="74">
        <f t="shared" si="5"/>
        <v>6.7236460300105438E-2</v>
      </c>
    </row>
    <row r="10" spans="2:25" ht="16.5" customHeight="1" thickBot="1">
      <c r="B10" s="318" t="s">
        <v>21</v>
      </c>
      <c r="C10" s="318"/>
      <c r="D10" s="318"/>
      <c r="E10" s="12"/>
      <c r="F10" s="319" t="s">
        <v>28</v>
      </c>
      <c r="G10" s="319"/>
      <c r="H10" s="319"/>
      <c r="J10" s="86">
        <v>60</v>
      </c>
      <c r="K10" s="91">
        <f t="shared" si="0"/>
        <v>7.3655881313965429E-2</v>
      </c>
      <c r="L10" s="56">
        <f t="shared" si="1"/>
        <v>7.9557333281882081E-2</v>
      </c>
      <c r="M10" s="74">
        <f t="shared" si="2"/>
        <v>0</v>
      </c>
      <c r="N10" s="112">
        <f>AVERAGE(K10:M10)</f>
        <v>5.1071071531949175E-2</v>
      </c>
      <c r="O10" s="56">
        <f t="shared" si="7"/>
        <v>4.432716485856622E-2</v>
      </c>
      <c r="P10" s="56">
        <f t="shared" si="3"/>
        <v>2.2286427929383033E-2</v>
      </c>
      <c r="Q10" s="109">
        <f t="shared" si="4"/>
        <v>1.939826576979212E-2</v>
      </c>
      <c r="S10" s="107">
        <v>60</v>
      </c>
      <c r="T10" s="104">
        <v>7.3655881313965429E-2</v>
      </c>
      <c r="U10" s="74">
        <f t="shared" si="5"/>
        <v>3.2675042661476923E-2</v>
      </c>
      <c r="W10" s="59"/>
    </row>
    <row r="11" spans="2:25" ht="14.25">
      <c r="B11" s="25" t="s">
        <v>23</v>
      </c>
      <c r="C11" s="26">
        <f>C6-C14-(C17/1000)</f>
        <v>398.9830429732869</v>
      </c>
      <c r="D11" s="15" t="s">
        <v>17</v>
      </c>
      <c r="E11" s="20"/>
      <c r="F11" s="327" t="s">
        <v>30</v>
      </c>
      <c r="G11" s="95">
        <f>(C15*(C6/C14))/(1000/G12)/1000</f>
        <v>3.3337535014005604</v>
      </c>
      <c r="H11" s="15" t="s">
        <v>31</v>
      </c>
      <c r="J11" s="86">
        <v>80</v>
      </c>
      <c r="K11" s="91">
        <f t="shared" si="0"/>
        <v>3.49634145270772E-2</v>
      </c>
      <c r="L11" s="56">
        <f t="shared" si="1"/>
        <v>4.2375424461205957E-2</v>
      </c>
      <c r="M11" s="74">
        <f t="shared" si="2"/>
        <v>0</v>
      </c>
      <c r="N11" s="112">
        <f>AVERAGE(K11:M11)</f>
        <v>2.5779612996094384E-2</v>
      </c>
      <c r="O11" s="56">
        <f t="shared" si="7"/>
        <v>2.2631301497863635E-2</v>
      </c>
      <c r="P11" s="56">
        <f t="shared" si="3"/>
        <v>1.1249724547592942E-2</v>
      </c>
      <c r="Q11" s="109">
        <f t="shared" si="4"/>
        <v>9.9031865057709542E-3</v>
      </c>
      <c r="S11" s="107">
        <v>80</v>
      </c>
      <c r="T11" s="104">
        <v>3.49634145270772E-2</v>
      </c>
      <c r="U11" s="74">
        <f t="shared" si="5"/>
        <v>1.5510384790501996E-2</v>
      </c>
    </row>
    <row r="12" spans="2:25" ht="15" thickBot="1">
      <c r="B12" s="27" t="s">
        <v>24</v>
      </c>
      <c r="C12" s="17">
        <v>2.5</v>
      </c>
      <c r="D12" s="18" t="s">
        <v>25</v>
      </c>
      <c r="E12" s="20"/>
      <c r="F12" s="328"/>
      <c r="G12" s="47">
        <v>50</v>
      </c>
      <c r="H12" s="24" t="s">
        <v>17</v>
      </c>
      <c r="J12" s="86">
        <v>100</v>
      </c>
      <c r="K12" s="91">
        <f t="shared" si="0"/>
        <v>1.7314281161571615E-2</v>
      </c>
      <c r="L12" s="56">
        <f t="shared" si="1"/>
        <v>1.9197131205144109E-2</v>
      </c>
      <c r="M12" s="74">
        <f t="shared" si="2"/>
        <v>0</v>
      </c>
      <c r="N12" s="112">
        <f t="shared" si="6"/>
        <v>1.2170470788905241E-2</v>
      </c>
      <c r="O12" s="56">
        <f t="shared" si="7"/>
        <v>1.0581897301020366E-2</v>
      </c>
      <c r="P12" s="56">
        <f t="shared" si="3"/>
        <v>5.3109580818941184E-3</v>
      </c>
      <c r="Q12" s="109">
        <f t="shared" si="4"/>
        <v>4.6307593201009196E-3</v>
      </c>
      <c r="S12" s="107">
        <v>100</v>
      </c>
      <c r="T12" s="104">
        <v>1.7314281161571615E-2</v>
      </c>
      <c r="U12" s="74">
        <f t="shared" si="5"/>
        <v>7.6809192357038761E-3</v>
      </c>
    </row>
    <row r="13" spans="2:25" ht="15" thickBot="1">
      <c r="B13" s="28" t="s">
        <v>26</v>
      </c>
      <c r="C13" s="29">
        <f>C12/C5</f>
        <v>1.1671335200746966E-2</v>
      </c>
      <c r="D13" s="24" t="s">
        <v>27</v>
      </c>
      <c r="E13" s="20"/>
      <c r="J13" s="87">
        <v>120</v>
      </c>
      <c r="K13" s="92">
        <f t="shared" si="0"/>
        <v>2.3829870342268761E-2</v>
      </c>
      <c r="L13" s="60">
        <f t="shared" si="1"/>
        <v>1.9345913674573688E-2</v>
      </c>
      <c r="M13" s="75">
        <f t="shared" si="2"/>
        <v>0</v>
      </c>
      <c r="N13" s="113">
        <f t="shared" si="6"/>
        <v>1.4391928005614152E-2</v>
      </c>
      <c r="O13" s="60">
        <f t="shared" si="7"/>
        <v>1.266381303709619E-2</v>
      </c>
      <c r="P13" s="60">
        <f t="shared" si="3"/>
        <v>6.2803590494735712E-3</v>
      </c>
      <c r="Q13" s="110">
        <f t="shared" si="4"/>
        <v>5.5414619046940464E-3</v>
      </c>
      <c r="S13" s="108">
        <v>120</v>
      </c>
      <c r="T13" s="105">
        <v>2.3829870342268761E-2</v>
      </c>
      <c r="U13" s="75">
        <f t="shared" si="5"/>
        <v>1.0571349037723917E-2</v>
      </c>
    </row>
    <row r="14" spans="2:25" ht="15" thickBot="1">
      <c r="B14" s="13" t="s">
        <v>29</v>
      </c>
      <c r="C14" s="14">
        <v>1</v>
      </c>
      <c r="D14" s="15" t="s">
        <v>17</v>
      </c>
      <c r="E14" s="30"/>
      <c r="L14" s="61"/>
    </row>
    <row r="15" spans="2:25" ht="15.75" thickBot="1">
      <c r="B15" s="32" t="s">
        <v>32</v>
      </c>
      <c r="C15" s="33">
        <f>C16*C4</f>
        <v>166.68767507002801</v>
      </c>
      <c r="D15" s="18" t="s">
        <v>25</v>
      </c>
      <c r="E15" s="20"/>
      <c r="J15" s="329" t="s">
        <v>3</v>
      </c>
      <c r="K15" s="330"/>
      <c r="L15" s="330"/>
      <c r="M15" s="330"/>
      <c r="N15" s="331"/>
      <c r="O15" s="331"/>
      <c r="P15" s="331"/>
      <c r="Q15" s="332"/>
      <c r="R15" s="52"/>
      <c r="S15" s="324">
        <v>45327</v>
      </c>
      <c r="T15" s="325"/>
      <c r="U15" s="326"/>
    </row>
    <row r="16" spans="2:25" ht="15" thickBot="1">
      <c r="B16" s="35" t="s">
        <v>33</v>
      </c>
      <c r="C16" s="29">
        <f>C13/H5*G5</f>
        <v>0.70028011204481788</v>
      </c>
      <c r="D16" s="24" t="s">
        <v>27</v>
      </c>
      <c r="J16" s="94" t="s">
        <v>6</v>
      </c>
      <c r="K16" s="93" t="s">
        <v>34</v>
      </c>
      <c r="L16" s="81" t="s">
        <v>35</v>
      </c>
      <c r="M16" s="115" t="s">
        <v>36</v>
      </c>
      <c r="N16" s="80" t="s">
        <v>37</v>
      </c>
      <c r="O16" s="82" t="s">
        <v>11</v>
      </c>
      <c r="P16" s="83" t="s">
        <v>12</v>
      </c>
      <c r="Q16" s="84" t="s">
        <v>13</v>
      </c>
      <c r="S16" s="94" t="s">
        <v>6</v>
      </c>
      <c r="T16" s="80" t="s">
        <v>15</v>
      </c>
      <c r="U16" s="84" t="s">
        <v>12</v>
      </c>
    </row>
    <row r="17" spans="2:24" ht="18">
      <c r="B17" s="36" t="s">
        <v>38</v>
      </c>
      <c r="C17" s="26">
        <f>(((C19/1000)*C6)/C18)*1000</f>
        <v>16.957026713124275</v>
      </c>
      <c r="D17" s="15" t="s">
        <v>39</v>
      </c>
      <c r="J17" s="85">
        <v>0</v>
      </c>
      <c r="K17" s="88">
        <v>136.33000000000001</v>
      </c>
      <c r="L17" s="89">
        <v>142.4</v>
      </c>
      <c r="M17" s="90">
        <v>125.30895033647209</v>
      </c>
      <c r="N17" s="88">
        <f>AVERAGE(K17:M17)</f>
        <v>134.67965011215736</v>
      </c>
      <c r="O17" s="89">
        <f t="shared" ref="O17:O24" si="8">_xlfn.STDEV.S(K17:M17)</f>
        <v>8.664221587339572</v>
      </c>
      <c r="P17" s="89">
        <f>N17/$N$17</f>
        <v>1</v>
      </c>
      <c r="Q17" s="111">
        <f>P17*SQRT((O17/N17)^2+($O$17/$N$17)^2)</f>
        <v>9.0979295431918419E-2</v>
      </c>
      <c r="S17" s="106">
        <v>0</v>
      </c>
      <c r="T17" s="103">
        <v>2.1640596484799683</v>
      </c>
      <c r="U17" s="97">
        <f t="shared" ref="U17:U24" si="9">T17/$T$17</f>
        <v>1</v>
      </c>
    </row>
    <row r="18" spans="2:24" ht="18">
      <c r="B18" s="37" t="s">
        <v>40</v>
      </c>
      <c r="C18" s="33">
        <v>184.5</v>
      </c>
      <c r="D18" s="18" t="s">
        <v>41</v>
      </c>
      <c r="J18" s="86">
        <v>5</v>
      </c>
      <c r="K18" s="91">
        <v>111.8</v>
      </c>
      <c r="L18" s="56">
        <v>125.92</v>
      </c>
      <c r="M18" s="74">
        <v>116.33560087306788</v>
      </c>
      <c r="N18" s="91">
        <f>AVERAGE(K18:M18)</f>
        <v>118.01853362435595</v>
      </c>
      <c r="O18" s="56">
        <f t="shared" si="8"/>
        <v>7.208869327711426</v>
      </c>
      <c r="P18" s="79">
        <f t="shared" ref="P18:P24" si="10">N18/$N$17</f>
        <v>0.87629076498248615</v>
      </c>
      <c r="Q18" s="109">
        <f>P18*SQRT((O18/N18)^2+($O$17/$N$17)^2)</f>
        <v>7.7736870633931157E-2</v>
      </c>
      <c r="S18" s="107">
        <v>5</v>
      </c>
      <c r="T18" s="104">
        <v>1.0554879459124038</v>
      </c>
      <c r="U18" s="74">
        <f t="shared" si="9"/>
        <v>0.48773514475618851</v>
      </c>
    </row>
    <row r="19" spans="2:24" ht="18">
      <c r="B19" s="37" t="s">
        <v>42</v>
      </c>
      <c r="C19" s="44">
        <f>C20*C7</f>
        <v>7.8214285714285712</v>
      </c>
      <c r="D19" s="18" t="s">
        <v>25</v>
      </c>
      <c r="J19" s="86">
        <v>20</v>
      </c>
      <c r="K19" s="91">
        <v>113.59</v>
      </c>
      <c r="L19" s="56">
        <v>112.9</v>
      </c>
      <c r="M19" s="74">
        <v>100.773502077396</v>
      </c>
      <c r="N19" s="91">
        <f t="shared" ref="N19:N24" si="11">AVERAGE(K19:M19)</f>
        <v>109.08783402579867</v>
      </c>
      <c r="O19" s="56">
        <f t="shared" si="8"/>
        <v>7.2086830843901009</v>
      </c>
      <c r="P19" s="79">
        <f t="shared" si="10"/>
        <v>0.80998008188284898</v>
      </c>
      <c r="Q19" s="109">
        <f t="shared" ref="Q19:Q22" si="12">P19*SQRT((O19/N19)^2+($O$17/$N$17)^2)</f>
        <v>7.4700081588769771E-2</v>
      </c>
      <c r="S19" s="107">
        <v>20</v>
      </c>
      <c r="T19" s="104">
        <v>0.19151500592882631</v>
      </c>
      <c r="U19" s="74">
        <f t="shared" si="9"/>
        <v>8.8498025488043322E-2</v>
      </c>
    </row>
    <row r="20" spans="2:24" ht="18.75" thickBot="1">
      <c r="B20" s="160" t="s">
        <v>43</v>
      </c>
      <c r="C20" s="53">
        <f>C16/G8*H8</f>
        <v>0.14005602240896359</v>
      </c>
      <c r="D20" s="24" t="s">
        <v>27</v>
      </c>
      <c r="J20" s="86">
        <v>40</v>
      </c>
      <c r="K20" s="91">
        <v>108.16</v>
      </c>
      <c r="L20" s="56">
        <v>111.27</v>
      </c>
      <c r="M20" s="74">
        <v>99.918020461188178</v>
      </c>
      <c r="N20" s="91">
        <f>AVERAGE(K20:M20)</f>
        <v>106.44934015372939</v>
      </c>
      <c r="O20" s="56">
        <f t="shared" si="8"/>
        <v>5.8661424884358615</v>
      </c>
      <c r="P20" s="79">
        <f t="shared" si="10"/>
        <v>0.79038919439634292</v>
      </c>
      <c r="Q20" s="109">
        <f t="shared" si="12"/>
        <v>6.6952252202957738E-2</v>
      </c>
      <c r="S20" s="107">
        <v>40</v>
      </c>
      <c r="T20" s="104">
        <v>0.186735671284009</v>
      </c>
      <c r="U20" s="74">
        <f t="shared" si="9"/>
        <v>8.6289521370250491E-2</v>
      </c>
    </row>
    <row r="21" spans="2:24">
      <c r="J21" s="86">
        <v>60</v>
      </c>
      <c r="K21" s="91">
        <v>111.66</v>
      </c>
      <c r="L21" s="56">
        <v>111.69</v>
      </c>
      <c r="M21" s="74">
        <v>98.673105898568906</v>
      </c>
      <c r="N21" s="91">
        <f t="shared" si="11"/>
        <v>107.34103529952297</v>
      </c>
      <c r="O21" s="56">
        <f t="shared" si="8"/>
        <v>7.5066620461389411</v>
      </c>
      <c r="P21" s="79">
        <f t="shared" si="10"/>
        <v>0.7970100546751675</v>
      </c>
      <c r="Q21" s="109">
        <f t="shared" si="12"/>
        <v>7.5733639972178038E-2</v>
      </c>
      <c r="S21" s="107">
        <v>60</v>
      </c>
      <c r="T21" s="104">
        <v>7.9557333281882081E-2</v>
      </c>
      <c r="U21" s="74">
        <f t="shared" si="9"/>
        <v>3.6763003893059518E-2</v>
      </c>
    </row>
    <row r="22" spans="2:24">
      <c r="J22" s="86">
        <v>80</v>
      </c>
      <c r="K22" s="91">
        <v>107.92</v>
      </c>
      <c r="L22" s="56">
        <v>105</v>
      </c>
      <c r="M22" s="74">
        <v>98.15741528391068</v>
      </c>
      <c r="N22" s="91">
        <f t="shared" si="11"/>
        <v>103.69247176130357</v>
      </c>
      <c r="O22" s="56">
        <f t="shared" si="8"/>
        <v>5.0109118587285755</v>
      </c>
      <c r="P22" s="79">
        <f t="shared" si="10"/>
        <v>0.76991937293385782</v>
      </c>
      <c r="Q22" s="109">
        <f t="shared" si="12"/>
        <v>6.1948119940051082E-2</v>
      </c>
      <c r="S22" s="107">
        <v>80</v>
      </c>
      <c r="T22" s="104">
        <v>4.2375424461205957E-2</v>
      </c>
      <c r="U22" s="74">
        <f t="shared" si="9"/>
        <v>1.9581449379627951E-2</v>
      </c>
    </row>
    <row r="23" spans="2:24">
      <c r="J23" s="86">
        <v>100</v>
      </c>
      <c r="K23" s="91">
        <v>108.86</v>
      </c>
      <c r="L23" s="56">
        <v>109.1</v>
      </c>
      <c r="M23" s="74">
        <v>98.091533981607142</v>
      </c>
      <c r="N23" s="91">
        <f t="shared" si="11"/>
        <v>105.35051132720237</v>
      </c>
      <c r="O23" s="56">
        <f t="shared" si="8"/>
        <v>6.2876040013584387</v>
      </c>
      <c r="P23" s="79">
        <f t="shared" si="10"/>
        <v>0.78223036100457255</v>
      </c>
      <c r="Q23" s="109">
        <f>P23*SQRT((O23/N23)^2+($O$17/$N$17)^2)</f>
        <v>6.8643296849721286E-2</v>
      </c>
      <c r="S23" s="107">
        <v>100</v>
      </c>
      <c r="T23" s="104">
        <v>1.9197131205144109E-2</v>
      </c>
      <c r="U23" s="74">
        <f t="shared" si="9"/>
        <v>8.8708882024708235E-3</v>
      </c>
    </row>
    <row r="24" spans="2:24" ht="13.5" thickBot="1">
      <c r="J24" s="87">
        <v>120</v>
      </c>
      <c r="K24" s="92">
        <v>106.6</v>
      </c>
      <c r="L24" s="60">
        <v>107.02</v>
      </c>
      <c r="M24" s="75">
        <v>96.53425687470137</v>
      </c>
      <c r="N24" s="92">
        <f t="shared" si="11"/>
        <v>103.38475229156712</v>
      </c>
      <c r="O24" s="60">
        <f t="shared" si="8"/>
        <v>5.9364185829819975</v>
      </c>
      <c r="P24" s="148">
        <f t="shared" si="10"/>
        <v>0.76763454765045247</v>
      </c>
      <c r="Q24" s="110">
        <f>P24*SQRT((O24/N24)^2+($O$17/$N$17)^2)</f>
        <v>6.6193719170224832E-2</v>
      </c>
      <c r="S24" s="108">
        <v>120</v>
      </c>
      <c r="T24" s="105">
        <v>1.9345913674573688E-2</v>
      </c>
      <c r="U24" s="75">
        <f t="shared" si="9"/>
        <v>8.9396397590806812E-3</v>
      </c>
    </row>
    <row r="25" spans="2:24" ht="13.5" thickBot="1">
      <c r="J25" s="30"/>
      <c r="K25" s="20"/>
      <c r="M25" s="20"/>
      <c r="N25" s="20"/>
      <c r="O25" s="62"/>
      <c r="P25" s="62"/>
      <c r="Q25" s="62"/>
    </row>
    <row r="26" spans="2:24" ht="18" thickBot="1">
      <c r="J26" s="338" t="s">
        <v>51</v>
      </c>
      <c r="K26" s="339"/>
      <c r="L26" s="339"/>
      <c r="M26" s="339"/>
      <c r="N26" s="339"/>
      <c r="O26" s="340"/>
      <c r="S26" s="324">
        <v>45337</v>
      </c>
      <c r="T26" s="325"/>
      <c r="U26" s="326"/>
    </row>
    <row r="27" spans="2:24" ht="16.5" thickBot="1">
      <c r="J27" s="94" t="s">
        <v>6</v>
      </c>
      <c r="K27" s="155" t="s">
        <v>53</v>
      </c>
      <c r="L27" s="149" t="s">
        <v>54</v>
      </c>
      <c r="M27" s="156" t="s">
        <v>55</v>
      </c>
      <c r="N27" s="80" t="s">
        <v>56</v>
      </c>
      <c r="O27" s="267" t="s">
        <v>11</v>
      </c>
      <c r="S27" s="94" t="s">
        <v>6</v>
      </c>
      <c r="T27" s="80" t="s">
        <v>15</v>
      </c>
      <c r="U27" s="84" t="s">
        <v>12</v>
      </c>
      <c r="W27" s="57"/>
      <c r="X27" s="57"/>
    </row>
    <row r="28" spans="2:24">
      <c r="J28" s="145">
        <v>0</v>
      </c>
      <c r="K28" s="124">
        <v>0</v>
      </c>
      <c r="L28" s="125">
        <v>0</v>
      </c>
      <c r="M28" s="126">
        <v>0</v>
      </c>
      <c r="N28" s="119">
        <f>AVERAGE(K28:M28)</f>
        <v>0</v>
      </c>
      <c r="O28" s="127">
        <f>_xlfn.STDEV.S(K28:M28)</f>
        <v>0</v>
      </c>
      <c r="S28" s="106">
        <v>0</v>
      </c>
      <c r="T28" s="103">
        <v>2.4564782590018224</v>
      </c>
      <c r="U28" s="97">
        <f t="shared" ref="U28:U35" si="13">T28/$T$28</f>
        <v>1</v>
      </c>
    </row>
    <row r="29" spans="2:24">
      <c r="J29" s="146">
        <v>5</v>
      </c>
      <c r="K29" s="64">
        <v>0.09</v>
      </c>
      <c r="L29" s="65">
        <v>0.11</v>
      </c>
      <c r="M29" s="127">
        <v>0.1</v>
      </c>
      <c r="N29" s="119">
        <f>AVERAGE(K29:M29)</f>
        <v>0.10000000000000002</v>
      </c>
      <c r="O29" s="127">
        <f>_xlfn.STDEV.S(K29:M29)</f>
        <v>1.0000000000000002E-2</v>
      </c>
      <c r="S29" s="107">
        <v>5</v>
      </c>
      <c r="T29" s="104">
        <v>1.2729338228996312</v>
      </c>
      <c r="U29" s="74">
        <f t="shared" si="13"/>
        <v>0.51819462201016242</v>
      </c>
    </row>
    <row r="30" spans="2:24">
      <c r="J30" s="146">
        <v>40</v>
      </c>
      <c r="K30" s="64">
        <v>0.05</v>
      </c>
      <c r="L30" s="65">
        <v>0.05</v>
      </c>
      <c r="M30" s="127">
        <v>0.09</v>
      </c>
      <c r="N30" s="119">
        <f>AVERAGE(K30:M30)</f>
        <v>6.3333333333333339E-2</v>
      </c>
      <c r="O30" s="127">
        <f>_xlfn.STDEV.S(K30:M30)</f>
        <v>2.3094010767585035E-2</v>
      </c>
      <c r="S30" s="107">
        <v>20</v>
      </c>
      <c r="T30" s="104">
        <v>0.20373062951206314</v>
      </c>
      <c r="U30" s="74">
        <f t="shared" si="13"/>
        <v>8.2936060502667774E-2</v>
      </c>
      <c r="W30" s="58"/>
      <c r="X30" s="58"/>
    </row>
    <row r="31" spans="2:24">
      <c r="J31" s="146">
        <v>80</v>
      </c>
      <c r="K31" s="64">
        <v>0.02</v>
      </c>
      <c r="L31" s="65">
        <v>0.02</v>
      </c>
      <c r="M31" s="127">
        <v>0.02</v>
      </c>
      <c r="N31" s="119">
        <f>AVERAGE(K31:M31)</f>
        <v>0.02</v>
      </c>
      <c r="O31" s="127">
        <f>_xlfn.STDEV.S(K31:M31)</f>
        <v>0</v>
      </c>
      <c r="S31" s="107">
        <v>40</v>
      </c>
      <c r="T31" s="104">
        <v>0</v>
      </c>
      <c r="U31" s="74">
        <f t="shared" si="13"/>
        <v>0</v>
      </c>
    </row>
    <row r="32" spans="2:24" ht="13.5" thickBot="1">
      <c r="J32" s="147">
        <v>120</v>
      </c>
      <c r="K32" s="128">
        <v>0.02</v>
      </c>
      <c r="L32" s="121">
        <v>0.08</v>
      </c>
      <c r="M32" s="129">
        <v>0.02</v>
      </c>
      <c r="N32" s="120">
        <f>AVERAGE(K32:M32)</f>
        <v>0.04</v>
      </c>
      <c r="O32" s="129">
        <f>_xlfn.STDEV.S(K32:M32)</f>
        <v>3.4641016151377539E-2</v>
      </c>
      <c r="S32" s="107">
        <v>60</v>
      </c>
      <c r="T32" s="104">
        <v>0</v>
      </c>
      <c r="U32" s="74">
        <f t="shared" si="13"/>
        <v>0</v>
      </c>
    </row>
    <row r="33" spans="10:27" ht="13.5" thickBot="1">
      <c r="S33" s="107">
        <v>80</v>
      </c>
      <c r="T33" s="104">
        <v>0</v>
      </c>
      <c r="U33" s="74">
        <f t="shared" si="13"/>
        <v>0</v>
      </c>
    </row>
    <row r="34" spans="10:27" ht="18.75" thickBot="1">
      <c r="J34" s="338" t="s">
        <v>62</v>
      </c>
      <c r="K34" s="339"/>
      <c r="L34" s="339"/>
      <c r="M34" s="339"/>
      <c r="N34" s="339"/>
      <c r="O34" s="340"/>
      <c r="S34" s="107">
        <v>100</v>
      </c>
      <c r="T34" s="104">
        <v>0</v>
      </c>
      <c r="U34" s="74">
        <f t="shared" si="13"/>
        <v>0</v>
      </c>
      <c r="Z34" s="57"/>
    </row>
    <row r="35" spans="10:27" ht="15" thickBot="1">
      <c r="J35" s="94" t="s">
        <v>6</v>
      </c>
      <c r="K35" s="155" t="s">
        <v>64</v>
      </c>
      <c r="L35" s="149" t="s">
        <v>65</v>
      </c>
      <c r="M35" s="156" t="s">
        <v>66</v>
      </c>
      <c r="N35" s="80" t="s">
        <v>67</v>
      </c>
      <c r="O35" s="267" t="s">
        <v>11</v>
      </c>
      <c r="S35" s="108">
        <v>120</v>
      </c>
      <c r="T35" s="105">
        <v>0</v>
      </c>
      <c r="U35" s="75">
        <f t="shared" si="13"/>
        <v>0</v>
      </c>
      <c r="Z35" s="57"/>
    </row>
    <row r="36" spans="10:27">
      <c r="J36" s="145">
        <v>0</v>
      </c>
      <c r="K36" s="124">
        <v>0</v>
      </c>
      <c r="L36" s="125">
        <v>0</v>
      </c>
      <c r="M36" s="126">
        <v>0</v>
      </c>
      <c r="N36" s="119">
        <f>AVERAGE(K36:M36)</f>
        <v>0</v>
      </c>
      <c r="O36" s="127">
        <f>_xlfn.STDEV.S(K36:M36)</f>
        <v>0</v>
      </c>
      <c r="Z36" s="57"/>
    </row>
    <row r="37" spans="10:27">
      <c r="J37" s="146">
        <v>5</v>
      </c>
      <c r="K37" s="64">
        <v>1.1000000000000001</v>
      </c>
      <c r="L37" s="65">
        <v>1.1000000000000001</v>
      </c>
      <c r="M37" s="127">
        <v>0.9</v>
      </c>
      <c r="N37" s="119">
        <f>AVERAGE(K37:M37)</f>
        <v>1.0333333333333334</v>
      </c>
      <c r="O37" s="127">
        <f>_xlfn.STDEV.S(K37:M37)</f>
        <v>0.11547005383792519</v>
      </c>
      <c r="Z37" s="57"/>
    </row>
    <row r="38" spans="10:27">
      <c r="J38" s="146">
        <v>40</v>
      </c>
      <c r="K38" s="64">
        <v>1.4</v>
      </c>
      <c r="L38" s="65">
        <v>1</v>
      </c>
      <c r="M38" s="127">
        <v>1.1499999999999999</v>
      </c>
      <c r="N38" s="119">
        <f>AVERAGE(K38:M38)</f>
        <v>1.1833333333333333</v>
      </c>
      <c r="O38" s="127">
        <f>_xlfn.STDEV.S(K38:M38)</f>
        <v>0.20207259421636942</v>
      </c>
      <c r="Z38" s="57"/>
    </row>
    <row r="39" spans="10:27">
      <c r="J39" s="146">
        <v>80</v>
      </c>
      <c r="K39" s="64">
        <v>1.1000000000000001</v>
      </c>
      <c r="L39" s="65">
        <v>1.2</v>
      </c>
      <c r="M39" s="127">
        <v>1.1000000000000001</v>
      </c>
      <c r="N39" s="119">
        <f>AVERAGE(K39:M39)</f>
        <v>1.1333333333333333</v>
      </c>
      <c r="O39" s="127">
        <f>_xlfn.STDEV.S(K39:M39)</f>
        <v>5.7735026918962505E-2</v>
      </c>
      <c r="Z39" s="57"/>
    </row>
    <row r="40" spans="10:27" ht="13.5" thickBot="1">
      <c r="J40" s="147">
        <v>120</v>
      </c>
      <c r="K40" s="128">
        <v>0.95</v>
      </c>
      <c r="L40" s="121">
        <v>1</v>
      </c>
      <c r="M40" s="129">
        <v>1.1000000000000001</v>
      </c>
      <c r="N40" s="120">
        <f>AVERAGE(K40:M40)</f>
        <v>1.0166666666666666</v>
      </c>
      <c r="O40" s="129">
        <f>_xlfn.STDEV.S(K40:M40)</f>
        <v>7.6376261582597402E-2</v>
      </c>
      <c r="X40" s="57"/>
      <c r="Z40" s="68"/>
      <c r="AA40" s="68"/>
    </row>
    <row r="41" spans="10:27" ht="13.5" thickBot="1">
      <c r="K41" s="69"/>
    </row>
    <row r="42" spans="10:27" ht="15.75" thickBot="1">
      <c r="J42" s="320" t="s">
        <v>73</v>
      </c>
      <c r="K42" s="321"/>
      <c r="L42" s="321"/>
      <c r="M42" s="321"/>
      <c r="N42" s="322"/>
      <c r="O42" s="322"/>
      <c r="P42" s="323"/>
    </row>
    <row r="43" spans="10:27" ht="15" thickBot="1">
      <c r="J43" s="94" t="s">
        <v>6</v>
      </c>
      <c r="K43" s="80" t="s">
        <v>74</v>
      </c>
      <c r="L43" s="81" t="s">
        <v>74</v>
      </c>
      <c r="M43" s="130" t="s">
        <v>74</v>
      </c>
      <c r="N43" s="116" t="s">
        <v>75</v>
      </c>
      <c r="O43" s="135" t="s">
        <v>11</v>
      </c>
      <c r="P43" s="136" t="s">
        <v>76</v>
      </c>
    </row>
    <row r="44" spans="10:27">
      <c r="J44" s="139">
        <v>0</v>
      </c>
      <c r="K44" s="124">
        <v>5.46</v>
      </c>
      <c r="L44" s="125">
        <v>5.71</v>
      </c>
      <c r="M44" s="126">
        <v>5.76</v>
      </c>
      <c r="N44" s="140">
        <f t="shared" ref="N44:N51" si="14">AVERAGE(K44:M44)</f>
        <v>5.6433333333333335</v>
      </c>
      <c r="O44" s="141">
        <f t="shared" ref="O44:O51" si="15">_xlfn.STDEV.S(K44:M44)</f>
        <v>0.16072751268321586</v>
      </c>
      <c r="P44" s="142">
        <f t="shared" ref="P44:P51" si="16">3.18*O44/3^0.5</f>
        <v>0.29509151122999105</v>
      </c>
    </row>
    <row r="45" spans="10:27">
      <c r="J45" s="131">
        <v>5</v>
      </c>
      <c r="K45" s="64">
        <v>3.76</v>
      </c>
      <c r="L45" s="65">
        <v>3.76</v>
      </c>
      <c r="M45" s="127">
        <v>3.86</v>
      </c>
      <c r="N45" s="143">
        <f t="shared" si="14"/>
        <v>3.793333333333333</v>
      </c>
      <c r="O45" s="72">
        <f t="shared" si="15"/>
        <v>5.773502691896263E-2</v>
      </c>
      <c r="P45" s="73">
        <f t="shared" si="16"/>
        <v>0.10600000000000012</v>
      </c>
    </row>
    <row r="46" spans="10:27">
      <c r="J46" s="131">
        <v>20</v>
      </c>
      <c r="K46" s="64">
        <v>3.6</v>
      </c>
      <c r="L46" s="65">
        <v>3.6</v>
      </c>
      <c r="M46" s="127">
        <v>3.53</v>
      </c>
      <c r="N46" s="143">
        <f t="shared" si="14"/>
        <v>3.5766666666666667</v>
      </c>
      <c r="O46" s="72">
        <f t="shared" si="15"/>
        <v>4.0414518843273968E-2</v>
      </c>
      <c r="P46" s="73">
        <f t="shared" si="16"/>
        <v>7.4200000000000307E-2</v>
      </c>
    </row>
    <row r="47" spans="10:27">
      <c r="J47" s="131">
        <v>40</v>
      </c>
      <c r="K47" s="64">
        <v>3.56</v>
      </c>
      <c r="L47" s="65">
        <v>3.52</v>
      </c>
      <c r="M47" s="127">
        <v>3.54</v>
      </c>
      <c r="N47" s="143">
        <f t="shared" si="14"/>
        <v>3.5400000000000005</v>
      </c>
      <c r="O47" s="72">
        <f t="shared" si="15"/>
        <v>2.0000000000000018E-2</v>
      </c>
      <c r="P47" s="73">
        <f t="shared" si="16"/>
        <v>3.6719477120460232E-2</v>
      </c>
    </row>
    <row r="48" spans="10:27">
      <c r="J48" s="131">
        <v>60</v>
      </c>
      <c r="K48" s="64">
        <v>3.49</v>
      </c>
      <c r="L48" s="65">
        <v>3.51</v>
      </c>
      <c r="M48" s="127">
        <v>3.48</v>
      </c>
      <c r="N48" s="143">
        <f t="shared" si="14"/>
        <v>3.4933333333333336</v>
      </c>
      <c r="O48" s="72">
        <f t="shared" si="15"/>
        <v>1.5275252316519335E-2</v>
      </c>
      <c r="P48" s="73">
        <f t="shared" si="16"/>
        <v>2.804496389728442E-2</v>
      </c>
    </row>
    <row r="49" spans="10:16">
      <c r="J49" s="131">
        <v>80</v>
      </c>
      <c r="K49" s="64">
        <v>3.48</v>
      </c>
      <c r="L49" s="65">
        <v>3.46</v>
      </c>
      <c r="M49" s="127">
        <v>3.47</v>
      </c>
      <c r="N49" s="143">
        <f t="shared" si="14"/>
        <v>3.47</v>
      </c>
      <c r="O49" s="72">
        <f t="shared" si="15"/>
        <v>1.0000000000000009E-2</v>
      </c>
      <c r="P49" s="73">
        <f t="shared" si="16"/>
        <v>1.8359738560230116E-2</v>
      </c>
    </row>
    <row r="50" spans="10:16">
      <c r="J50" s="131">
        <v>100</v>
      </c>
      <c r="K50" s="64">
        <v>3.46</v>
      </c>
      <c r="L50" s="65">
        <v>3.44</v>
      </c>
      <c r="M50" s="127">
        <v>3.44</v>
      </c>
      <c r="N50" s="143">
        <f t="shared" si="14"/>
        <v>3.4466666666666668</v>
      </c>
      <c r="O50" s="72">
        <f t="shared" si="15"/>
        <v>1.1547005383792526E-2</v>
      </c>
      <c r="P50" s="73">
        <f t="shared" si="16"/>
        <v>2.1200000000000021E-2</v>
      </c>
    </row>
    <row r="51" spans="10:16" ht="13.5" thickBot="1">
      <c r="J51" s="132">
        <v>120</v>
      </c>
      <c r="K51" s="128">
        <v>3.48</v>
      </c>
      <c r="L51" s="121">
        <v>3.43</v>
      </c>
      <c r="M51" s="129">
        <v>3.43</v>
      </c>
      <c r="N51" s="144">
        <f t="shared" si="14"/>
        <v>3.4466666666666668</v>
      </c>
      <c r="O51" s="77">
        <f t="shared" si="15"/>
        <v>2.8867513459481187E-2</v>
      </c>
      <c r="P51" s="78">
        <f t="shared" si="16"/>
        <v>5.2999999999999818E-2</v>
      </c>
    </row>
    <row r="85" spans="18:22">
      <c r="S85" s="55"/>
      <c r="T85" s="55"/>
      <c r="U85" s="55"/>
      <c r="V85" s="55"/>
    </row>
    <row r="86" spans="18:22">
      <c r="R86" s="54"/>
      <c r="S86" s="55"/>
      <c r="T86" s="55"/>
      <c r="U86" s="55"/>
      <c r="V86" s="55"/>
    </row>
    <row r="87" spans="18:22">
      <c r="R87" s="54"/>
      <c r="S87" s="55"/>
      <c r="T87" s="55"/>
      <c r="U87" s="55"/>
      <c r="V87" s="55"/>
    </row>
    <row r="88" spans="18:22">
      <c r="R88" s="54"/>
      <c r="S88" s="55"/>
      <c r="T88" s="55"/>
      <c r="U88" s="55"/>
      <c r="V88" s="55"/>
    </row>
    <row r="89" spans="18:22">
      <c r="R89" s="54"/>
      <c r="S89" s="55"/>
      <c r="T89" s="55"/>
      <c r="U89" s="55"/>
      <c r="V89" s="55"/>
    </row>
    <row r="90" spans="18:22">
      <c r="R90" s="54"/>
      <c r="S90" s="55"/>
      <c r="T90" s="55"/>
      <c r="U90" s="55"/>
      <c r="V90" s="55"/>
    </row>
    <row r="91" spans="18:22">
      <c r="R91" s="54"/>
      <c r="S91" s="55"/>
      <c r="T91" s="55"/>
      <c r="U91" s="55"/>
      <c r="V91" s="55"/>
    </row>
    <row r="92" spans="18:22">
      <c r="R92" s="54"/>
    </row>
    <row r="93" spans="18:22">
      <c r="R93" s="54"/>
    </row>
  </sheetData>
  <mergeCells count="14">
    <mergeCell ref="S4:U4"/>
    <mergeCell ref="F7:F8"/>
    <mergeCell ref="J42:P42"/>
    <mergeCell ref="F11:F12"/>
    <mergeCell ref="J15:Q15"/>
    <mergeCell ref="S15:U15"/>
    <mergeCell ref="S26:U26"/>
    <mergeCell ref="J26:O26"/>
    <mergeCell ref="J34:O34"/>
    <mergeCell ref="B10:D10"/>
    <mergeCell ref="F10:H10"/>
    <mergeCell ref="J2:L2"/>
    <mergeCell ref="F4:F5"/>
    <mergeCell ref="J4:Q4"/>
  </mergeCells>
  <pageMargins left="0.7" right="0.7" top="0.78740157499999996" bottom="0.78740157499999996" header="0.3" footer="0.3"/>
  <pageSetup paperSize="9" scale="2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017C0-9F21-47F5-AF9C-D3B1485E5623}">
  <sheetPr>
    <pageSetUpPr fitToPage="1"/>
  </sheetPr>
  <dimension ref="B2:AA93"/>
  <sheetViews>
    <sheetView zoomScale="80" zoomScaleNormal="80" workbookViewId="0"/>
  </sheetViews>
  <sheetFormatPr defaultColWidth="9.140625" defaultRowHeight="12.75"/>
  <cols>
    <col min="1" max="1" width="9.140625" style="11"/>
    <col min="2" max="2" width="10.425781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42578125" style="11" bestFit="1" customWidth="1"/>
    <col min="9" max="9" width="9.140625" style="11"/>
    <col min="10" max="10" width="9.42578125" style="11" bestFit="1" customWidth="1"/>
    <col min="11" max="11" width="12.42578125" style="11" customWidth="1"/>
    <col min="12" max="13" width="12.140625" style="11" customWidth="1"/>
    <col min="14" max="14" width="16.42578125" style="11" bestFit="1" customWidth="1"/>
    <col min="15" max="15" width="9.5703125" style="11" customWidth="1"/>
    <col min="16" max="16" width="16.42578125" style="11" bestFit="1" customWidth="1"/>
    <col min="17" max="17" width="11.5703125" style="11" customWidth="1"/>
    <col min="18" max="18" width="9.85546875" style="11" customWidth="1"/>
    <col min="19" max="19" width="9.85546875" style="11" bestFit="1" customWidth="1"/>
    <col min="20" max="20" width="13.42578125" style="11" bestFit="1" customWidth="1"/>
    <col min="21" max="21" width="9.42578125" style="11" bestFit="1" customWidth="1"/>
    <col min="22" max="22" width="13" style="11" customWidth="1"/>
    <col min="23" max="23" width="9.140625" style="11"/>
    <col min="24" max="24" width="9.42578125" style="11" bestFit="1" customWidth="1"/>
    <col min="25" max="25" width="10.42578125" style="11" bestFit="1" customWidth="1"/>
    <col min="26" max="32" width="16.42578125" style="11" bestFit="1" customWidth="1"/>
    <col min="33" max="33" width="9.42578125" style="11" bestFit="1" customWidth="1"/>
    <col min="34" max="48" width="9.140625" style="11"/>
    <col min="49" max="49" width="16.42578125" style="11" bestFit="1" customWidth="1"/>
    <col min="50" max="16384" width="9.140625" style="11"/>
  </cols>
  <sheetData>
    <row r="2" spans="2:25" ht="18.75">
      <c r="B2" s="96" t="s">
        <v>129</v>
      </c>
      <c r="C2" s="10"/>
      <c r="D2" s="10"/>
      <c r="H2" s="12"/>
      <c r="I2" s="12"/>
      <c r="J2" s="366"/>
      <c r="K2" s="366"/>
      <c r="L2" s="366"/>
      <c r="M2" s="12"/>
      <c r="N2" s="12"/>
      <c r="O2" s="12"/>
      <c r="P2" s="12"/>
      <c r="Q2" s="12"/>
      <c r="R2" s="12"/>
      <c r="S2" s="12"/>
      <c r="T2" s="12"/>
    </row>
    <row r="3" spans="2:25" ht="13.5" thickBot="1"/>
    <row r="4" spans="2:25" ht="15.75" customHeight="1" thickBot="1">
      <c r="B4" s="13" t="s">
        <v>0</v>
      </c>
      <c r="C4" s="14">
        <v>238.03</v>
      </c>
      <c r="D4" s="15" t="s">
        <v>1</v>
      </c>
      <c r="F4" s="333" t="s">
        <v>2</v>
      </c>
      <c r="G4" s="1" t="s">
        <v>3</v>
      </c>
      <c r="H4" s="2" t="s">
        <v>4</v>
      </c>
      <c r="J4" s="334" t="s">
        <v>4</v>
      </c>
      <c r="K4" s="335"/>
      <c r="L4" s="335"/>
      <c r="M4" s="335"/>
      <c r="N4" s="336"/>
      <c r="O4" s="336"/>
      <c r="P4" s="336"/>
      <c r="Q4" s="337"/>
      <c r="S4" s="324">
        <v>45334</v>
      </c>
      <c r="T4" s="325"/>
      <c r="U4" s="326"/>
    </row>
    <row r="5" spans="2:25" ht="15.75" thickBot="1">
      <c r="B5" s="16" t="s">
        <v>5</v>
      </c>
      <c r="C5" s="17">
        <v>214.2</v>
      </c>
      <c r="D5" s="18" t="s">
        <v>1</v>
      </c>
      <c r="F5" s="333"/>
      <c r="G5" s="7">
        <v>60</v>
      </c>
      <c r="H5" s="8">
        <v>1</v>
      </c>
      <c r="J5" s="94" t="s">
        <v>6</v>
      </c>
      <c r="K5" s="93" t="s">
        <v>7</v>
      </c>
      <c r="L5" s="81" t="s">
        <v>8</v>
      </c>
      <c r="M5" s="115" t="s">
        <v>9</v>
      </c>
      <c r="N5" s="80" t="s">
        <v>10</v>
      </c>
      <c r="O5" s="82" t="s">
        <v>11</v>
      </c>
      <c r="P5" s="83" t="s">
        <v>12</v>
      </c>
      <c r="Q5" s="84" t="s">
        <v>13</v>
      </c>
      <c r="S5" s="94" t="s">
        <v>6</v>
      </c>
      <c r="T5" s="80" t="s">
        <v>15</v>
      </c>
      <c r="U5" s="84" t="s">
        <v>12</v>
      </c>
    </row>
    <row r="6" spans="2:25" ht="15.75" thickBot="1">
      <c r="B6" s="19" t="s">
        <v>16</v>
      </c>
      <c r="C6" s="17">
        <v>400</v>
      </c>
      <c r="D6" s="18" t="s">
        <v>17</v>
      </c>
      <c r="F6" s="6"/>
      <c r="G6" s="6"/>
      <c r="H6" s="9"/>
      <c r="J6" s="85">
        <v>0</v>
      </c>
      <c r="K6" s="88">
        <f t="shared" ref="K6:K13" si="0">T6</f>
        <v>2.5433106772746323</v>
      </c>
      <c r="L6" s="89">
        <f t="shared" ref="L6:L13" si="1">T17</f>
        <v>2.5659867027003984</v>
      </c>
      <c r="M6" s="90">
        <f t="shared" ref="M6:M13" si="2">T28</f>
        <v>2.6019131851828576</v>
      </c>
      <c r="N6" s="112">
        <f>AVERAGE(K6:M6)</f>
        <v>2.570403521719296</v>
      </c>
      <c r="O6" s="79">
        <f>_xlfn.STDEV.S(K6:M6)</f>
        <v>2.9549868036383421E-2</v>
      </c>
      <c r="P6" s="79">
        <f t="shared" ref="P6:P13" si="3">N6/$N$6</f>
        <v>1</v>
      </c>
      <c r="Q6" s="137">
        <f t="shared" ref="Q6:Q13" si="4">P6*SQRT((O6/N6)^2+($O$6/$N$6)^2)</f>
        <v>1.6258079243307372E-2</v>
      </c>
      <c r="S6" s="106">
        <v>0</v>
      </c>
      <c r="T6" s="103">
        <v>2.5433106772746323</v>
      </c>
      <c r="U6" s="97">
        <f t="shared" ref="U6:U13" si="5">T6/$T$6</f>
        <v>1</v>
      </c>
    </row>
    <row r="7" spans="2:25" ht="15" customHeight="1">
      <c r="B7" s="21" t="s">
        <v>18</v>
      </c>
      <c r="C7" s="17">
        <v>55.844999999999999</v>
      </c>
      <c r="D7" s="18" t="s">
        <v>1</v>
      </c>
      <c r="F7" s="333" t="s">
        <v>2</v>
      </c>
      <c r="G7" s="1" t="s">
        <v>3</v>
      </c>
      <c r="H7" s="3" t="s">
        <v>19</v>
      </c>
      <c r="J7" s="86">
        <v>5</v>
      </c>
      <c r="K7" s="91">
        <f t="shared" si="0"/>
        <v>1.8276803948299285</v>
      </c>
      <c r="L7" s="56">
        <f t="shared" si="1"/>
        <v>1.923886013017903</v>
      </c>
      <c r="M7" s="74">
        <f t="shared" si="2"/>
        <v>1.8491513980721204</v>
      </c>
      <c r="N7" s="112">
        <f t="shared" ref="N7:N13" si="6">AVERAGE(K7:M7)</f>
        <v>1.8669059353066506</v>
      </c>
      <c r="O7" s="56">
        <f>_xlfn.STDEV.S(K7:M7)</f>
        <v>5.0500474621946088E-2</v>
      </c>
      <c r="P7" s="56">
        <f t="shared" si="3"/>
        <v>0.72630850352162268</v>
      </c>
      <c r="Q7" s="109">
        <f t="shared" si="4"/>
        <v>2.1347595226286736E-2</v>
      </c>
      <c r="S7" s="107">
        <v>5</v>
      </c>
      <c r="T7" s="104">
        <v>1.8276803948299285</v>
      </c>
      <c r="U7" s="74">
        <f t="shared" si="5"/>
        <v>0.71862254625865807</v>
      </c>
      <c r="X7" s="57"/>
      <c r="Y7" s="58"/>
    </row>
    <row r="8" spans="2:25" ht="15.75" thickBot="1">
      <c r="B8" s="22" t="s">
        <v>20</v>
      </c>
      <c r="C8" s="23">
        <v>192.124</v>
      </c>
      <c r="D8" s="24" t="s">
        <v>1</v>
      </c>
      <c r="F8" s="333"/>
      <c r="G8" s="7">
        <v>20</v>
      </c>
      <c r="H8" s="8">
        <v>1</v>
      </c>
      <c r="J8" s="86">
        <v>20</v>
      </c>
      <c r="K8" s="91">
        <f t="shared" si="0"/>
        <v>1.2912508128446485</v>
      </c>
      <c r="L8" s="56">
        <f t="shared" si="1"/>
        <v>1.2635663680168454</v>
      </c>
      <c r="M8" s="74">
        <f t="shared" si="2"/>
        <v>1.2916040688691011</v>
      </c>
      <c r="N8" s="112">
        <f t="shared" si="6"/>
        <v>1.2821404165768648</v>
      </c>
      <c r="O8" s="56">
        <f t="shared" ref="O8:O13" si="7">_xlfn.STDEV.S(K8:M8)</f>
        <v>1.6086567607391487E-2</v>
      </c>
      <c r="P8" s="56">
        <f t="shared" si="3"/>
        <v>0.49880900245548393</v>
      </c>
      <c r="Q8" s="109">
        <f t="shared" si="4"/>
        <v>8.4882726349634497E-3</v>
      </c>
      <c r="S8" s="107">
        <v>20</v>
      </c>
      <c r="T8" s="104">
        <v>1.2912508128446485</v>
      </c>
      <c r="U8" s="74">
        <f t="shared" si="5"/>
        <v>0.50770471117918259</v>
      </c>
      <c r="X8" s="57"/>
      <c r="Y8" s="58"/>
    </row>
    <row r="9" spans="2:25">
      <c r="J9" s="86">
        <v>40</v>
      </c>
      <c r="K9" s="91">
        <f t="shared" si="0"/>
        <v>1.0797813706955883</v>
      </c>
      <c r="L9" s="56">
        <f t="shared" si="1"/>
        <v>1.001808442813269</v>
      </c>
      <c r="M9" s="74">
        <f t="shared" si="2"/>
        <v>1.0449624447915855</v>
      </c>
      <c r="N9" s="112">
        <f t="shared" si="6"/>
        <v>1.0421840861001475</v>
      </c>
      <c r="O9" s="56">
        <f t="shared" si="7"/>
        <v>3.9060642959365892E-2</v>
      </c>
      <c r="P9" s="56">
        <f t="shared" si="3"/>
        <v>0.40545543814188739</v>
      </c>
      <c r="Q9" s="109">
        <f t="shared" si="4"/>
        <v>1.5895109867031621E-2</v>
      </c>
      <c r="S9" s="107">
        <v>40</v>
      </c>
      <c r="T9" s="104">
        <v>1.0797813706955883</v>
      </c>
      <c r="U9" s="74">
        <f t="shared" si="5"/>
        <v>0.42455740084914179</v>
      </c>
    </row>
    <row r="10" spans="2:25" ht="16.5" customHeight="1" thickBot="1">
      <c r="B10" s="318" t="s">
        <v>21</v>
      </c>
      <c r="C10" s="318"/>
      <c r="D10" s="318"/>
      <c r="E10" s="12"/>
      <c r="F10" s="319" t="s">
        <v>28</v>
      </c>
      <c r="G10" s="319"/>
      <c r="H10" s="319"/>
      <c r="J10" s="86">
        <v>60</v>
      </c>
      <c r="K10" s="91">
        <f t="shared" si="0"/>
        <v>0.97155335681616184</v>
      </c>
      <c r="L10" s="56">
        <f t="shared" si="1"/>
        <v>0.85013936121904321</v>
      </c>
      <c r="M10" s="74">
        <f t="shared" si="2"/>
        <v>0.91029102328102174</v>
      </c>
      <c r="N10" s="112">
        <f>AVERAGE(K10:M10)</f>
        <v>0.91066124710540886</v>
      </c>
      <c r="O10" s="56">
        <f t="shared" si="7"/>
        <v>6.0707844476429844E-2</v>
      </c>
      <c r="P10" s="56">
        <f t="shared" si="3"/>
        <v>0.35428727023229573</v>
      </c>
      <c r="Q10" s="109">
        <f t="shared" si="4"/>
        <v>2.3966641274096933E-2</v>
      </c>
      <c r="S10" s="107">
        <v>60</v>
      </c>
      <c r="T10" s="104">
        <v>0.97155335681616184</v>
      </c>
      <c r="U10" s="74">
        <f t="shared" si="5"/>
        <v>0.38200341212630051</v>
      </c>
      <c r="W10" s="59"/>
    </row>
    <row r="11" spans="2:25" ht="14.25">
      <c r="B11" s="25" t="s">
        <v>23</v>
      </c>
      <c r="C11" s="26">
        <f>C6-C14-(C17/1000)</f>
        <v>398.99576074332174</v>
      </c>
      <c r="D11" s="15" t="s">
        <v>17</v>
      </c>
      <c r="E11" s="20"/>
      <c r="F11" s="327" t="s">
        <v>30</v>
      </c>
      <c r="G11" s="95">
        <f>(C15*(C6/C14))/(1000/G12)/1000</f>
        <v>3.3337535014005604</v>
      </c>
      <c r="H11" s="15" t="s">
        <v>31</v>
      </c>
      <c r="J11" s="86">
        <v>80</v>
      </c>
      <c r="K11" s="91">
        <f t="shared" si="0"/>
        <v>0.87979094669438718</v>
      </c>
      <c r="L11" s="56">
        <f t="shared" si="1"/>
        <v>0.73444154087182378</v>
      </c>
      <c r="M11" s="74">
        <f t="shared" si="2"/>
        <v>0.76461609495964133</v>
      </c>
      <c r="N11" s="112">
        <f>AVERAGE(K11:M11)</f>
        <v>0.79294952750861736</v>
      </c>
      <c r="O11" s="56">
        <f t="shared" si="7"/>
        <v>7.6705280087152994E-2</v>
      </c>
      <c r="P11" s="56">
        <f t="shared" si="3"/>
        <v>0.30849223509397772</v>
      </c>
      <c r="Q11" s="109">
        <f t="shared" si="4"/>
        <v>3.0051726145303416E-2</v>
      </c>
      <c r="S11" s="107">
        <v>80</v>
      </c>
      <c r="T11" s="104">
        <v>0.87979094669438718</v>
      </c>
      <c r="U11" s="74">
        <f t="shared" si="5"/>
        <v>0.34592350614324313</v>
      </c>
    </row>
    <row r="12" spans="2:25" ht="15" thickBot="1">
      <c r="B12" s="27" t="s">
        <v>24</v>
      </c>
      <c r="C12" s="17">
        <v>2.5</v>
      </c>
      <c r="D12" s="18" t="s">
        <v>25</v>
      </c>
      <c r="E12" s="20"/>
      <c r="F12" s="328"/>
      <c r="G12" s="47">
        <v>50</v>
      </c>
      <c r="H12" s="24" t="s">
        <v>17</v>
      </c>
      <c r="J12" s="86">
        <v>100</v>
      </c>
      <c r="K12" s="91">
        <f t="shared" si="0"/>
        <v>0.7838495864044781</v>
      </c>
      <c r="L12" s="56">
        <f t="shared" si="1"/>
        <v>0.64638713865875641</v>
      </c>
      <c r="M12" s="74">
        <f t="shared" si="2"/>
        <v>0.66346389975927633</v>
      </c>
      <c r="N12" s="112">
        <f t="shared" si="6"/>
        <v>0.69790020827417043</v>
      </c>
      <c r="O12" s="56">
        <f t="shared" si="7"/>
        <v>7.492246420908108E-2</v>
      </c>
      <c r="P12" s="56">
        <f t="shared" si="3"/>
        <v>0.27151387024530599</v>
      </c>
      <c r="Q12" s="109">
        <f t="shared" si="4"/>
        <v>2.9314785764803678E-2</v>
      </c>
      <c r="S12" s="107">
        <v>100</v>
      </c>
      <c r="T12" s="104">
        <v>0.7838495864044781</v>
      </c>
      <c r="U12" s="74">
        <f t="shared" si="5"/>
        <v>0.30820048585037113</v>
      </c>
    </row>
    <row r="13" spans="2:25" ht="15" thickBot="1">
      <c r="B13" s="28" t="s">
        <v>26</v>
      </c>
      <c r="C13" s="29">
        <f>C12/C5</f>
        <v>1.1671335200746966E-2</v>
      </c>
      <c r="D13" s="24" t="s">
        <v>27</v>
      </c>
      <c r="E13" s="20"/>
      <c r="J13" s="87">
        <v>120</v>
      </c>
      <c r="K13" s="92">
        <f t="shared" si="0"/>
        <v>0.72024317248757996</v>
      </c>
      <c r="L13" s="60">
        <f t="shared" si="1"/>
        <v>0.56535864036272165</v>
      </c>
      <c r="M13" s="75">
        <f t="shared" si="2"/>
        <v>0.57278144093868788</v>
      </c>
      <c r="N13" s="113">
        <f t="shared" si="6"/>
        <v>0.61946108459632976</v>
      </c>
      <c r="O13" s="60">
        <f t="shared" si="7"/>
        <v>8.7358722643405551E-2</v>
      </c>
      <c r="P13" s="60">
        <f t="shared" si="3"/>
        <v>0.24099760187925029</v>
      </c>
      <c r="Q13" s="110">
        <f t="shared" si="4"/>
        <v>3.4099124901604674E-2</v>
      </c>
      <c r="S13" s="108">
        <v>120</v>
      </c>
      <c r="T13" s="105">
        <v>0.72024317248757996</v>
      </c>
      <c r="U13" s="75">
        <f t="shared" si="5"/>
        <v>0.28319118813254074</v>
      </c>
    </row>
    <row r="14" spans="2:25" ht="15" thickBot="1">
      <c r="B14" s="13" t="s">
        <v>29</v>
      </c>
      <c r="C14" s="14">
        <v>1</v>
      </c>
      <c r="D14" s="15" t="s">
        <v>17</v>
      </c>
      <c r="E14" s="30"/>
      <c r="L14" s="61"/>
    </row>
    <row r="15" spans="2:25" ht="15.75" thickBot="1">
      <c r="B15" s="32" t="s">
        <v>32</v>
      </c>
      <c r="C15" s="33">
        <f>C16*C4</f>
        <v>166.68767507002801</v>
      </c>
      <c r="D15" s="18" t="s">
        <v>25</v>
      </c>
      <c r="E15" s="20"/>
      <c r="J15" s="329" t="s">
        <v>3</v>
      </c>
      <c r="K15" s="330"/>
      <c r="L15" s="330"/>
      <c r="M15" s="330"/>
      <c r="N15" s="331"/>
      <c r="O15" s="331"/>
      <c r="P15" s="331"/>
      <c r="Q15" s="332"/>
      <c r="R15" s="52"/>
      <c r="S15" s="324">
        <v>45334</v>
      </c>
      <c r="T15" s="325"/>
      <c r="U15" s="326"/>
    </row>
    <row r="16" spans="2:25" ht="15" thickBot="1">
      <c r="B16" s="35" t="s">
        <v>33</v>
      </c>
      <c r="C16" s="29">
        <f>C13/H5*G5</f>
        <v>0.70028011204481788</v>
      </c>
      <c r="D16" s="24" t="s">
        <v>27</v>
      </c>
      <c r="J16" s="94" t="s">
        <v>6</v>
      </c>
      <c r="K16" s="93" t="s">
        <v>34</v>
      </c>
      <c r="L16" s="81" t="s">
        <v>35</v>
      </c>
      <c r="M16" s="115" t="s">
        <v>36</v>
      </c>
      <c r="N16" s="80" t="s">
        <v>37</v>
      </c>
      <c r="O16" s="82" t="s">
        <v>11</v>
      </c>
      <c r="P16" s="83" t="s">
        <v>12</v>
      </c>
      <c r="Q16" s="84" t="s">
        <v>13</v>
      </c>
      <c r="S16" s="94" t="s">
        <v>6</v>
      </c>
      <c r="T16" s="80" t="s">
        <v>15</v>
      </c>
      <c r="U16" s="84" t="s">
        <v>12</v>
      </c>
    </row>
    <row r="17" spans="2:24" ht="18">
      <c r="B17" s="36" t="s">
        <v>38</v>
      </c>
      <c r="C17" s="26">
        <f>(((C19/1000)*C6)/C18)*1000</f>
        <v>4.2392566782810688</v>
      </c>
      <c r="D17" s="15" t="s">
        <v>39</v>
      </c>
      <c r="J17" s="85">
        <v>0</v>
      </c>
      <c r="K17" s="88">
        <v>124.78894404648908</v>
      </c>
      <c r="L17" s="89">
        <v>128.97273525325065</v>
      </c>
      <c r="M17" s="90">
        <v>123.35884677712163</v>
      </c>
      <c r="N17" s="88">
        <f>AVERAGE(K17:M17)</f>
        <v>125.70684202562046</v>
      </c>
      <c r="O17" s="89">
        <f t="shared" ref="O17:O24" si="8">_xlfn.STDEV.S(K17:M17)</f>
        <v>2.9173341393597076</v>
      </c>
      <c r="P17" s="89">
        <f>N17/$N$17</f>
        <v>1</v>
      </c>
      <c r="Q17" s="111">
        <f>P17*SQRT((O17/N17)^2+($O$17/$N$17)^2)</f>
        <v>3.2820278032405503E-2</v>
      </c>
      <c r="S17" s="106">
        <v>0</v>
      </c>
      <c r="T17" s="103">
        <v>2.5659867027003984</v>
      </c>
      <c r="U17" s="97">
        <f t="shared" ref="U17:U24" si="9">T17/$T$17</f>
        <v>1</v>
      </c>
    </row>
    <row r="18" spans="2:24" ht="18">
      <c r="B18" s="37" t="s">
        <v>40</v>
      </c>
      <c r="C18" s="33">
        <v>184.5</v>
      </c>
      <c r="D18" s="18" t="s">
        <v>41</v>
      </c>
      <c r="J18" s="86">
        <v>5</v>
      </c>
      <c r="K18" s="91">
        <v>133.24070900892681</v>
      </c>
      <c r="L18" s="56">
        <v>133.59937348160094</v>
      </c>
      <c r="M18" s="74">
        <v>126.22374602513703</v>
      </c>
      <c r="N18" s="91">
        <f>AVERAGE(K18:M18)</f>
        <v>131.02127617188825</v>
      </c>
      <c r="O18" s="56">
        <f t="shared" si="8"/>
        <v>4.1586514259708993</v>
      </c>
      <c r="P18" s="79">
        <f t="shared" ref="P18:P24" si="10">N18/$N$17</f>
        <v>1.0422764112170175</v>
      </c>
      <c r="Q18" s="109">
        <f>P18*SQRT((O18/N18)^2+($O$17/$N$17)^2)</f>
        <v>4.0981884703745898E-2</v>
      </c>
      <c r="S18" s="107">
        <v>5</v>
      </c>
      <c r="T18" s="104">
        <v>1.923886013017903</v>
      </c>
      <c r="U18" s="74">
        <f t="shared" si="9"/>
        <v>0.74976460750682761</v>
      </c>
    </row>
    <row r="19" spans="2:24" ht="18">
      <c r="B19" s="37" t="s">
        <v>42</v>
      </c>
      <c r="C19" s="44">
        <f>C20*C7</f>
        <v>1.9553571428571428</v>
      </c>
      <c r="D19" s="18" t="s">
        <v>25</v>
      </c>
      <c r="J19" s="86">
        <v>20</v>
      </c>
      <c r="K19" s="91">
        <v>128.63426758017744</v>
      </c>
      <c r="L19" s="56">
        <v>128.03943040504137</v>
      </c>
      <c r="M19" s="74">
        <v>120.74572354174087</v>
      </c>
      <c r="N19" s="91">
        <f t="shared" ref="N19:N24" si="11">AVERAGE(K19:M19)</f>
        <v>125.8064738423199</v>
      </c>
      <c r="O19" s="56">
        <f t="shared" si="8"/>
        <v>4.3928183458730627</v>
      </c>
      <c r="P19" s="79">
        <f t="shared" si="10"/>
        <v>1.0007925727438061</v>
      </c>
      <c r="Q19" s="109">
        <f t="shared" ref="Q19:Q22" si="12">P19*SQRT((O19/N19)^2+($O$17/$N$17)^2)</f>
        <v>4.1959365991116271E-2</v>
      </c>
      <c r="S19" s="107">
        <v>20</v>
      </c>
      <c r="T19" s="104">
        <v>1.2635663680168454</v>
      </c>
      <c r="U19" s="74">
        <f t="shared" si="9"/>
        <v>0.49242903974798108</v>
      </c>
    </row>
    <row r="20" spans="2:24" ht="18.75" thickBot="1">
      <c r="B20" s="160" t="s">
        <v>43</v>
      </c>
      <c r="C20" s="53">
        <f>C16/G8*H8</f>
        <v>3.5014005602240897E-2</v>
      </c>
      <c r="D20" s="24" t="s">
        <v>27</v>
      </c>
      <c r="J20" s="86">
        <v>40</v>
      </c>
      <c r="K20" s="91">
        <v>128.51731998172784</v>
      </c>
      <c r="L20" s="56">
        <v>127.02735245393184</v>
      </c>
      <c r="M20" s="74">
        <v>120.94019034384529</v>
      </c>
      <c r="N20" s="91">
        <f>AVERAGE(K20:M20)</f>
        <v>125.49495425983498</v>
      </c>
      <c r="O20" s="56">
        <f t="shared" si="8"/>
        <v>4.0142753463449665</v>
      </c>
      <c r="P20" s="79">
        <f t="shared" si="10"/>
        <v>0.99831442933120307</v>
      </c>
      <c r="Q20" s="109">
        <f t="shared" si="12"/>
        <v>3.945285429206262E-2</v>
      </c>
      <c r="S20" s="107">
        <v>40</v>
      </c>
      <c r="T20" s="104">
        <v>1.001808442813269</v>
      </c>
      <c r="U20" s="74">
        <f t="shared" si="9"/>
        <v>0.39041840776453896</v>
      </c>
    </row>
    <row r="21" spans="2:24">
      <c r="J21" s="86">
        <v>60</v>
      </c>
      <c r="K21" s="91">
        <v>125.17299282163509</v>
      </c>
      <c r="L21" s="56">
        <v>128.13856343937596</v>
      </c>
      <c r="M21" s="74">
        <v>120.87547639142457</v>
      </c>
      <c r="N21" s="91">
        <f t="shared" si="11"/>
        <v>124.72901088414521</v>
      </c>
      <c r="O21" s="56">
        <f t="shared" si="8"/>
        <v>3.6518417732895756</v>
      </c>
      <c r="P21" s="79">
        <f t="shared" si="10"/>
        <v>0.99222133715461602</v>
      </c>
      <c r="Q21" s="109">
        <f t="shared" si="12"/>
        <v>3.7069775815758252E-2</v>
      </c>
      <c r="S21" s="107">
        <v>60</v>
      </c>
      <c r="T21" s="104">
        <v>0.85013936121904321</v>
      </c>
      <c r="U21" s="74">
        <f t="shared" si="9"/>
        <v>0.33131089897089949</v>
      </c>
    </row>
    <row r="22" spans="2:24">
      <c r="J22" s="86">
        <v>80</v>
      </c>
      <c r="K22" s="91">
        <v>126.60047965737726</v>
      </c>
      <c r="L22" s="56">
        <v>125.50865193249167</v>
      </c>
      <c r="M22" s="74">
        <v>121.15068333908222</v>
      </c>
      <c r="N22" s="91">
        <f t="shared" si="11"/>
        <v>124.41993830965038</v>
      </c>
      <c r="O22" s="56">
        <f t="shared" si="8"/>
        <v>2.883408225025673</v>
      </c>
      <c r="P22" s="79">
        <f t="shared" si="10"/>
        <v>0.9897626597309015</v>
      </c>
      <c r="Q22" s="109">
        <f t="shared" si="12"/>
        <v>3.2461455057607912E-2</v>
      </c>
      <c r="S22" s="107">
        <v>80</v>
      </c>
      <c r="T22" s="104">
        <v>0.73444154087182378</v>
      </c>
      <c r="U22" s="74">
        <f t="shared" si="9"/>
        <v>0.28622188107947349</v>
      </c>
    </row>
    <row r="23" spans="2:24">
      <c r="J23" s="86">
        <v>100</v>
      </c>
      <c r="K23" s="91">
        <v>125.67845088671514</v>
      </c>
      <c r="L23" s="56">
        <v>127.4009827689176</v>
      </c>
      <c r="M23" s="74">
        <v>121.14655813656948</v>
      </c>
      <c r="N23" s="91">
        <f t="shared" si="11"/>
        <v>124.74199726406739</v>
      </c>
      <c r="O23" s="56">
        <f t="shared" si="8"/>
        <v>3.2306602902438182</v>
      </c>
      <c r="P23" s="79">
        <f t="shared" si="10"/>
        <v>0.99232464402091636</v>
      </c>
      <c r="Q23" s="109">
        <f>P23*SQRT((O23/N23)^2+($O$17/$N$17)^2)</f>
        <v>3.4508507882415107E-2</v>
      </c>
      <c r="S23" s="107">
        <v>100</v>
      </c>
      <c r="T23" s="104">
        <v>0.64638713865875641</v>
      </c>
      <c r="U23" s="74">
        <f t="shared" si="9"/>
        <v>0.25190588009614789</v>
      </c>
    </row>
    <row r="24" spans="2:24" ht="13.5" thickBot="1">
      <c r="J24" s="87">
        <v>120</v>
      </c>
      <c r="K24" s="92">
        <v>122.6413035091517</v>
      </c>
      <c r="L24" s="60">
        <v>123.0512577257654</v>
      </c>
      <c r="M24" s="75">
        <v>120.36365596437534</v>
      </c>
      <c r="N24" s="92">
        <f t="shared" si="11"/>
        <v>122.0187390664308</v>
      </c>
      <c r="O24" s="60">
        <f t="shared" si="8"/>
        <v>1.4479263347843385</v>
      </c>
      <c r="P24" s="148">
        <f t="shared" si="10"/>
        <v>0.97066108017861119</v>
      </c>
      <c r="Q24" s="110">
        <f>P24*SQRT((O24/N24)^2+($O$17/$N$17)^2)</f>
        <v>2.5300526195395443E-2</v>
      </c>
      <c r="S24" s="108">
        <v>120</v>
      </c>
      <c r="T24" s="105">
        <v>0.56535864036272165</v>
      </c>
      <c r="U24" s="75">
        <f t="shared" si="9"/>
        <v>0.22032796965305718</v>
      </c>
    </row>
    <row r="25" spans="2:24" ht="13.5" thickBot="1">
      <c r="J25" s="30"/>
      <c r="K25" s="20"/>
      <c r="M25" s="20"/>
      <c r="N25" s="20"/>
      <c r="O25" s="62"/>
      <c r="P25" s="62"/>
      <c r="Q25" s="62"/>
    </row>
    <row r="26" spans="2:24" ht="18" thickBot="1">
      <c r="J26" s="338" t="s">
        <v>51</v>
      </c>
      <c r="K26" s="339"/>
      <c r="L26" s="339"/>
      <c r="M26" s="339"/>
      <c r="N26" s="339"/>
      <c r="O26" s="340"/>
      <c r="S26" s="324">
        <v>45337</v>
      </c>
      <c r="T26" s="325"/>
      <c r="U26" s="326"/>
    </row>
    <row r="27" spans="2:24" ht="16.5" thickBot="1">
      <c r="J27" s="94" t="s">
        <v>6</v>
      </c>
      <c r="K27" s="116" t="s">
        <v>53</v>
      </c>
      <c r="L27" s="117" t="s">
        <v>54</v>
      </c>
      <c r="M27" s="118" t="s">
        <v>55</v>
      </c>
      <c r="N27" s="80" t="s">
        <v>56</v>
      </c>
      <c r="O27" s="267" t="s">
        <v>11</v>
      </c>
      <c r="S27" s="94" t="s">
        <v>6</v>
      </c>
      <c r="T27" s="80" t="s">
        <v>15</v>
      </c>
      <c r="U27" s="84" t="s">
        <v>12</v>
      </c>
      <c r="W27" s="57"/>
      <c r="X27" s="57"/>
    </row>
    <row r="28" spans="2:24">
      <c r="J28" s="145">
        <v>0</v>
      </c>
      <c r="K28" s="124">
        <v>0</v>
      </c>
      <c r="L28" s="125">
        <v>0</v>
      </c>
      <c r="M28" s="126">
        <v>0</v>
      </c>
      <c r="N28" s="119">
        <f>AVERAGE(K28:M28)</f>
        <v>0</v>
      </c>
      <c r="O28" s="127">
        <f>_xlfn.STDEV.S(K28:M28)</f>
        <v>0</v>
      </c>
      <c r="S28" s="106">
        <v>0</v>
      </c>
      <c r="T28" s="103">
        <v>2.6019131851828576</v>
      </c>
      <c r="U28" s="97">
        <f t="shared" ref="U28:U35" si="13">T28/$T$28</f>
        <v>1</v>
      </c>
    </row>
    <row r="29" spans="2:24">
      <c r="J29" s="146">
        <v>5</v>
      </c>
      <c r="K29" s="64">
        <v>0.02</v>
      </c>
      <c r="L29" s="65">
        <v>0.05</v>
      </c>
      <c r="M29" s="127">
        <v>0.13</v>
      </c>
      <c r="N29" s="119">
        <f>AVERAGE(K29:M29)</f>
        <v>6.6666666666666666E-2</v>
      </c>
      <c r="O29" s="127">
        <f>_xlfn.STDEV.S(K29:M29)</f>
        <v>5.6862407030773263E-2</v>
      </c>
      <c r="S29" s="107">
        <v>5</v>
      </c>
      <c r="T29" s="104">
        <v>1.8491513980721204</v>
      </c>
      <c r="U29" s="74">
        <f t="shared" si="13"/>
        <v>0.71068912237445214</v>
      </c>
    </row>
    <row r="30" spans="2:24">
      <c r="J30" s="146">
        <v>40</v>
      </c>
      <c r="K30" s="64">
        <v>0.02</v>
      </c>
      <c r="L30" s="65">
        <v>0.02</v>
      </c>
      <c r="M30" s="127">
        <v>0.02</v>
      </c>
      <c r="N30" s="119">
        <f>AVERAGE(K30:M30)</f>
        <v>0.02</v>
      </c>
      <c r="O30" s="127">
        <f>_xlfn.STDEV.S(K30:M30)</f>
        <v>0</v>
      </c>
      <c r="S30" s="107">
        <v>20</v>
      </c>
      <c r="T30" s="104">
        <v>1.2916040688691011</v>
      </c>
      <c r="U30" s="74">
        <f t="shared" si="13"/>
        <v>0.49640552045487618</v>
      </c>
      <c r="W30" s="58"/>
      <c r="X30" s="58"/>
    </row>
    <row r="31" spans="2:24">
      <c r="J31" s="146">
        <v>80</v>
      </c>
      <c r="K31" s="64">
        <v>0.08</v>
      </c>
      <c r="L31" s="65">
        <v>0.05</v>
      </c>
      <c r="M31" s="127">
        <v>0.06</v>
      </c>
      <c r="N31" s="119">
        <f>AVERAGE(K31:M31)</f>
        <v>6.3333333333333339E-2</v>
      </c>
      <c r="O31" s="127">
        <f>_xlfn.STDEV.S(K31:M31)</f>
        <v>1.5275252316519477E-2</v>
      </c>
      <c r="S31" s="107">
        <v>40</v>
      </c>
      <c r="T31" s="104">
        <v>1.0449624447915855</v>
      </c>
      <c r="U31" s="74">
        <f t="shared" si="13"/>
        <v>0.4016131094389867</v>
      </c>
    </row>
    <row r="32" spans="2:24" ht="13.5" thickBot="1">
      <c r="J32" s="147">
        <v>120</v>
      </c>
      <c r="K32" s="128">
        <v>0.02</v>
      </c>
      <c r="L32" s="121">
        <v>0.02</v>
      </c>
      <c r="M32" s="129">
        <v>0.06</v>
      </c>
      <c r="N32" s="120">
        <f>AVERAGE(K32:M32)</f>
        <v>3.3333333333333333E-2</v>
      </c>
      <c r="O32" s="129">
        <f>_xlfn.STDEV.S(K32:M32)</f>
        <v>2.3094010767585025E-2</v>
      </c>
      <c r="S32" s="107">
        <v>60</v>
      </c>
      <c r="T32" s="104">
        <v>0.91029102328102174</v>
      </c>
      <c r="U32" s="74">
        <f t="shared" si="13"/>
        <v>0.34985449494044057</v>
      </c>
    </row>
    <row r="33" spans="10:27" ht="13.5" thickBot="1">
      <c r="S33" s="107">
        <v>80</v>
      </c>
      <c r="T33" s="104">
        <v>0.76461609495964133</v>
      </c>
      <c r="U33" s="74">
        <f t="shared" si="13"/>
        <v>0.29386687431152919</v>
      </c>
    </row>
    <row r="34" spans="10:27" ht="18.75" thickBot="1">
      <c r="J34" s="338" t="s">
        <v>62</v>
      </c>
      <c r="K34" s="339"/>
      <c r="L34" s="339"/>
      <c r="M34" s="339"/>
      <c r="N34" s="339"/>
      <c r="O34" s="340"/>
      <c r="S34" s="107">
        <v>100</v>
      </c>
      <c r="T34" s="104">
        <v>0.66346389975927633</v>
      </c>
      <c r="U34" s="74">
        <f t="shared" si="13"/>
        <v>0.2549907904450891</v>
      </c>
      <c r="Z34" s="57"/>
    </row>
    <row r="35" spans="10:27" ht="15" thickBot="1">
      <c r="J35" s="94" t="s">
        <v>6</v>
      </c>
      <c r="K35" s="116" t="s">
        <v>64</v>
      </c>
      <c r="L35" s="117" t="s">
        <v>65</v>
      </c>
      <c r="M35" s="118" t="s">
        <v>66</v>
      </c>
      <c r="N35" s="80" t="s">
        <v>67</v>
      </c>
      <c r="O35" s="267" t="s">
        <v>11</v>
      </c>
      <c r="S35" s="108">
        <v>120</v>
      </c>
      <c r="T35" s="105">
        <v>0.57278144093868788</v>
      </c>
      <c r="U35" s="75">
        <f t="shared" si="13"/>
        <v>0.22013856734364251</v>
      </c>
      <c r="Z35" s="57"/>
    </row>
    <row r="36" spans="10:27">
      <c r="J36" s="145">
        <v>0</v>
      </c>
      <c r="K36" s="124">
        <v>0</v>
      </c>
      <c r="L36" s="125">
        <v>0</v>
      </c>
      <c r="M36" s="126">
        <v>0</v>
      </c>
      <c r="N36" s="119">
        <f>AVERAGE(K36:M36)</f>
        <v>0</v>
      </c>
      <c r="O36" s="127">
        <f>_xlfn.STDEV.S(K36:M36)</f>
        <v>0</v>
      </c>
      <c r="Z36" s="57"/>
    </row>
    <row r="37" spans="10:27">
      <c r="J37" s="146">
        <v>5</v>
      </c>
      <c r="K37" s="64">
        <v>0.26</v>
      </c>
      <c r="L37" s="65">
        <v>0.33</v>
      </c>
      <c r="M37" s="127">
        <v>0.4</v>
      </c>
      <c r="N37" s="119">
        <f>AVERAGE(K37:M37)</f>
        <v>0.33</v>
      </c>
      <c r="O37" s="127">
        <f>_xlfn.STDEV.S(K37:M37)</f>
        <v>6.999999999999991E-2</v>
      </c>
      <c r="Z37" s="57"/>
    </row>
    <row r="38" spans="10:27">
      <c r="J38" s="146">
        <v>40</v>
      </c>
      <c r="K38" s="64">
        <v>0.18</v>
      </c>
      <c r="L38" s="65">
        <v>0.24</v>
      </c>
      <c r="M38" s="127">
        <v>0.23</v>
      </c>
      <c r="N38" s="119">
        <f>AVERAGE(K38:M38)</f>
        <v>0.21666666666666667</v>
      </c>
      <c r="O38" s="127">
        <f>_xlfn.STDEV.S(K38:M38)</f>
        <v>3.2145502536643139E-2</v>
      </c>
      <c r="Z38" s="57"/>
    </row>
    <row r="39" spans="10:27">
      <c r="J39" s="146">
        <v>80</v>
      </c>
      <c r="K39" s="64">
        <v>0.18</v>
      </c>
      <c r="L39" s="65">
        <v>0.23</v>
      </c>
      <c r="M39" s="127">
        <v>0.23</v>
      </c>
      <c r="N39" s="119">
        <f>AVERAGE(K39:M39)</f>
        <v>0.21333333333333335</v>
      </c>
      <c r="O39" s="127">
        <f>_xlfn.STDEV.S(K39:M39)</f>
        <v>2.8867513459481142E-2</v>
      </c>
      <c r="Z39" s="57"/>
    </row>
    <row r="40" spans="10:27" ht="13.5" thickBot="1">
      <c r="J40" s="147">
        <v>120</v>
      </c>
      <c r="K40" s="128">
        <v>0.21</v>
      </c>
      <c r="L40" s="121">
        <v>0.23</v>
      </c>
      <c r="M40" s="129">
        <v>0.28999999999999998</v>
      </c>
      <c r="N40" s="120">
        <f>AVERAGE(K40:M40)</f>
        <v>0.24333333333333332</v>
      </c>
      <c r="O40" s="129">
        <f>_xlfn.STDEV.S(K40:M40)</f>
        <v>4.1633319989322695E-2</v>
      </c>
      <c r="X40" s="57"/>
      <c r="Z40" s="68"/>
      <c r="AA40" s="68"/>
    </row>
    <row r="41" spans="10:27" ht="13.5" thickBot="1">
      <c r="K41" s="69"/>
    </row>
    <row r="42" spans="10:27" ht="15.75" thickBot="1">
      <c r="J42" s="320" t="s">
        <v>73</v>
      </c>
      <c r="K42" s="321"/>
      <c r="L42" s="321"/>
      <c r="M42" s="321"/>
      <c r="N42" s="322"/>
      <c r="O42" s="322"/>
      <c r="P42" s="323"/>
    </row>
    <row r="43" spans="10:27" ht="15" thickBot="1">
      <c r="J43" s="94" t="s">
        <v>6</v>
      </c>
      <c r="K43" s="80" t="s">
        <v>74</v>
      </c>
      <c r="L43" s="81" t="s">
        <v>74</v>
      </c>
      <c r="M43" s="130" t="s">
        <v>74</v>
      </c>
      <c r="N43" s="116" t="s">
        <v>75</v>
      </c>
      <c r="O43" s="135" t="s">
        <v>11</v>
      </c>
      <c r="P43" s="136" t="s">
        <v>76</v>
      </c>
    </row>
    <row r="44" spans="10:27">
      <c r="J44" s="139">
        <v>0</v>
      </c>
      <c r="K44" s="124">
        <v>5.71</v>
      </c>
      <c r="L44" s="125">
        <v>5.71</v>
      </c>
      <c r="M44" s="126">
        <v>5.54</v>
      </c>
      <c r="N44" s="140">
        <f t="shared" ref="N44:N51" si="14">AVERAGE(K44:M44)</f>
        <v>5.6533333333333333</v>
      </c>
      <c r="O44" s="141">
        <f t="shared" ref="O44:O51" si="15">_xlfn.STDEV.S(K44:M44)</f>
        <v>9.8149545762236334E-2</v>
      </c>
      <c r="P44" s="142">
        <f t="shared" ref="P44:P51" si="16">3.18*O44/3^0.5</f>
        <v>0.18019999999999994</v>
      </c>
    </row>
    <row r="45" spans="10:27">
      <c r="J45" s="131">
        <v>5</v>
      </c>
      <c r="K45" s="64">
        <v>4.4400000000000004</v>
      </c>
      <c r="L45" s="65">
        <v>4.43</v>
      </c>
      <c r="M45" s="127">
        <v>4.1900000000000004</v>
      </c>
      <c r="N45" s="143">
        <f t="shared" si="14"/>
        <v>4.3533333333333344</v>
      </c>
      <c r="O45" s="72">
        <f t="shared" si="15"/>
        <v>0.14153915830374744</v>
      </c>
      <c r="P45" s="73">
        <f t="shared" si="16"/>
        <v>0.25986219424918244</v>
      </c>
    </row>
    <row r="46" spans="10:27">
      <c r="J46" s="131">
        <v>20</v>
      </c>
      <c r="K46" s="64">
        <v>4.1399999999999997</v>
      </c>
      <c r="L46" s="65">
        <v>4.0999999999999996</v>
      </c>
      <c r="M46" s="127">
        <v>3.99</v>
      </c>
      <c r="N46" s="143">
        <f t="shared" si="14"/>
        <v>4.0766666666666662</v>
      </c>
      <c r="O46" s="72">
        <f t="shared" si="15"/>
        <v>7.7674534651539992E-2</v>
      </c>
      <c r="P46" s="73">
        <f t="shared" si="16"/>
        <v>0.1426084148989808</v>
      </c>
    </row>
    <row r="47" spans="10:27">
      <c r="J47" s="131">
        <v>40</v>
      </c>
      <c r="K47" s="64">
        <v>4.04</v>
      </c>
      <c r="L47" s="65">
        <v>4.0199999999999996</v>
      </c>
      <c r="M47" s="127">
        <v>3.92</v>
      </c>
      <c r="N47" s="143">
        <f t="shared" si="14"/>
        <v>3.9933333333333327</v>
      </c>
      <c r="O47" s="72">
        <f t="shared" si="15"/>
        <v>6.4291005073286334E-2</v>
      </c>
      <c r="P47" s="73">
        <f t="shared" si="16"/>
        <v>0.11803660449199642</v>
      </c>
    </row>
    <row r="48" spans="10:27">
      <c r="J48" s="131">
        <v>60</v>
      </c>
      <c r="K48" s="64">
        <v>4.0199999999999996</v>
      </c>
      <c r="L48" s="65">
        <v>3.97</v>
      </c>
      <c r="M48" s="127">
        <v>3.93</v>
      </c>
      <c r="N48" s="143">
        <f t="shared" si="14"/>
        <v>3.9733333333333332</v>
      </c>
      <c r="O48" s="72">
        <f t="shared" si="15"/>
        <v>4.5092497528228644E-2</v>
      </c>
      <c r="P48" s="73">
        <f t="shared" si="16"/>
        <v>8.2788646564609991E-2</v>
      </c>
    </row>
    <row r="49" spans="10:16">
      <c r="J49" s="131">
        <v>80</v>
      </c>
      <c r="K49" s="64">
        <v>3.97</v>
      </c>
      <c r="L49" s="65">
        <v>3.89</v>
      </c>
      <c r="M49" s="127">
        <v>3.91</v>
      </c>
      <c r="N49" s="143">
        <f t="shared" si="14"/>
        <v>3.9233333333333333</v>
      </c>
      <c r="O49" s="72">
        <f t="shared" si="15"/>
        <v>4.1633319989322688E-2</v>
      </c>
      <c r="P49" s="73">
        <f t="shared" si="16"/>
        <v>7.6437687039836652E-2</v>
      </c>
    </row>
    <row r="50" spans="10:16">
      <c r="J50" s="131">
        <v>100</v>
      </c>
      <c r="K50" s="64">
        <v>3.97</v>
      </c>
      <c r="L50" s="65">
        <v>4.1900000000000004</v>
      </c>
      <c r="M50" s="127">
        <v>3.88</v>
      </c>
      <c r="N50" s="143">
        <f t="shared" si="14"/>
        <v>4.0133333333333328</v>
      </c>
      <c r="O50" s="72">
        <f t="shared" si="15"/>
        <v>0.15947831618540936</v>
      </c>
      <c r="P50" s="73">
        <f t="shared" si="16"/>
        <v>0.29279801911898284</v>
      </c>
    </row>
    <row r="51" spans="10:16" ht="13.5" thickBot="1">
      <c r="J51" s="132">
        <v>120</v>
      </c>
      <c r="K51" s="128">
        <v>3.99</v>
      </c>
      <c r="L51" s="121">
        <v>3.9</v>
      </c>
      <c r="M51" s="129">
        <v>3.87</v>
      </c>
      <c r="N51" s="144">
        <f t="shared" si="14"/>
        <v>3.9200000000000004</v>
      </c>
      <c r="O51" s="77">
        <f t="shared" si="15"/>
        <v>6.2449979983984071E-2</v>
      </c>
      <c r="P51" s="78">
        <f t="shared" si="16"/>
        <v>0.11465653055975503</v>
      </c>
    </row>
    <row r="85" spans="18:22">
      <c r="S85" s="55"/>
      <c r="T85" s="55"/>
      <c r="U85" s="55"/>
      <c r="V85" s="55"/>
    </row>
    <row r="86" spans="18:22">
      <c r="R86" s="54"/>
      <c r="S86" s="55"/>
      <c r="T86" s="55"/>
      <c r="U86" s="55"/>
      <c r="V86" s="55"/>
    </row>
    <row r="87" spans="18:22">
      <c r="R87" s="54"/>
      <c r="S87" s="55"/>
      <c r="T87" s="55"/>
      <c r="U87" s="55"/>
      <c r="V87" s="55"/>
    </row>
    <row r="88" spans="18:22">
      <c r="R88" s="54"/>
      <c r="S88" s="55"/>
      <c r="T88" s="55"/>
      <c r="U88" s="55"/>
      <c r="V88" s="55"/>
    </row>
    <row r="89" spans="18:22">
      <c r="R89" s="54"/>
      <c r="S89" s="55"/>
      <c r="T89" s="55"/>
      <c r="U89" s="55"/>
      <c r="V89" s="55"/>
    </row>
    <row r="90" spans="18:22">
      <c r="R90" s="54"/>
      <c r="S90" s="55"/>
      <c r="T90" s="55"/>
      <c r="U90" s="55"/>
      <c r="V90" s="55"/>
    </row>
    <row r="91" spans="18:22">
      <c r="R91" s="54"/>
      <c r="S91" s="55"/>
      <c r="T91" s="55"/>
      <c r="U91" s="55"/>
      <c r="V91" s="55"/>
    </row>
    <row r="92" spans="18:22">
      <c r="R92" s="54"/>
    </row>
    <row r="93" spans="18:22">
      <c r="R93" s="54"/>
    </row>
  </sheetData>
  <mergeCells count="14">
    <mergeCell ref="S4:U4"/>
    <mergeCell ref="F7:F8"/>
    <mergeCell ref="J42:P42"/>
    <mergeCell ref="F11:F12"/>
    <mergeCell ref="J15:Q15"/>
    <mergeCell ref="S15:U15"/>
    <mergeCell ref="S26:U26"/>
    <mergeCell ref="J34:O34"/>
    <mergeCell ref="J26:O26"/>
    <mergeCell ref="B10:D10"/>
    <mergeCell ref="F10:H10"/>
    <mergeCell ref="J2:L2"/>
    <mergeCell ref="F4:F5"/>
    <mergeCell ref="J4:Q4"/>
  </mergeCells>
  <pageMargins left="0.7" right="0.7" top="0.78740157499999996" bottom="0.78740157499999996" header="0.3" footer="0.3"/>
  <pageSetup paperSize="9" scale="2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E0475-A5E1-4F70-9583-7A286B173DE2}">
  <sheetPr>
    <pageSetUpPr fitToPage="1"/>
  </sheetPr>
  <dimension ref="B1:AB93"/>
  <sheetViews>
    <sheetView zoomScale="80" zoomScaleNormal="80" workbookViewId="0"/>
  </sheetViews>
  <sheetFormatPr defaultColWidth="9.140625" defaultRowHeight="12.75"/>
  <cols>
    <col min="1" max="1" width="9.140625" style="11"/>
    <col min="2" max="2" width="10.425781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42578125" style="11" bestFit="1" customWidth="1"/>
    <col min="9" max="9" width="9.140625" style="11"/>
    <col min="10" max="10" width="9.42578125" style="11" bestFit="1" customWidth="1"/>
    <col min="11" max="11" width="12.42578125" style="11" customWidth="1"/>
    <col min="12" max="13" width="12.140625" style="11" customWidth="1"/>
    <col min="14" max="14" width="16.42578125" style="11" bestFit="1" customWidth="1"/>
    <col min="15" max="15" width="9.5703125" style="11" customWidth="1"/>
    <col min="16" max="16" width="16.42578125" style="11" bestFit="1" customWidth="1"/>
    <col min="17" max="17" width="11.5703125" style="11" customWidth="1"/>
    <col min="18" max="18" width="9.85546875" style="11" customWidth="1"/>
    <col min="19" max="19" width="9.85546875" style="11" bestFit="1" customWidth="1"/>
    <col min="20" max="20" width="12.5703125" style="11" customWidth="1"/>
    <col min="21" max="21" width="13.42578125" style="11" bestFit="1" customWidth="1"/>
    <col min="22" max="22" width="9.42578125" style="11" bestFit="1" customWidth="1"/>
    <col min="23" max="23" width="13" style="11" customWidth="1"/>
    <col min="24" max="24" width="9.140625" style="11"/>
    <col min="25" max="25" width="9.42578125" style="11" bestFit="1" customWidth="1"/>
    <col min="26" max="26" width="10.42578125" style="11" bestFit="1" customWidth="1"/>
    <col min="27" max="33" width="16.42578125" style="11" bestFit="1" customWidth="1"/>
    <col min="34" max="34" width="9.42578125" style="11" bestFit="1" customWidth="1"/>
    <col min="35" max="49" width="9.140625" style="11"/>
    <col min="50" max="50" width="16.42578125" style="11" bestFit="1" customWidth="1"/>
    <col min="51" max="16384" width="9.140625" style="11"/>
  </cols>
  <sheetData>
    <row r="1" spans="2:26">
      <c r="I1" s="12"/>
      <c r="J1" s="12"/>
      <c r="K1" s="12"/>
      <c r="L1" s="12"/>
      <c r="M1" s="12"/>
      <c r="N1" s="12"/>
    </row>
    <row r="2" spans="2:26" ht="18">
      <c r="B2" s="96" t="s">
        <v>130</v>
      </c>
      <c r="C2" s="10"/>
      <c r="D2" s="10"/>
      <c r="E2" s="10"/>
      <c r="F2" s="10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2:26" ht="13.5" thickBot="1"/>
    <row r="4" spans="2:26" ht="15.75" customHeight="1" thickBot="1">
      <c r="B4" s="13" t="s">
        <v>0</v>
      </c>
      <c r="C4" s="14">
        <v>238.03</v>
      </c>
      <c r="D4" s="15" t="s">
        <v>1</v>
      </c>
      <c r="F4" s="333" t="s">
        <v>2</v>
      </c>
      <c r="G4" s="1" t="s">
        <v>3</v>
      </c>
      <c r="H4" s="2" t="s">
        <v>4</v>
      </c>
      <c r="J4" s="334" t="s">
        <v>4</v>
      </c>
      <c r="K4" s="335"/>
      <c r="L4" s="335"/>
      <c r="M4" s="335"/>
      <c r="N4" s="336"/>
      <c r="O4" s="336"/>
      <c r="P4" s="336"/>
      <c r="Q4" s="337"/>
      <c r="S4" s="324">
        <v>45344</v>
      </c>
      <c r="T4" s="325"/>
      <c r="U4" s="325"/>
      <c r="V4" s="326"/>
    </row>
    <row r="5" spans="2:26" ht="15.75" thickBot="1">
      <c r="B5" s="16" t="s">
        <v>5</v>
      </c>
      <c r="C5" s="17">
        <v>214.2</v>
      </c>
      <c r="D5" s="18" t="s">
        <v>1</v>
      </c>
      <c r="F5" s="333"/>
      <c r="G5" s="7">
        <v>60</v>
      </c>
      <c r="H5" s="8">
        <v>1</v>
      </c>
      <c r="J5" s="94" t="s">
        <v>6</v>
      </c>
      <c r="K5" s="93" t="s">
        <v>7</v>
      </c>
      <c r="L5" s="81" t="s">
        <v>8</v>
      </c>
      <c r="M5" s="115" t="s">
        <v>9</v>
      </c>
      <c r="N5" s="80" t="s">
        <v>10</v>
      </c>
      <c r="O5" s="82" t="s">
        <v>11</v>
      </c>
      <c r="P5" s="83" t="s">
        <v>12</v>
      </c>
      <c r="Q5" s="84" t="s">
        <v>13</v>
      </c>
      <c r="S5" s="94" t="s">
        <v>6</v>
      </c>
      <c r="T5" s="98" t="s">
        <v>14</v>
      </c>
      <c r="U5" s="80" t="s">
        <v>15</v>
      </c>
      <c r="V5" s="84" t="s">
        <v>12</v>
      </c>
    </row>
    <row r="6" spans="2:26" ht="15.75" thickBot="1">
      <c r="B6" s="19" t="s">
        <v>16</v>
      </c>
      <c r="C6" s="17">
        <v>400</v>
      </c>
      <c r="D6" s="18" t="s">
        <v>17</v>
      </c>
      <c r="F6" s="6"/>
      <c r="G6" s="6"/>
      <c r="H6" s="9"/>
      <c r="J6" s="85">
        <v>0</v>
      </c>
      <c r="K6" s="88">
        <f t="shared" ref="K6:K13" si="0">U6</f>
        <v>2.5633224379926935</v>
      </c>
      <c r="L6" s="89">
        <f t="shared" ref="L6:L13" si="1">U17</f>
        <v>2.5566153944754215</v>
      </c>
      <c r="M6" s="90">
        <f t="shared" ref="M6:M13" si="2">U28</f>
        <v>2.3853087391375638</v>
      </c>
      <c r="N6" s="112">
        <f>AVERAGE(K6:M6)</f>
        <v>2.5017488572018931</v>
      </c>
      <c r="O6" s="79">
        <f>_xlfn.STDEV.S(K6:M6)</f>
        <v>0.10089584693787862</v>
      </c>
      <c r="P6" s="79">
        <f t="shared" ref="P6:P13" si="3">N6/$N$6</f>
        <v>1</v>
      </c>
      <c r="Q6" s="137">
        <f t="shared" ref="Q6:Q13" si="4">P6*SQRT((O6/N6)^2+($O$6/$N$6)^2)</f>
        <v>5.7035411334716873E-2</v>
      </c>
      <c r="S6" s="106">
        <v>0</v>
      </c>
      <c r="T6" s="99">
        <v>799.39099999999996</v>
      </c>
      <c r="U6" s="103">
        <f>((T6+0.5194)/312.06)</f>
        <v>2.5633224379926935</v>
      </c>
      <c r="V6" s="97">
        <f t="shared" ref="V6:V13" si="5">U6/$U$6</f>
        <v>1</v>
      </c>
    </row>
    <row r="7" spans="2:26" ht="15" customHeight="1">
      <c r="B7" s="21" t="s">
        <v>18</v>
      </c>
      <c r="C7" s="17">
        <v>55.844999999999999</v>
      </c>
      <c r="D7" s="18" t="s">
        <v>1</v>
      </c>
      <c r="F7" s="333" t="s">
        <v>2</v>
      </c>
      <c r="G7" s="1" t="s">
        <v>3</v>
      </c>
      <c r="H7" s="3" t="s">
        <v>19</v>
      </c>
      <c r="J7" s="86">
        <v>5</v>
      </c>
      <c r="K7" s="91">
        <f t="shared" si="0"/>
        <v>1.0953547394731784</v>
      </c>
      <c r="L7" s="56">
        <f t="shared" si="1"/>
        <v>1.1458514388258669</v>
      </c>
      <c r="M7" s="74">
        <f t="shared" si="2"/>
        <v>1.1077747171667487</v>
      </c>
      <c r="N7" s="112">
        <f t="shared" ref="N7:N13" si="6">AVERAGE(K7:M7)</f>
        <v>1.1163269651552647</v>
      </c>
      <c r="O7" s="56">
        <f>_xlfn.STDEV.S(K7:M7)</f>
        <v>2.6312257041572092E-2</v>
      </c>
      <c r="P7" s="56">
        <f t="shared" si="3"/>
        <v>0.4462186369913374</v>
      </c>
      <c r="Q7" s="109">
        <f t="shared" si="4"/>
        <v>2.0844105073084901E-2</v>
      </c>
      <c r="S7" s="107">
        <v>5</v>
      </c>
      <c r="T7" s="100">
        <v>341.29700000000003</v>
      </c>
      <c r="U7" s="104">
        <f t="shared" ref="U7:U13" si="7">((T7+0.5194)/312.06)</f>
        <v>1.0953547394731784</v>
      </c>
      <c r="V7" s="74">
        <f t="shared" si="5"/>
        <v>0.42731835965628162</v>
      </c>
      <c r="Y7" s="57"/>
      <c r="Z7" s="58"/>
    </row>
    <row r="8" spans="2:26" ht="15.75" thickBot="1">
      <c r="B8" s="22" t="s">
        <v>20</v>
      </c>
      <c r="C8" s="23">
        <v>192.124</v>
      </c>
      <c r="D8" s="24" t="s">
        <v>1</v>
      </c>
      <c r="F8" s="333"/>
      <c r="G8" s="7">
        <v>10</v>
      </c>
      <c r="H8" s="8">
        <v>1</v>
      </c>
      <c r="J8" s="86">
        <v>20</v>
      </c>
      <c r="K8" s="91">
        <f t="shared" si="0"/>
        <v>0.33894892007947192</v>
      </c>
      <c r="L8" s="56">
        <f t="shared" si="1"/>
        <v>0.48670896622444398</v>
      </c>
      <c r="M8" s="74">
        <f t="shared" si="2"/>
        <v>6.0442367601246105E-2</v>
      </c>
      <c r="N8" s="112">
        <f t="shared" si="6"/>
        <v>0.29536675130172069</v>
      </c>
      <c r="O8" s="56">
        <f t="shared" ref="O8:O13" si="8">_xlfn.STDEV.S(K8:M8)</f>
        <v>0.21644943370675962</v>
      </c>
      <c r="P8" s="56">
        <f t="shared" si="3"/>
        <v>0.11806410961333533</v>
      </c>
      <c r="Q8" s="109">
        <f t="shared" si="4"/>
        <v>8.6650174906306124E-2</v>
      </c>
      <c r="S8" s="107">
        <v>20</v>
      </c>
      <c r="T8" s="101">
        <v>105.253</v>
      </c>
      <c r="U8" s="104">
        <f t="shared" si="7"/>
        <v>0.33894892007947192</v>
      </c>
      <c r="V8" s="74">
        <f t="shared" si="5"/>
        <v>0.13223030979469702</v>
      </c>
      <c r="Y8" s="57"/>
      <c r="Z8" s="58"/>
    </row>
    <row r="9" spans="2:26">
      <c r="J9" s="86">
        <v>40</v>
      </c>
      <c r="K9" s="91">
        <f t="shared" si="0"/>
        <v>0.16504966993526884</v>
      </c>
      <c r="L9" s="56">
        <f t="shared" si="1"/>
        <v>0.28153688393257709</v>
      </c>
      <c r="M9" s="74">
        <f t="shared" si="2"/>
        <v>2.0976881455976391E-2</v>
      </c>
      <c r="N9" s="112">
        <f t="shared" si="6"/>
        <v>0.15585447844127412</v>
      </c>
      <c r="O9" s="56">
        <f t="shared" si="8"/>
        <v>0.13052314883808913</v>
      </c>
      <c r="P9" s="56">
        <f t="shared" si="3"/>
        <v>6.2298211106446219E-2</v>
      </c>
      <c r="Q9" s="109">
        <f t="shared" si="4"/>
        <v>5.2233224784709528E-2</v>
      </c>
      <c r="S9" s="107">
        <v>40</v>
      </c>
      <c r="T9" s="101">
        <v>50.985999999999997</v>
      </c>
      <c r="U9" s="104">
        <f t="shared" si="7"/>
        <v>0.16504966993526884</v>
      </c>
      <c r="V9" s="74">
        <f t="shared" si="5"/>
        <v>6.4388961563695127E-2</v>
      </c>
    </row>
    <row r="10" spans="2:26" ht="16.5" customHeight="1" thickBot="1">
      <c r="B10" s="318" t="s">
        <v>21</v>
      </c>
      <c r="C10" s="318"/>
      <c r="D10" s="318"/>
      <c r="E10" s="12"/>
      <c r="F10" s="319" t="s">
        <v>28</v>
      </c>
      <c r="G10" s="319"/>
      <c r="H10" s="319"/>
      <c r="J10" s="86">
        <v>60</v>
      </c>
      <c r="K10" s="91">
        <f t="shared" si="0"/>
        <v>8.4170992757802987E-2</v>
      </c>
      <c r="L10" s="56">
        <f t="shared" si="1"/>
        <v>0.15939370633852462</v>
      </c>
      <c r="M10" s="74">
        <f t="shared" si="2"/>
        <v>1.245089358911297E-2</v>
      </c>
      <c r="N10" s="112">
        <f>AVERAGE(K10:M10)</f>
        <v>8.5338530895146855E-2</v>
      </c>
      <c r="O10" s="56">
        <f t="shared" si="8"/>
        <v>7.3478363574958461E-2</v>
      </c>
      <c r="P10" s="56">
        <f t="shared" si="3"/>
        <v>3.411154986619825E-2</v>
      </c>
      <c r="Q10" s="109">
        <f t="shared" si="4"/>
        <v>2.9403000958782968E-2</v>
      </c>
      <c r="S10" s="107">
        <v>60</v>
      </c>
      <c r="T10" s="101">
        <v>25.747</v>
      </c>
      <c r="U10" s="104">
        <f t="shared" si="7"/>
        <v>8.4170992757802987E-2</v>
      </c>
      <c r="V10" s="74">
        <f t="shared" si="5"/>
        <v>3.2836677707903286E-2</v>
      </c>
      <c r="X10" s="59"/>
    </row>
    <row r="11" spans="2:26" ht="14.25">
      <c r="B11" s="25" t="s">
        <v>23</v>
      </c>
      <c r="C11" s="26">
        <f>C6-C14-(C17/1000)</f>
        <v>398.99152148664342</v>
      </c>
      <c r="D11" s="15" t="s">
        <v>17</v>
      </c>
      <c r="E11" s="20"/>
      <c r="F11" s="327" t="s">
        <v>30</v>
      </c>
      <c r="G11" s="95">
        <f>(C15*(C6/C14))/(1000/G12)/1000</f>
        <v>3.3337535014005604</v>
      </c>
      <c r="H11" s="15" t="s">
        <v>31</v>
      </c>
      <c r="J11" s="86">
        <v>80</v>
      </c>
      <c r="K11" s="91">
        <f t="shared" si="0"/>
        <v>5.720502467474204E-2</v>
      </c>
      <c r="L11" s="56">
        <f t="shared" si="1"/>
        <v>7.8723322437992696E-2</v>
      </c>
      <c r="M11" s="74">
        <f t="shared" si="2"/>
        <v>1.0086571569109691E-2</v>
      </c>
      <c r="N11" s="112">
        <f>AVERAGE(K11:M11)</f>
        <v>4.8671639560614814E-2</v>
      </c>
      <c r="O11" s="56">
        <f t="shared" si="8"/>
        <v>3.5105055028995247E-2</v>
      </c>
      <c r="P11" s="56">
        <f t="shared" si="3"/>
        <v>1.9455046185192271E-2</v>
      </c>
      <c r="Q11" s="109">
        <f t="shared" si="4"/>
        <v>1.4054125282794044E-2</v>
      </c>
      <c r="S11" s="107">
        <v>80</v>
      </c>
      <c r="T11" s="100">
        <v>17.332000000000001</v>
      </c>
      <c r="U11" s="104">
        <f t="shared" si="7"/>
        <v>5.720502467474204E-2</v>
      </c>
      <c r="V11" s="74">
        <f t="shared" si="5"/>
        <v>2.2316749475941308E-2</v>
      </c>
    </row>
    <row r="12" spans="2:26" ht="15" thickBot="1">
      <c r="B12" s="27" t="s">
        <v>24</v>
      </c>
      <c r="C12" s="17">
        <v>2.5</v>
      </c>
      <c r="D12" s="18" t="s">
        <v>25</v>
      </c>
      <c r="E12" s="20"/>
      <c r="F12" s="328"/>
      <c r="G12" s="47">
        <v>50</v>
      </c>
      <c r="H12" s="24" t="s">
        <v>17</v>
      </c>
      <c r="J12" s="86">
        <v>100</v>
      </c>
      <c r="K12" s="91">
        <f t="shared" si="0"/>
        <v>2.3980644747804911E-2</v>
      </c>
      <c r="L12" s="56">
        <f t="shared" si="1"/>
        <v>4.4755495737999099E-2</v>
      </c>
      <c r="M12" s="74">
        <f t="shared" si="2"/>
        <v>1.0086571569109691E-2</v>
      </c>
      <c r="N12" s="112">
        <f t="shared" si="6"/>
        <v>2.6274237351637902E-2</v>
      </c>
      <c r="O12" s="56">
        <f t="shared" si="8"/>
        <v>1.7447893885260739E-2</v>
      </c>
      <c r="P12" s="56">
        <f t="shared" si="3"/>
        <v>1.0502348097812102E-2</v>
      </c>
      <c r="Q12" s="109">
        <f t="shared" si="4"/>
        <v>6.9871287366261078E-3</v>
      </c>
      <c r="S12" s="107">
        <v>100</v>
      </c>
      <c r="T12" s="100">
        <v>6.9640000000000004</v>
      </c>
      <c r="U12" s="104">
        <f t="shared" si="7"/>
        <v>2.3980644747804911E-2</v>
      </c>
      <c r="V12" s="74">
        <f t="shared" si="5"/>
        <v>9.3552977933528559E-3</v>
      </c>
    </row>
    <row r="13" spans="2:26" ht="15" thickBot="1">
      <c r="B13" s="28" t="s">
        <v>26</v>
      </c>
      <c r="C13" s="29">
        <f>C12/C5</f>
        <v>1.1671335200746966E-2</v>
      </c>
      <c r="D13" s="24" t="s">
        <v>27</v>
      </c>
      <c r="E13" s="20"/>
      <c r="J13" s="87">
        <v>120</v>
      </c>
      <c r="K13" s="92">
        <f t="shared" si="0"/>
        <v>1.9878869448183043E-2</v>
      </c>
      <c r="L13" s="60">
        <f t="shared" si="1"/>
        <v>2.2400820355059924E-2</v>
      </c>
      <c r="M13" s="75">
        <f t="shared" si="2"/>
        <v>1.0086571569109691E-2</v>
      </c>
      <c r="N13" s="113">
        <f t="shared" si="6"/>
        <v>1.7455420457450885E-2</v>
      </c>
      <c r="O13" s="60">
        <f t="shared" si="8"/>
        <v>6.5049988123426789E-3</v>
      </c>
      <c r="P13" s="60">
        <f t="shared" si="3"/>
        <v>6.9772872713426883E-3</v>
      </c>
      <c r="Q13" s="110">
        <f t="shared" si="4"/>
        <v>2.6153627208608896E-3</v>
      </c>
      <c r="S13" s="108">
        <v>120</v>
      </c>
      <c r="T13" s="102">
        <v>5.6840000000000002</v>
      </c>
      <c r="U13" s="105">
        <f t="shared" si="7"/>
        <v>1.9878869448183043E-2</v>
      </c>
      <c r="V13" s="75">
        <f t="shared" si="5"/>
        <v>7.7551185732802081E-3</v>
      </c>
    </row>
    <row r="14" spans="2:26" ht="15" thickBot="1">
      <c r="B14" s="13" t="s">
        <v>29</v>
      </c>
      <c r="C14" s="14">
        <v>1</v>
      </c>
      <c r="D14" s="15" t="s">
        <v>17</v>
      </c>
      <c r="E14" s="30"/>
      <c r="L14" s="61"/>
    </row>
    <row r="15" spans="2:26" ht="15.75" thickBot="1">
      <c r="B15" s="32" t="s">
        <v>32</v>
      </c>
      <c r="C15" s="33">
        <f>C16*C4</f>
        <v>166.68767507002801</v>
      </c>
      <c r="D15" s="18" t="s">
        <v>25</v>
      </c>
      <c r="E15" s="20"/>
      <c r="J15" s="329" t="s">
        <v>3</v>
      </c>
      <c r="K15" s="330"/>
      <c r="L15" s="330"/>
      <c r="M15" s="330"/>
      <c r="N15" s="331"/>
      <c r="O15" s="331"/>
      <c r="P15" s="331"/>
      <c r="Q15" s="332"/>
      <c r="R15" s="52"/>
      <c r="S15" s="324">
        <v>45344</v>
      </c>
      <c r="T15" s="325"/>
      <c r="U15" s="325"/>
      <c r="V15" s="326"/>
    </row>
    <row r="16" spans="2:26" ht="15" thickBot="1">
      <c r="B16" s="35" t="s">
        <v>33</v>
      </c>
      <c r="C16" s="29">
        <f>C13/H5*G5</f>
        <v>0.70028011204481788</v>
      </c>
      <c r="D16" s="24" t="s">
        <v>27</v>
      </c>
      <c r="J16" s="94" t="s">
        <v>6</v>
      </c>
      <c r="K16" s="93" t="s">
        <v>34</v>
      </c>
      <c r="L16" s="81" t="s">
        <v>35</v>
      </c>
      <c r="M16" s="115" t="s">
        <v>36</v>
      </c>
      <c r="N16" s="80" t="s">
        <v>37</v>
      </c>
      <c r="O16" s="82" t="s">
        <v>11</v>
      </c>
      <c r="P16" s="83" t="s">
        <v>12</v>
      </c>
      <c r="Q16" s="84" t="s">
        <v>13</v>
      </c>
      <c r="S16" s="94" t="s">
        <v>6</v>
      </c>
      <c r="T16" s="98" t="s">
        <v>14</v>
      </c>
      <c r="U16" s="80" t="s">
        <v>15</v>
      </c>
      <c r="V16" s="84" t="s">
        <v>12</v>
      </c>
    </row>
    <row r="17" spans="2:25" ht="18">
      <c r="B17" s="36" t="s">
        <v>38</v>
      </c>
      <c r="C17" s="26">
        <f>(((C19/1000)*C6)/C18)*1000</f>
        <v>8.4785133565621376</v>
      </c>
      <c r="D17" s="15" t="s">
        <v>39</v>
      </c>
      <c r="J17" s="85">
        <v>0</v>
      </c>
      <c r="K17" s="88">
        <v>127.40478674392513</v>
      </c>
      <c r="L17" s="89">
        <v>123.32573033450886</v>
      </c>
      <c r="M17" s="90">
        <v>130.71663754750679</v>
      </c>
      <c r="N17" s="88">
        <f>AVERAGE(K17:M17)</f>
        <v>127.14905154198027</v>
      </c>
      <c r="O17" s="89">
        <f t="shared" ref="O17:O24" si="9">_xlfn.STDEV.S(K17:M17)</f>
        <v>3.7020842410622623</v>
      </c>
      <c r="P17" s="89">
        <f t="shared" ref="P17:P24" si="10">N17/$N$17</f>
        <v>1</v>
      </c>
      <c r="Q17" s="111">
        <f t="shared" ref="Q17:Q24" si="11">P17*SQRT((O17/N17)^2+($O$17/$N$17)^2)</f>
        <v>4.1176380627812724E-2</v>
      </c>
      <c r="S17" s="106">
        <v>0</v>
      </c>
      <c r="T17" s="99">
        <v>797.298</v>
      </c>
      <c r="U17" s="103">
        <f>((T17+0.5194)/312.06)</f>
        <v>2.5566153944754215</v>
      </c>
      <c r="V17" s="97">
        <f t="shared" ref="V17:V24" si="12">U17/$U$17</f>
        <v>1</v>
      </c>
    </row>
    <row r="18" spans="2:25" ht="18">
      <c r="B18" s="37" t="s">
        <v>40</v>
      </c>
      <c r="C18" s="33">
        <v>184.5</v>
      </c>
      <c r="D18" s="18" t="s">
        <v>41</v>
      </c>
      <c r="J18" s="86">
        <v>5</v>
      </c>
      <c r="K18" s="91">
        <v>126.87186112071805</v>
      </c>
      <c r="L18" s="56">
        <v>126.89870659203183</v>
      </c>
      <c r="M18" s="74">
        <v>126.54230133054385</v>
      </c>
      <c r="N18" s="91">
        <f>AVERAGE(K18:M18)</f>
        <v>126.77095634776458</v>
      </c>
      <c r="O18" s="56">
        <f t="shared" si="9"/>
        <v>0.19847545819993159</v>
      </c>
      <c r="P18" s="79">
        <f t="shared" si="10"/>
        <v>0.99702636244918541</v>
      </c>
      <c r="Q18" s="109">
        <f t="shared" si="11"/>
        <v>2.907145488346392E-2</v>
      </c>
      <c r="S18" s="107">
        <v>5</v>
      </c>
      <c r="T18" s="100">
        <v>357.05500000000001</v>
      </c>
      <c r="U18" s="104">
        <f t="shared" ref="U18:U24" si="13">((T18+0.5194)/312.06)</f>
        <v>1.1458514388258669</v>
      </c>
      <c r="V18" s="74">
        <f t="shared" si="12"/>
        <v>0.44819077648594779</v>
      </c>
    </row>
    <row r="19" spans="2:25" ht="18">
      <c r="B19" s="37" t="s">
        <v>42</v>
      </c>
      <c r="C19" s="44">
        <f>C20*C7</f>
        <v>3.9107142857142856</v>
      </c>
      <c r="D19" s="18" t="s">
        <v>25</v>
      </c>
      <c r="J19" s="86">
        <v>20</v>
      </c>
      <c r="K19" s="91">
        <v>120.6856169746961</v>
      </c>
      <c r="L19" s="56">
        <v>120.49766516584506</v>
      </c>
      <c r="M19" s="74">
        <v>124.43597583741264</v>
      </c>
      <c r="N19" s="91">
        <f t="shared" ref="N19:N24" si="14">AVERAGE(K19:M19)</f>
        <v>121.87308599265127</v>
      </c>
      <c r="O19" s="56">
        <f t="shared" si="9"/>
        <v>2.2215163150196133</v>
      </c>
      <c r="P19" s="79">
        <f t="shared" si="10"/>
        <v>0.95850566335064591</v>
      </c>
      <c r="Q19" s="109">
        <f>P19*SQRT((O19/N19)^2+($O$17/$N$17)^2)</f>
        <v>3.2925907672887632E-2</v>
      </c>
      <c r="S19" s="107">
        <v>20</v>
      </c>
      <c r="T19" s="101">
        <v>151.363</v>
      </c>
      <c r="U19" s="104">
        <f t="shared" si="13"/>
        <v>0.48670896622444398</v>
      </c>
      <c r="V19" s="74">
        <f t="shared" si="12"/>
        <v>0.19037238345516153</v>
      </c>
    </row>
    <row r="20" spans="2:25" ht="18.75" thickBot="1">
      <c r="B20" s="160" t="s">
        <v>43</v>
      </c>
      <c r="C20" s="53">
        <f>C16/G8*H8</f>
        <v>7.0028011204481794E-2</v>
      </c>
      <c r="D20" s="24" t="s">
        <v>27</v>
      </c>
      <c r="J20" s="86">
        <v>40</v>
      </c>
      <c r="K20" s="91">
        <v>119.62191086883172</v>
      </c>
      <c r="L20" s="56">
        <v>118.03350700319247</v>
      </c>
      <c r="M20" s="74">
        <v>125.36413652230695</v>
      </c>
      <c r="N20" s="91">
        <f>AVERAGE(K20:M20)</f>
        <v>121.00651813144373</v>
      </c>
      <c r="O20" s="56">
        <f t="shared" si="9"/>
        <v>3.8564731608539118</v>
      </c>
      <c r="P20" s="79">
        <f t="shared" si="10"/>
        <v>0.95169029311627629</v>
      </c>
      <c r="Q20" s="109">
        <f>P20*SQRT((O20/N20)^2+($O$17/$N$17)^2)</f>
        <v>4.1082185486546553E-2</v>
      </c>
      <c r="S20" s="107">
        <v>40</v>
      </c>
      <c r="T20" s="101">
        <v>87.337000000000003</v>
      </c>
      <c r="U20" s="104">
        <f t="shared" si="13"/>
        <v>0.28153688393257709</v>
      </c>
      <c r="V20" s="74">
        <f t="shared" si="12"/>
        <v>0.1101209374475914</v>
      </c>
    </row>
    <row r="21" spans="2:25" ht="14.25">
      <c r="B21" s="42" t="s">
        <v>47</v>
      </c>
      <c r="C21" s="43">
        <v>1E-3</v>
      </c>
      <c r="D21" s="15" t="s">
        <v>48</v>
      </c>
      <c r="J21" s="86">
        <v>60</v>
      </c>
      <c r="K21" s="91">
        <v>116.61221782189044</v>
      </c>
      <c r="L21" s="56">
        <v>117.71675880059782</v>
      </c>
      <c r="M21" s="74">
        <v>122.39978378214924</v>
      </c>
      <c r="N21" s="91">
        <f t="shared" si="14"/>
        <v>118.90958680154584</v>
      </c>
      <c r="O21" s="56">
        <f t="shared" si="9"/>
        <v>3.0726387545513436</v>
      </c>
      <c r="P21" s="79">
        <f t="shared" si="10"/>
        <v>0.93519837827721397</v>
      </c>
      <c r="Q21" s="109">
        <f t="shared" si="11"/>
        <v>3.6406244611544646E-2</v>
      </c>
      <c r="S21" s="107">
        <v>60</v>
      </c>
      <c r="T21" s="101">
        <v>49.220999999999997</v>
      </c>
      <c r="U21" s="104">
        <f t="shared" si="13"/>
        <v>0.15939370633852462</v>
      </c>
      <c r="V21" s="74">
        <f t="shared" si="12"/>
        <v>6.2345594367834031E-2</v>
      </c>
    </row>
    <row r="22" spans="2:25" ht="15" thickBot="1">
      <c r="B22" s="41" t="s">
        <v>49</v>
      </c>
      <c r="C22" s="150">
        <f>(C21*C6)/C25</f>
        <v>0.4</v>
      </c>
      <c r="D22" s="24" t="s">
        <v>17</v>
      </c>
      <c r="J22" s="86">
        <v>80</v>
      </c>
      <c r="K22" s="91">
        <v>114.1339388758429</v>
      </c>
      <c r="L22" s="56">
        <v>116.73255423137489</v>
      </c>
      <c r="M22" s="74">
        <v>121.1701501582375</v>
      </c>
      <c r="N22" s="91">
        <f t="shared" si="14"/>
        <v>117.34554775515176</v>
      </c>
      <c r="O22" s="56">
        <f t="shared" si="9"/>
        <v>3.5579331215986296</v>
      </c>
      <c r="P22" s="79">
        <f t="shared" si="10"/>
        <v>0.92289754687165926</v>
      </c>
      <c r="Q22" s="109">
        <f t="shared" si="11"/>
        <v>3.8795279053912689E-2</v>
      </c>
      <c r="S22" s="107">
        <v>80</v>
      </c>
      <c r="T22" s="100">
        <v>24.047000000000001</v>
      </c>
      <c r="U22" s="104">
        <f t="shared" si="13"/>
        <v>7.8723322437992696E-2</v>
      </c>
      <c r="V22" s="74">
        <f t="shared" si="12"/>
        <v>3.0792008296635295E-2</v>
      </c>
    </row>
    <row r="23" spans="2:25">
      <c r="J23" s="86">
        <v>100</v>
      </c>
      <c r="K23" s="91">
        <v>108.15385753611297</v>
      </c>
      <c r="L23" s="56">
        <v>114.95092796270828</v>
      </c>
      <c r="M23" s="74">
        <v>121.77495191410732</v>
      </c>
      <c r="N23" s="91">
        <f t="shared" si="14"/>
        <v>114.95991247097618</v>
      </c>
      <c r="O23" s="56">
        <f t="shared" si="9"/>
        <v>6.8105516336489922</v>
      </c>
      <c r="P23" s="79">
        <f t="shared" si="10"/>
        <v>0.90413503739758805</v>
      </c>
      <c r="Q23" s="109">
        <f t="shared" si="11"/>
        <v>5.9682920011614765E-2</v>
      </c>
      <c r="S23" s="107">
        <v>100</v>
      </c>
      <c r="T23" s="100">
        <v>13.446999999999999</v>
      </c>
      <c r="U23" s="104">
        <f t="shared" si="13"/>
        <v>4.4755495737999099E-2</v>
      </c>
      <c r="V23" s="74">
        <f t="shared" si="12"/>
        <v>1.7505760089965447E-2</v>
      </c>
    </row>
    <row r="24" spans="2:25" ht="16.5" thickBot="1">
      <c r="B24" s="318" t="s">
        <v>59</v>
      </c>
      <c r="C24" s="318"/>
      <c r="D24" s="318"/>
      <c r="J24" s="87">
        <v>120</v>
      </c>
      <c r="K24" s="92">
        <v>98.793413076169088</v>
      </c>
      <c r="L24" s="60">
        <v>111.10674976347894</v>
      </c>
      <c r="M24" s="75">
        <v>116.7094521644545</v>
      </c>
      <c r="N24" s="92">
        <f t="shared" si="14"/>
        <v>108.86987166803418</v>
      </c>
      <c r="O24" s="60">
        <f t="shared" si="9"/>
        <v>9.1650876626278475</v>
      </c>
      <c r="P24" s="148">
        <f t="shared" si="10"/>
        <v>0.85623817360595156</v>
      </c>
      <c r="Q24" s="110">
        <f t="shared" si="11"/>
        <v>7.6270935706092904E-2</v>
      </c>
      <c r="S24" s="108">
        <v>120</v>
      </c>
      <c r="T24" s="102">
        <v>6.4710000000000001</v>
      </c>
      <c r="U24" s="105">
        <f t="shared" si="13"/>
        <v>2.2400820355059924E-2</v>
      </c>
      <c r="V24" s="75">
        <f t="shared" si="12"/>
        <v>8.7619046664061222E-3</v>
      </c>
    </row>
    <row r="25" spans="2:25" ht="15" thickBot="1">
      <c r="B25" s="42" t="s">
        <v>47</v>
      </c>
      <c r="C25" s="48">
        <v>1</v>
      </c>
      <c r="D25" s="15" t="s">
        <v>48</v>
      </c>
      <c r="L25" s="61"/>
    </row>
    <row r="26" spans="2:25" ht="18.75" thickBot="1">
      <c r="B26" s="49" t="s">
        <v>60</v>
      </c>
      <c r="C26" s="47">
        <v>250</v>
      </c>
      <c r="D26" s="24" t="s">
        <v>17</v>
      </c>
      <c r="J26" s="329" t="s">
        <v>131</v>
      </c>
      <c r="K26" s="330"/>
      <c r="L26" s="330"/>
      <c r="M26" s="330"/>
      <c r="N26" s="330"/>
      <c r="O26" s="330"/>
      <c r="P26" s="330"/>
      <c r="Q26" s="367"/>
      <c r="S26" s="324">
        <v>45705</v>
      </c>
      <c r="T26" s="325"/>
      <c r="U26" s="325"/>
      <c r="V26" s="326"/>
    </row>
    <row r="27" spans="2:25" ht="27.75" thickBot="1">
      <c r="B27" s="12" t="s">
        <v>70</v>
      </c>
      <c r="J27" s="94" t="s">
        <v>6</v>
      </c>
      <c r="K27" s="93" t="s">
        <v>132</v>
      </c>
      <c r="L27" s="81" t="s">
        <v>133</v>
      </c>
      <c r="M27" s="115" t="s">
        <v>134</v>
      </c>
      <c r="N27" s="80" t="s">
        <v>135</v>
      </c>
      <c r="O27" s="82" t="s">
        <v>11</v>
      </c>
      <c r="P27" s="83" t="s">
        <v>12</v>
      </c>
      <c r="Q27" s="84" t="s">
        <v>13</v>
      </c>
      <c r="S27" s="94" t="s">
        <v>6</v>
      </c>
      <c r="T27" s="98" t="s">
        <v>14</v>
      </c>
      <c r="U27" s="80" t="s">
        <v>15</v>
      </c>
      <c r="V27" s="84" t="s">
        <v>12</v>
      </c>
      <c r="X27" s="57"/>
      <c r="Y27" s="57"/>
    </row>
    <row r="28" spans="2:25" ht="14.25">
      <c r="B28" s="42" t="s">
        <v>71</v>
      </c>
      <c r="C28" s="26">
        <v>203.3</v>
      </c>
      <c r="D28" s="15" t="s">
        <v>1</v>
      </c>
      <c r="J28" s="85">
        <v>0</v>
      </c>
      <c r="K28" s="88">
        <v>1.1998802419123074</v>
      </c>
      <c r="L28" s="89">
        <v>0.91488860780115033</v>
      </c>
      <c r="M28" s="90">
        <v>1.5761172685921536</v>
      </c>
      <c r="N28" s="88">
        <f>AVERAGE(K28:M28)</f>
        <v>1.2302953727685371</v>
      </c>
      <c r="O28" s="89">
        <f t="shared" ref="O28:O35" si="15">_xlfn.STDEV.S(K28:M28)</f>
        <v>0.33166194475944516</v>
      </c>
      <c r="P28" s="89">
        <f t="shared" ref="P28:P35" si="16">N28/$N$28</f>
        <v>1</v>
      </c>
      <c r="Q28" s="111">
        <f>P28*SQRT((O28/N28)^2+($O$28/$N$28)^2)</f>
        <v>0.38124244858887812</v>
      </c>
      <c r="S28" s="106">
        <v>0</v>
      </c>
      <c r="T28" s="99">
        <v>724.32399999999996</v>
      </c>
      <c r="U28" s="103">
        <f>((T28+3.0759)/304.95)</f>
        <v>2.3853087391375638</v>
      </c>
      <c r="V28" s="97">
        <f t="shared" ref="V28:V35" si="17">U28/$U$28</f>
        <v>1</v>
      </c>
    </row>
    <row r="29" spans="2:25" ht="14.25">
      <c r="B29" s="45" t="s">
        <v>68</v>
      </c>
      <c r="C29" s="31">
        <f>C28/2/2/4</f>
        <v>12.706250000000001</v>
      </c>
      <c r="D29" s="18" t="s">
        <v>31</v>
      </c>
      <c r="J29" s="86">
        <v>5</v>
      </c>
      <c r="K29" s="91">
        <v>10.147393529985003</v>
      </c>
      <c r="L29" s="56">
        <v>9.8327345041237404</v>
      </c>
      <c r="M29" s="74">
        <v>15.566754984945979</v>
      </c>
      <c r="N29" s="91">
        <f>AVERAGE(K29:M29)</f>
        <v>11.848961006351574</v>
      </c>
      <c r="O29" s="56">
        <f t="shared" si="15"/>
        <v>3.2235456606186861</v>
      </c>
      <c r="P29" s="79">
        <f t="shared" si="16"/>
        <v>9.6309888410681612</v>
      </c>
      <c r="Q29" s="109">
        <f>P29*SQRT((O29/N29)^2+($O$28/$N$28)^2)</f>
        <v>3.6886278583274366</v>
      </c>
      <c r="S29" s="107">
        <v>5</v>
      </c>
      <c r="T29" s="100">
        <v>334.74</v>
      </c>
      <c r="U29" s="104">
        <f t="shared" ref="U29:U35" si="18">((T29+3.0759)/304.95)</f>
        <v>1.1077747171667487</v>
      </c>
      <c r="V29" s="74">
        <f t="shared" si="17"/>
        <v>0.46441565361776921</v>
      </c>
    </row>
    <row r="30" spans="2:25" ht="14.25">
      <c r="B30" s="45" t="s">
        <v>72</v>
      </c>
      <c r="C30" s="33">
        <v>110.98</v>
      </c>
      <c r="D30" s="18" t="s">
        <v>1</v>
      </c>
      <c r="J30" s="86">
        <v>20</v>
      </c>
      <c r="K30" s="91">
        <v>18.743410507561475</v>
      </c>
      <c r="L30" s="56">
        <v>16.165590978713333</v>
      </c>
      <c r="M30" s="74">
        <v>18.59209160314958</v>
      </c>
      <c r="N30" s="91">
        <f t="shared" ref="N30:N35" si="19">AVERAGE(K30:M30)</f>
        <v>17.833697696474797</v>
      </c>
      <c r="O30" s="56">
        <f t="shared" si="15"/>
        <v>1.4466026991156886</v>
      </c>
      <c r="P30" s="79">
        <f t="shared" si="16"/>
        <v>14.495460270116743</v>
      </c>
      <c r="Q30" s="109">
        <f>P30*SQRT((O30/N30)^2+($O$28/$N$28)^2)</f>
        <v>4.080742359673776</v>
      </c>
      <c r="S30" s="107">
        <v>20</v>
      </c>
      <c r="T30" s="101">
        <v>15.356</v>
      </c>
      <c r="U30" s="104">
        <f t="shared" si="18"/>
        <v>6.0442367601246105E-2</v>
      </c>
      <c r="V30" s="74">
        <f t="shared" si="17"/>
        <v>2.5339431583644701E-2</v>
      </c>
      <c r="X30" s="58"/>
      <c r="Y30" s="58"/>
    </row>
    <row r="31" spans="2:25" ht="15" thickBot="1">
      <c r="B31" s="49" t="s">
        <v>68</v>
      </c>
      <c r="C31" s="51">
        <f>C30/2/2/4</f>
        <v>6.9362500000000002</v>
      </c>
      <c r="D31" s="24" t="s">
        <v>31</v>
      </c>
      <c r="J31" s="86">
        <v>40</v>
      </c>
      <c r="K31" s="91">
        <v>21.442513823223056</v>
      </c>
      <c r="L31" s="56">
        <v>18.279050233837609</v>
      </c>
      <c r="M31" s="74">
        <v>17.845007063079095</v>
      </c>
      <c r="N31" s="91">
        <f>AVERAGE(K31:M31)</f>
        <v>19.188857040046585</v>
      </c>
      <c r="O31" s="56">
        <f t="shared" si="15"/>
        <v>1.9637527952337865</v>
      </c>
      <c r="P31" s="79">
        <f t="shared" si="16"/>
        <v>15.596951321426047</v>
      </c>
      <c r="Q31" s="109">
        <f t="shared" ref="Q31:Q35" si="20">P31*SQRT((O31/N31)^2+($O$28/$N$28)^2)</f>
        <v>4.4973885901128057</v>
      </c>
      <c r="S31" s="107">
        <v>40</v>
      </c>
      <c r="T31" s="101">
        <v>3.3210000000000002</v>
      </c>
      <c r="U31" s="104">
        <f t="shared" si="18"/>
        <v>2.0976881455976391E-2</v>
      </c>
      <c r="V31" s="74">
        <f t="shared" si="17"/>
        <v>8.7941997242507175E-3</v>
      </c>
    </row>
    <row r="32" spans="2:25">
      <c r="J32" s="86">
        <v>60</v>
      </c>
      <c r="K32" s="91">
        <v>22.414747787659756</v>
      </c>
      <c r="L32" s="56">
        <v>20.565149419011878</v>
      </c>
      <c r="M32" s="74">
        <v>17.976900957792729</v>
      </c>
      <c r="N32" s="91">
        <f t="shared" si="19"/>
        <v>20.318932721488121</v>
      </c>
      <c r="O32" s="56">
        <f t="shared" si="15"/>
        <v>2.2291451540769689</v>
      </c>
      <c r="P32" s="79">
        <f t="shared" si="16"/>
        <v>16.515491459391878</v>
      </c>
      <c r="Q32" s="109">
        <f t="shared" si="20"/>
        <v>4.8067940239602338</v>
      </c>
      <c r="S32" s="107">
        <v>60</v>
      </c>
      <c r="T32" s="101">
        <v>0.72099999999999997</v>
      </c>
      <c r="U32" s="104">
        <f t="shared" si="18"/>
        <v>1.245089358911297E-2</v>
      </c>
      <c r="V32" s="74">
        <f t="shared" si="17"/>
        <v>5.2198247483949333E-3</v>
      </c>
    </row>
    <row r="33" spans="10:28">
      <c r="J33" s="86">
        <v>80</v>
      </c>
      <c r="K33" s="91">
        <v>25.416815305846168</v>
      </c>
      <c r="L33" s="56">
        <v>21.777081361128072</v>
      </c>
      <c r="M33" s="74">
        <v>19.602043549981886</v>
      </c>
      <c r="N33" s="91">
        <f t="shared" si="19"/>
        <v>22.265313405652041</v>
      </c>
      <c r="O33" s="56">
        <f t="shared" si="15"/>
        <v>2.9379704797996595</v>
      </c>
      <c r="P33" s="79">
        <f t="shared" si="16"/>
        <v>18.097534867215135</v>
      </c>
      <c r="Q33" s="109">
        <f t="shared" si="20"/>
        <v>5.4318069137442908</v>
      </c>
      <c r="S33" s="107">
        <v>80</v>
      </c>
      <c r="T33" s="100">
        <v>0</v>
      </c>
      <c r="U33" s="104">
        <f t="shared" si="18"/>
        <v>1.0086571569109691E-2</v>
      </c>
      <c r="V33" s="74">
        <f t="shared" si="17"/>
        <v>4.2286230723980025E-3</v>
      </c>
    </row>
    <row r="34" spans="10:28">
      <c r="J34" s="86">
        <v>100</v>
      </c>
      <c r="K34" s="91">
        <v>25.994289443310905</v>
      </c>
      <c r="L34" s="56">
        <v>23.196912400910737</v>
      </c>
      <c r="M34" s="74">
        <v>20.724655768259652</v>
      </c>
      <c r="N34" s="91">
        <f t="shared" si="19"/>
        <v>23.305285870827095</v>
      </c>
      <c r="O34" s="56">
        <f t="shared" si="15"/>
        <v>2.636487886193454</v>
      </c>
      <c r="P34" s="79">
        <f t="shared" si="16"/>
        <v>18.942837944991329</v>
      </c>
      <c r="Q34" s="109">
        <f t="shared" si="20"/>
        <v>5.5380163315048057</v>
      </c>
      <c r="S34" s="107">
        <v>100</v>
      </c>
      <c r="T34" s="100">
        <v>0</v>
      </c>
      <c r="U34" s="104">
        <f t="shared" si="18"/>
        <v>1.0086571569109691E-2</v>
      </c>
      <c r="V34" s="74">
        <f t="shared" si="17"/>
        <v>4.2286230723980025E-3</v>
      </c>
      <c r="AA34" s="57"/>
    </row>
    <row r="35" spans="10:28" ht="13.5" thickBot="1">
      <c r="J35" s="87">
        <v>120</v>
      </c>
      <c r="K35" s="92">
        <v>27.926426553263187</v>
      </c>
      <c r="L35" s="60">
        <v>24.003834167860742</v>
      </c>
      <c r="M35" s="75">
        <v>22.461604938417477</v>
      </c>
      <c r="N35" s="92">
        <f t="shared" si="19"/>
        <v>24.797288553180469</v>
      </c>
      <c r="O35" s="60">
        <f t="shared" si="15"/>
        <v>2.8174893463345252</v>
      </c>
      <c r="P35" s="148">
        <f t="shared" si="16"/>
        <v>20.155557032925405</v>
      </c>
      <c r="Q35" s="110">
        <f t="shared" si="20"/>
        <v>5.8964083271062577</v>
      </c>
      <c r="S35" s="108">
        <v>120</v>
      </c>
      <c r="T35" s="102">
        <v>0</v>
      </c>
      <c r="U35" s="105">
        <f t="shared" si="18"/>
        <v>1.0086571569109691E-2</v>
      </c>
      <c r="V35" s="75">
        <f t="shared" si="17"/>
        <v>4.2286230723980025E-3</v>
      </c>
      <c r="AA35" s="57"/>
    </row>
    <row r="36" spans="10:28" ht="13.5" thickBot="1">
      <c r="J36" s="30"/>
      <c r="K36" s="20"/>
      <c r="M36" s="20"/>
      <c r="N36" s="20"/>
      <c r="O36" s="62"/>
      <c r="P36" s="62"/>
      <c r="Q36" s="62"/>
      <c r="AA36" s="57"/>
    </row>
    <row r="37" spans="10:28" ht="18" thickBot="1">
      <c r="J37" s="338" t="s">
        <v>51</v>
      </c>
      <c r="K37" s="339"/>
      <c r="L37" s="339"/>
      <c r="M37" s="339"/>
      <c r="N37" s="339"/>
      <c r="O37" s="340"/>
      <c r="AA37" s="57"/>
    </row>
    <row r="38" spans="10:28" ht="16.5" thickBot="1">
      <c r="J38" s="94" t="s">
        <v>6</v>
      </c>
      <c r="K38" s="116" t="s">
        <v>53</v>
      </c>
      <c r="L38" s="117" t="s">
        <v>54</v>
      </c>
      <c r="M38" s="118" t="s">
        <v>55</v>
      </c>
      <c r="N38" s="80" t="s">
        <v>56</v>
      </c>
      <c r="O38" s="267" t="s">
        <v>11</v>
      </c>
      <c r="AA38" s="57"/>
    </row>
    <row r="39" spans="10:28">
      <c r="J39" s="145">
        <v>0</v>
      </c>
      <c r="K39" s="124">
        <v>0</v>
      </c>
      <c r="L39" s="125">
        <v>0</v>
      </c>
      <c r="M39" s="126">
        <v>0</v>
      </c>
      <c r="N39" s="119">
        <f>AVERAGE(K39:M39)</f>
        <v>0</v>
      </c>
      <c r="O39" s="127">
        <f>_xlfn.STDEV.S(K39:M39)</f>
        <v>0</v>
      </c>
      <c r="AA39" s="57"/>
    </row>
    <row r="40" spans="10:28">
      <c r="J40" s="146">
        <v>5</v>
      </c>
      <c r="K40" s="64">
        <v>0.1</v>
      </c>
      <c r="L40" s="65">
        <v>0.04</v>
      </c>
      <c r="M40" s="127">
        <v>0.11</v>
      </c>
      <c r="N40" s="119">
        <f>AVERAGE(K40:M40)</f>
        <v>8.3333333333333329E-2</v>
      </c>
      <c r="O40" s="127">
        <f>_xlfn.STDEV.S(K40:M40)</f>
        <v>3.7859388972001848E-2</v>
      </c>
      <c r="Y40" s="57"/>
      <c r="AA40" s="68"/>
      <c r="AB40" s="68"/>
    </row>
    <row r="41" spans="10:28">
      <c r="J41" s="146">
        <v>40</v>
      </c>
      <c r="K41" s="64">
        <v>0.02</v>
      </c>
      <c r="L41" s="65">
        <v>0.02</v>
      </c>
      <c r="M41" s="127">
        <v>0.08</v>
      </c>
      <c r="N41" s="119">
        <f>AVERAGE(K41:M41)</f>
        <v>0.04</v>
      </c>
      <c r="O41" s="127">
        <f>_xlfn.STDEV.S(K41:M41)</f>
        <v>3.4641016151377553E-2</v>
      </c>
    </row>
    <row r="42" spans="10:28">
      <c r="J42" s="146">
        <v>80</v>
      </c>
      <c r="K42" s="64">
        <v>0.02</v>
      </c>
      <c r="L42" s="65">
        <v>0.05</v>
      </c>
      <c r="M42" s="127">
        <v>7.0000000000000007E-2</v>
      </c>
      <c r="N42" s="119">
        <f>AVERAGE(K42:M42)</f>
        <v>4.6666666666666669E-2</v>
      </c>
      <c r="O42" s="127">
        <f>_xlfn.STDEV.S(K42:M42)</f>
        <v>2.5166114784235832E-2</v>
      </c>
    </row>
    <row r="43" spans="10:28" ht="13.5" thickBot="1">
      <c r="J43" s="147">
        <v>120</v>
      </c>
      <c r="K43" s="128">
        <v>0.03</v>
      </c>
      <c r="L43" s="121">
        <v>0.02</v>
      </c>
      <c r="M43" s="129">
        <v>0.05</v>
      </c>
      <c r="N43" s="120">
        <f>AVERAGE(K43:M43)</f>
        <v>3.3333333333333333E-2</v>
      </c>
      <c r="O43" s="129">
        <f>_xlfn.STDEV.S(K43:M43)</f>
        <v>1.5275252316519463E-2</v>
      </c>
    </row>
    <row r="44" spans="10:28" ht="13.5" thickBot="1"/>
    <row r="45" spans="10:28" ht="18.75" thickBot="1">
      <c r="J45" s="338" t="s">
        <v>62</v>
      </c>
      <c r="K45" s="339"/>
      <c r="L45" s="339"/>
      <c r="M45" s="339"/>
      <c r="N45" s="339"/>
      <c r="O45" s="340"/>
    </row>
    <row r="46" spans="10:28" ht="15" thickBot="1">
      <c r="J46" s="94" t="s">
        <v>6</v>
      </c>
      <c r="K46" s="116" t="s">
        <v>64</v>
      </c>
      <c r="L46" s="117" t="s">
        <v>65</v>
      </c>
      <c r="M46" s="118" t="s">
        <v>66</v>
      </c>
      <c r="N46" s="80" t="s">
        <v>67</v>
      </c>
      <c r="O46" s="267" t="s">
        <v>11</v>
      </c>
    </row>
    <row r="47" spans="10:28">
      <c r="J47" s="138">
        <v>0</v>
      </c>
      <c r="K47" s="124">
        <v>0</v>
      </c>
      <c r="L47" s="125">
        <v>0</v>
      </c>
      <c r="M47" s="126">
        <v>0</v>
      </c>
      <c r="N47" s="119">
        <f>AVERAGE(K47:M47)</f>
        <v>0</v>
      </c>
      <c r="O47" s="127">
        <f>_xlfn.STDEV.S(K47:M47)</f>
        <v>0</v>
      </c>
    </row>
    <row r="48" spans="10:28">
      <c r="J48" s="63">
        <v>5</v>
      </c>
      <c r="K48" s="64">
        <v>0.94</v>
      </c>
      <c r="L48" s="65">
        <v>0.74</v>
      </c>
      <c r="M48" s="127">
        <f>0.71</f>
        <v>0.71</v>
      </c>
      <c r="N48" s="119">
        <f>AVERAGE(K48:M48)</f>
        <v>0.79666666666666652</v>
      </c>
      <c r="O48" s="127">
        <f>_xlfn.STDEV.S(K48:M48)</f>
        <v>0.12503332889007479</v>
      </c>
    </row>
    <row r="49" spans="10:16">
      <c r="J49" s="63">
        <v>40</v>
      </c>
      <c r="K49" s="64">
        <v>0.67</v>
      </c>
      <c r="L49" s="65">
        <v>0.6</v>
      </c>
      <c r="M49" s="127">
        <f>0.71</f>
        <v>0.71</v>
      </c>
      <c r="N49" s="119">
        <f>AVERAGE(K49:M49)</f>
        <v>0.66</v>
      </c>
      <c r="O49" s="127">
        <f>_xlfn.STDEV.S(K49:M49)</f>
        <v>5.5677643628300223E-2</v>
      </c>
    </row>
    <row r="50" spans="10:16">
      <c r="J50" s="63">
        <v>80</v>
      </c>
      <c r="K50" s="64">
        <v>0.7</v>
      </c>
      <c r="L50" s="65">
        <v>0.61</v>
      </c>
      <c r="M50" s="127">
        <f>0.73</f>
        <v>0.73</v>
      </c>
      <c r="N50" s="119">
        <f>AVERAGE(K50:M50)</f>
        <v>0.68</v>
      </c>
      <c r="O50" s="127">
        <f>_xlfn.STDEV.S(K50:M50)</f>
        <v>6.2449979983983973E-2</v>
      </c>
    </row>
    <row r="51" spans="10:16" ht="13.5" thickBot="1">
      <c r="J51" s="270">
        <v>120</v>
      </c>
      <c r="K51" s="128">
        <v>0.73</v>
      </c>
      <c r="L51" s="121">
        <v>0.62</v>
      </c>
      <c r="M51" s="129">
        <f>0.75</f>
        <v>0.75</v>
      </c>
      <c r="N51" s="120">
        <f>AVERAGE(K51:M51)</f>
        <v>0.70000000000000007</v>
      </c>
      <c r="O51" s="129">
        <f>_xlfn.STDEV.S(K51:M51)</f>
        <v>6.9999999999999993E-2</v>
      </c>
    </row>
    <row r="52" spans="10:16" ht="13.5" thickBot="1">
      <c r="K52" s="69"/>
    </row>
    <row r="53" spans="10:16" ht="15.75" thickBot="1">
      <c r="J53" s="320" t="s">
        <v>73</v>
      </c>
      <c r="K53" s="321"/>
      <c r="L53" s="321"/>
      <c r="M53" s="321"/>
      <c r="N53" s="322"/>
      <c r="O53" s="322"/>
      <c r="P53" s="323"/>
    </row>
    <row r="54" spans="10:16" ht="15" thickBot="1">
      <c r="J54" s="94" t="s">
        <v>6</v>
      </c>
      <c r="K54" s="80" t="s">
        <v>74</v>
      </c>
      <c r="L54" s="81" t="s">
        <v>74</v>
      </c>
      <c r="M54" s="130" t="s">
        <v>74</v>
      </c>
      <c r="N54" s="116" t="s">
        <v>75</v>
      </c>
      <c r="O54" s="135" t="s">
        <v>11</v>
      </c>
      <c r="P54" s="136" t="s">
        <v>76</v>
      </c>
    </row>
    <row r="55" spans="10:16">
      <c r="J55" s="139">
        <v>0</v>
      </c>
      <c r="K55" s="124">
        <v>5.18</v>
      </c>
      <c r="L55" s="125">
        <v>5.33</v>
      </c>
      <c r="M55" s="126">
        <v>5.35</v>
      </c>
      <c r="N55" s="140">
        <f t="shared" ref="N55:N62" si="21">AVERAGE(K55:M55)</f>
        <v>5.2866666666666662</v>
      </c>
      <c r="O55" s="141">
        <f t="shared" ref="O55:O62" si="22">_xlfn.STDEV.S(K55:M55)</f>
        <v>9.2915732431775741E-2</v>
      </c>
      <c r="P55" s="142">
        <f t="shared" ref="P55:P62" si="23">3.18*O55/3^0.5</f>
        <v>0.17059085555796957</v>
      </c>
    </row>
    <row r="56" spans="10:16">
      <c r="J56" s="131">
        <v>5</v>
      </c>
      <c r="K56" s="64">
        <v>4.07</v>
      </c>
      <c r="L56" s="65">
        <v>4.05</v>
      </c>
      <c r="M56" s="127">
        <v>4.12</v>
      </c>
      <c r="N56" s="143">
        <f t="shared" si="21"/>
        <v>4.080000000000001</v>
      </c>
      <c r="O56" s="72">
        <f t="shared" si="22"/>
        <v>3.6055512754639987E-2</v>
      </c>
      <c r="P56" s="73">
        <f t="shared" si="23"/>
        <v>6.6196978783023205E-2</v>
      </c>
    </row>
    <row r="57" spans="10:16">
      <c r="J57" s="131">
        <v>20</v>
      </c>
      <c r="K57" s="64">
        <v>3.72</v>
      </c>
      <c r="L57" s="65">
        <v>3.8</v>
      </c>
      <c r="M57" s="127">
        <v>3.79</v>
      </c>
      <c r="N57" s="143">
        <f t="shared" si="21"/>
        <v>3.7699999999999996</v>
      </c>
      <c r="O57" s="72">
        <f t="shared" si="22"/>
        <v>4.3588989435406574E-2</v>
      </c>
      <c r="P57" s="73">
        <f t="shared" si="23"/>
        <v>8.0028245013869653E-2</v>
      </c>
    </row>
    <row r="58" spans="10:16">
      <c r="J58" s="131">
        <v>40</v>
      </c>
      <c r="K58" s="64">
        <v>3.66</v>
      </c>
      <c r="L58" s="65">
        <v>3.73</v>
      </c>
      <c r="M58" s="127">
        <v>3.77</v>
      </c>
      <c r="N58" s="143">
        <f t="shared" si="21"/>
        <v>3.72</v>
      </c>
      <c r="O58" s="72">
        <f t="shared" si="22"/>
        <v>5.5677643628300154E-2</v>
      </c>
      <c r="P58" s="73">
        <f t="shared" si="23"/>
        <v>0.10222269806652522</v>
      </c>
    </row>
    <row r="59" spans="10:16">
      <c r="J59" s="131">
        <v>60</v>
      </c>
      <c r="K59" s="64">
        <v>3.64</v>
      </c>
      <c r="L59" s="65">
        <v>3.68</v>
      </c>
      <c r="M59" s="127">
        <v>3.73</v>
      </c>
      <c r="N59" s="143">
        <f t="shared" si="21"/>
        <v>3.6833333333333336</v>
      </c>
      <c r="O59" s="72">
        <f t="shared" si="22"/>
        <v>4.5092497528228866E-2</v>
      </c>
      <c r="P59" s="73">
        <f t="shared" si="23"/>
        <v>8.2788646564610407E-2</v>
      </c>
    </row>
    <row r="60" spans="10:16">
      <c r="J60" s="131">
        <v>80</v>
      </c>
      <c r="K60" s="64">
        <v>3.56</v>
      </c>
      <c r="L60" s="65">
        <v>3.63</v>
      </c>
      <c r="M60" s="127">
        <v>3.54</v>
      </c>
      <c r="N60" s="143">
        <f t="shared" si="21"/>
        <v>3.5766666666666667</v>
      </c>
      <c r="O60" s="72">
        <f t="shared" si="22"/>
        <v>4.7258156262526003E-2</v>
      </c>
      <c r="P60" s="73">
        <f t="shared" si="23"/>
        <v>8.6764739381847825E-2</v>
      </c>
    </row>
    <row r="61" spans="10:16">
      <c r="J61" s="131">
        <v>100</v>
      </c>
      <c r="K61" s="64">
        <v>3.52</v>
      </c>
      <c r="L61" s="65">
        <v>3.59</v>
      </c>
      <c r="M61" s="127">
        <v>3.62</v>
      </c>
      <c r="N61" s="143">
        <f t="shared" si="21"/>
        <v>3.5766666666666667</v>
      </c>
      <c r="O61" s="72">
        <f t="shared" si="22"/>
        <v>5.131601439446886E-2</v>
      </c>
      <c r="P61" s="73">
        <f t="shared" si="23"/>
        <v>9.4214860823545285E-2</v>
      </c>
    </row>
    <row r="62" spans="10:16" ht="13.5" thickBot="1">
      <c r="J62" s="132">
        <v>120</v>
      </c>
      <c r="K62" s="128">
        <v>3.5</v>
      </c>
      <c r="L62" s="121">
        <v>3.56</v>
      </c>
      <c r="M62" s="129">
        <v>3.62</v>
      </c>
      <c r="N62" s="144">
        <f t="shared" si="21"/>
        <v>3.56</v>
      </c>
      <c r="O62" s="77">
        <f t="shared" si="22"/>
        <v>6.0000000000000053E-2</v>
      </c>
      <c r="P62" s="78">
        <f t="shared" si="23"/>
        <v>0.11015843136138072</v>
      </c>
    </row>
    <row r="85" spans="18:23">
      <c r="S85" s="55"/>
      <c r="T85" s="55"/>
      <c r="U85" s="55"/>
      <c r="V85" s="55"/>
      <c r="W85" s="55"/>
    </row>
    <row r="86" spans="18:23">
      <c r="R86" s="54"/>
      <c r="S86" s="55"/>
      <c r="T86" s="55"/>
      <c r="U86" s="55"/>
      <c r="V86" s="55"/>
      <c r="W86" s="55"/>
    </row>
    <row r="87" spans="18:23">
      <c r="R87" s="54"/>
      <c r="S87" s="55"/>
      <c r="T87" s="55"/>
      <c r="U87" s="55"/>
      <c r="V87" s="55"/>
      <c r="W87" s="55"/>
    </row>
    <row r="88" spans="18:23">
      <c r="R88" s="54"/>
      <c r="S88" s="55"/>
      <c r="T88" s="55"/>
      <c r="U88" s="55"/>
      <c r="V88" s="55"/>
      <c r="W88" s="55"/>
    </row>
    <row r="89" spans="18:23">
      <c r="R89" s="54"/>
      <c r="S89" s="55"/>
      <c r="T89" s="55"/>
      <c r="U89" s="55"/>
      <c r="V89" s="55"/>
      <c r="W89" s="55"/>
    </row>
    <row r="90" spans="18:23">
      <c r="R90" s="54"/>
      <c r="S90" s="55"/>
      <c r="T90" s="55"/>
      <c r="U90" s="55"/>
      <c r="V90" s="55"/>
      <c r="W90" s="55"/>
    </row>
    <row r="91" spans="18:23">
      <c r="R91" s="54"/>
      <c r="S91" s="55"/>
      <c r="T91" s="55"/>
      <c r="U91" s="55"/>
      <c r="V91" s="55"/>
      <c r="W91" s="55"/>
    </row>
    <row r="92" spans="18:23">
      <c r="R92" s="54"/>
    </row>
    <row r="93" spans="18:23">
      <c r="R93" s="54"/>
    </row>
  </sheetData>
  <mergeCells count="15">
    <mergeCell ref="B24:D24"/>
    <mergeCell ref="J53:P53"/>
    <mergeCell ref="J26:Q26"/>
    <mergeCell ref="F10:H10"/>
    <mergeCell ref="F11:F12"/>
    <mergeCell ref="J15:Q15"/>
    <mergeCell ref="B10:D10"/>
    <mergeCell ref="J45:O45"/>
    <mergeCell ref="J37:O37"/>
    <mergeCell ref="S15:V15"/>
    <mergeCell ref="S26:V26"/>
    <mergeCell ref="F4:F5"/>
    <mergeCell ref="J4:Q4"/>
    <mergeCell ref="S4:V4"/>
    <mergeCell ref="F7:F8"/>
  </mergeCells>
  <pageMargins left="0.7" right="0.7" top="0.78740157499999996" bottom="0.78740157499999996" header="0.3" footer="0.3"/>
  <pageSetup paperSize="9" scale="2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9096F-178A-413A-B230-CF12C9D5A6C5}">
  <sheetPr>
    <pageSetUpPr fitToPage="1"/>
  </sheetPr>
  <dimension ref="B2:AB93"/>
  <sheetViews>
    <sheetView zoomScale="80" zoomScaleNormal="80" workbookViewId="0"/>
  </sheetViews>
  <sheetFormatPr defaultColWidth="9.140625" defaultRowHeight="12.75"/>
  <cols>
    <col min="1" max="1" width="9.140625" style="11"/>
    <col min="2" max="2" width="10.425781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42578125" style="11" bestFit="1" customWidth="1"/>
    <col min="9" max="9" width="9.140625" style="11"/>
    <col min="10" max="10" width="9.42578125" style="11" bestFit="1" customWidth="1"/>
    <col min="11" max="11" width="12.42578125" style="11" customWidth="1"/>
    <col min="12" max="13" width="12.140625" style="11" customWidth="1"/>
    <col min="14" max="14" width="16.42578125" style="11" bestFit="1" customWidth="1"/>
    <col min="15" max="15" width="9.5703125" style="11" customWidth="1"/>
    <col min="16" max="16" width="16.42578125" style="11" bestFit="1" customWidth="1"/>
    <col min="17" max="17" width="11.5703125" style="11" customWidth="1"/>
    <col min="18" max="18" width="9.85546875" style="11" customWidth="1"/>
    <col min="19" max="19" width="9.85546875" style="11" bestFit="1" customWidth="1"/>
    <col min="20" max="20" width="12.5703125" style="11" customWidth="1"/>
    <col min="21" max="21" width="13.42578125" style="11" bestFit="1" customWidth="1"/>
    <col min="22" max="22" width="9.42578125" style="11" bestFit="1" customWidth="1"/>
    <col min="23" max="23" width="13" style="11" customWidth="1"/>
    <col min="24" max="24" width="9.140625" style="11"/>
    <col min="25" max="25" width="9.42578125" style="11" bestFit="1" customWidth="1"/>
    <col min="26" max="26" width="10.42578125" style="11" bestFit="1" customWidth="1"/>
    <col min="27" max="33" width="16.42578125" style="11" bestFit="1" customWidth="1"/>
    <col min="34" max="34" width="9.42578125" style="11" bestFit="1" customWidth="1"/>
    <col min="35" max="49" width="9.140625" style="11"/>
    <col min="50" max="50" width="16.42578125" style="11" bestFit="1" customWidth="1"/>
    <col min="51" max="16384" width="9.140625" style="11"/>
  </cols>
  <sheetData>
    <row r="2" spans="2:26" ht="18.75">
      <c r="B2" s="96" t="s">
        <v>136</v>
      </c>
      <c r="C2" s="10"/>
      <c r="D2" s="10"/>
      <c r="E2" s="10"/>
      <c r="F2" s="10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2:26" ht="13.5" thickBot="1"/>
    <row r="4" spans="2:26" ht="15.75" customHeight="1" thickBot="1">
      <c r="B4" s="13" t="s">
        <v>0</v>
      </c>
      <c r="C4" s="14">
        <v>238.03</v>
      </c>
      <c r="D4" s="15" t="s">
        <v>1</v>
      </c>
      <c r="F4" s="333" t="s">
        <v>2</v>
      </c>
      <c r="G4" s="1" t="s">
        <v>3</v>
      </c>
      <c r="H4" s="2" t="s">
        <v>4</v>
      </c>
      <c r="J4" s="334" t="s">
        <v>4</v>
      </c>
      <c r="K4" s="335"/>
      <c r="L4" s="335"/>
      <c r="M4" s="335"/>
      <c r="N4" s="336"/>
      <c r="O4" s="336"/>
      <c r="P4" s="336"/>
      <c r="Q4" s="337"/>
      <c r="S4" s="324">
        <v>45355</v>
      </c>
      <c r="T4" s="325"/>
      <c r="U4" s="325"/>
      <c r="V4" s="326"/>
    </row>
    <row r="5" spans="2:26" ht="15.75" thickBot="1">
      <c r="B5" s="16" t="s">
        <v>5</v>
      </c>
      <c r="C5" s="17">
        <v>214.2</v>
      </c>
      <c r="D5" s="18" t="s">
        <v>1</v>
      </c>
      <c r="F5" s="333"/>
      <c r="G5" s="7">
        <v>60</v>
      </c>
      <c r="H5" s="8">
        <v>1</v>
      </c>
      <c r="J5" s="94" t="s">
        <v>6</v>
      </c>
      <c r="K5" s="93" t="s">
        <v>7</v>
      </c>
      <c r="L5" s="81" t="s">
        <v>8</v>
      </c>
      <c r="M5" s="115" t="s">
        <v>9</v>
      </c>
      <c r="N5" s="80" t="s">
        <v>10</v>
      </c>
      <c r="O5" s="82" t="s">
        <v>11</v>
      </c>
      <c r="P5" s="83" t="s">
        <v>12</v>
      </c>
      <c r="Q5" s="84" t="s">
        <v>13</v>
      </c>
      <c r="S5" s="94" t="s">
        <v>6</v>
      </c>
      <c r="T5" s="98" t="s">
        <v>14</v>
      </c>
      <c r="U5" s="80" t="s">
        <v>15</v>
      </c>
      <c r="V5" s="84" t="s">
        <v>12</v>
      </c>
    </row>
    <row r="6" spans="2:26" ht="15.75" thickBot="1">
      <c r="B6" s="19" t="s">
        <v>16</v>
      </c>
      <c r="C6" s="17">
        <v>400</v>
      </c>
      <c r="D6" s="18" t="s">
        <v>17</v>
      </c>
      <c r="F6" s="6"/>
      <c r="G6" s="6"/>
      <c r="H6" s="9"/>
      <c r="J6" s="85">
        <v>0</v>
      </c>
      <c r="K6" s="88">
        <f t="shared" ref="K6:K13" si="0">U6</f>
        <v>2.48815420111517</v>
      </c>
      <c r="L6" s="89">
        <f t="shared" ref="L6:L13" si="1">U17</f>
        <v>2.496713452541178</v>
      </c>
      <c r="M6" s="90">
        <f t="shared" ref="M6:M13" si="2">U28</f>
        <v>2.5355218515482121</v>
      </c>
      <c r="N6" s="112">
        <f>AVERAGE(K6:M6)</f>
        <v>2.5067965017348537</v>
      </c>
      <c r="O6" s="79">
        <f>_xlfn.STDEV.S(K6:M6)</f>
        <v>2.5242315418128235E-2</v>
      </c>
      <c r="P6" s="79">
        <f t="shared" ref="P6:P13" si="3">N6/$N$6</f>
        <v>1</v>
      </c>
      <c r="Q6" s="137">
        <f t="shared" ref="Q6:Q13" si="4">P6*SQRT((O6/N6)^2+($O$6/$N$6)^2)</f>
        <v>1.4240495702507664E-2</v>
      </c>
      <c r="S6" s="106">
        <v>0</v>
      </c>
      <c r="T6" s="99">
        <v>775.93399999999997</v>
      </c>
      <c r="U6" s="103">
        <f>((T6+0.5194)/312.06)</f>
        <v>2.48815420111517</v>
      </c>
      <c r="V6" s="97">
        <f t="shared" ref="V6:V13" si="5">U6/$U$6</f>
        <v>1</v>
      </c>
    </row>
    <row r="7" spans="2:26" ht="15" customHeight="1">
      <c r="B7" s="21" t="s">
        <v>18</v>
      </c>
      <c r="C7" s="17">
        <v>55.844999999999999</v>
      </c>
      <c r="D7" s="18" t="s">
        <v>1</v>
      </c>
      <c r="F7" s="333" t="s">
        <v>2</v>
      </c>
      <c r="G7" s="1" t="s">
        <v>3</v>
      </c>
      <c r="H7" s="3" t="s">
        <v>19</v>
      </c>
      <c r="J7" s="86">
        <v>5</v>
      </c>
      <c r="K7" s="91">
        <f t="shared" si="0"/>
        <v>2.3418073447413961</v>
      </c>
      <c r="L7" s="56">
        <f t="shared" si="1"/>
        <v>2.2981747099916685</v>
      </c>
      <c r="M7" s="74">
        <f t="shared" si="2"/>
        <v>2.2941899476571859</v>
      </c>
      <c r="N7" s="112">
        <f t="shared" ref="N7:N13" si="6">AVERAGE(K7:M7)</f>
        <v>2.3113906674634168</v>
      </c>
      <c r="O7" s="56">
        <f>_xlfn.STDEV.S(K7:M7)</f>
        <v>2.6416855891459385E-2</v>
      </c>
      <c r="P7" s="56">
        <f t="shared" si="3"/>
        <v>0.92204958235093903</v>
      </c>
      <c r="Q7" s="109">
        <f t="shared" si="4"/>
        <v>1.4044774208442681E-2</v>
      </c>
      <c r="S7" s="107">
        <v>5</v>
      </c>
      <c r="T7" s="100">
        <v>730.26499999999999</v>
      </c>
      <c r="U7" s="104">
        <f t="shared" ref="U7:U13" si="7">((T7+0.5194)/312.06)</f>
        <v>2.3418073447413961</v>
      </c>
      <c r="V7" s="74">
        <f t="shared" si="5"/>
        <v>0.94118256163215985</v>
      </c>
      <c r="Y7" s="57"/>
      <c r="Z7" s="58"/>
    </row>
    <row r="8" spans="2:26" ht="15.75" thickBot="1">
      <c r="B8" s="22" t="s">
        <v>20</v>
      </c>
      <c r="C8" s="23">
        <v>192.124</v>
      </c>
      <c r="D8" s="24" t="s">
        <v>1</v>
      </c>
      <c r="F8" s="333"/>
      <c r="G8" s="7">
        <v>10</v>
      </c>
      <c r="H8" s="8">
        <v>1</v>
      </c>
      <c r="J8" s="86">
        <v>20</v>
      </c>
      <c r="K8" s="91">
        <f t="shared" si="0"/>
        <v>2.3356162276485293</v>
      </c>
      <c r="L8" s="56">
        <f t="shared" si="1"/>
        <v>2.2851451643914631</v>
      </c>
      <c r="M8" s="74">
        <f t="shared" si="2"/>
        <v>2.2026341678753862</v>
      </c>
      <c r="N8" s="112">
        <f t="shared" si="6"/>
        <v>2.2744651866384595</v>
      </c>
      <c r="O8" s="56">
        <f t="shared" ref="O8:O13" si="8">_xlfn.STDEV.S(K8:M8)</f>
        <v>6.7131240856850211E-2</v>
      </c>
      <c r="P8" s="56">
        <f t="shared" si="3"/>
        <v>0.90731943540865523</v>
      </c>
      <c r="Q8" s="109">
        <f t="shared" si="4"/>
        <v>2.8295298666104429E-2</v>
      </c>
      <c r="S8" s="107">
        <v>20</v>
      </c>
      <c r="T8" s="101">
        <v>728.33299999999997</v>
      </c>
      <c r="U8" s="104">
        <f t="shared" si="7"/>
        <v>2.3356162276485293</v>
      </c>
      <c r="V8" s="74">
        <f t="shared" si="5"/>
        <v>0.93869432473346126</v>
      </c>
      <c r="Y8" s="57"/>
      <c r="Z8" s="58"/>
    </row>
    <row r="9" spans="2:26">
      <c r="J9" s="86">
        <v>40</v>
      </c>
      <c r="K9" s="91">
        <f t="shared" si="0"/>
        <v>2.3330494135743129</v>
      </c>
      <c r="L9" s="56">
        <f t="shared" si="1"/>
        <v>2.2867858745113119</v>
      </c>
      <c r="M9" s="74">
        <f t="shared" si="2"/>
        <v>2.1917683042189569</v>
      </c>
      <c r="N9" s="112">
        <f t="shared" si="6"/>
        <v>2.2705345307681939</v>
      </c>
      <c r="O9" s="56">
        <f t="shared" si="8"/>
        <v>7.2028935819313314E-2</v>
      </c>
      <c r="P9" s="56">
        <f t="shared" si="3"/>
        <v>0.90575143582530437</v>
      </c>
      <c r="Q9" s="109">
        <f t="shared" si="4"/>
        <v>3.0146233682840501E-2</v>
      </c>
      <c r="S9" s="107">
        <v>40</v>
      </c>
      <c r="T9" s="101">
        <v>727.53200000000004</v>
      </c>
      <c r="U9" s="104">
        <f t="shared" si="7"/>
        <v>2.3330494135743129</v>
      </c>
      <c r="V9" s="74">
        <f t="shared" si="5"/>
        <v>0.93766271098819343</v>
      </c>
    </row>
    <row r="10" spans="2:26" ht="16.5" customHeight="1" thickBot="1">
      <c r="B10" s="318" t="s">
        <v>21</v>
      </c>
      <c r="C10" s="318"/>
      <c r="D10" s="318"/>
      <c r="E10" s="12"/>
      <c r="F10" s="319" t="s">
        <v>28</v>
      </c>
      <c r="G10" s="319"/>
      <c r="H10" s="319"/>
      <c r="J10" s="86">
        <v>60</v>
      </c>
      <c r="K10" s="91">
        <f t="shared" si="0"/>
        <v>2.3335461129270012</v>
      </c>
      <c r="L10" s="56">
        <f t="shared" si="1"/>
        <v>2.2837576107158881</v>
      </c>
      <c r="M10" s="74">
        <f t="shared" si="2"/>
        <v>2.1821700195497256</v>
      </c>
      <c r="N10" s="112">
        <f>AVERAGE(K10:M10)</f>
        <v>2.2664912477308716</v>
      </c>
      <c r="O10" s="56">
        <f t="shared" si="8"/>
        <v>7.7150994028522921E-2</v>
      </c>
      <c r="P10" s="56">
        <f t="shared" si="3"/>
        <v>0.90413850751838998</v>
      </c>
      <c r="Q10" s="109">
        <f t="shared" si="4"/>
        <v>3.2095088360985707E-2</v>
      </c>
      <c r="S10" s="107">
        <v>60</v>
      </c>
      <c r="T10" s="101">
        <v>727.68700000000001</v>
      </c>
      <c r="U10" s="104">
        <f t="shared" si="7"/>
        <v>2.3335461129270012</v>
      </c>
      <c r="V10" s="74">
        <f t="shared" si="5"/>
        <v>0.93786233661930007</v>
      </c>
      <c r="X10" s="59"/>
    </row>
    <row r="11" spans="2:26" ht="14.25">
      <c r="B11" s="25" t="s">
        <v>23</v>
      </c>
      <c r="C11" s="26">
        <f>C6-C14-(C17/1000)</f>
        <v>398.99152148664342</v>
      </c>
      <c r="D11" s="15" t="s">
        <v>17</v>
      </c>
      <c r="E11" s="20"/>
      <c r="F11" s="327" t="s">
        <v>30</v>
      </c>
      <c r="G11" s="95">
        <f>(C15*(C6/C14))/(1000/G12)/1000</f>
        <v>3.3337535014005604</v>
      </c>
      <c r="H11" s="15" t="s">
        <v>31</v>
      </c>
      <c r="J11" s="86">
        <v>80</v>
      </c>
      <c r="K11" s="91">
        <f t="shared" si="0"/>
        <v>2.3103550599243738</v>
      </c>
      <c r="L11" s="56">
        <f t="shared" si="1"/>
        <v>2.253596744215856</v>
      </c>
      <c r="M11" s="74">
        <f t="shared" si="2"/>
        <v>2.1821889386390869</v>
      </c>
      <c r="N11" s="112">
        <f>AVERAGE(K11:M11)</f>
        <v>2.2487135809264385</v>
      </c>
      <c r="O11" s="56">
        <f t="shared" si="8"/>
        <v>6.4222446419550633E-2</v>
      </c>
      <c r="P11" s="56">
        <f t="shared" si="3"/>
        <v>0.89704672053363477</v>
      </c>
      <c r="Q11" s="109">
        <f t="shared" si="4"/>
        <v>2.7165098582260006E-2</v>
      </c>
      <c r="S11" s="107">
        <v>80</v>
      </c>
      <c r="T11" s="100">
        <v>720.45</v>
      </c>
      <c r="U11" s="104">
        <f t="shared" si="7"/>
        <v>2.3103550599243738</v>
      </c>
      <c r="V11" s="74">
        <f t="shared" si="5"/>
        <v>0.92854175150756002</v>
      </c>
    </row>
    <row r="12" spans="2:26" ht="15" thickBot="1">
      <c r="B12" s="27" t="s">
        <v>24</v>
      </c>
      <c r="C12" s="17">
        <v>2.5</v>
      </c>
      <c r="D12" s="18" t="s">
        <v>25</v>
      </c>
      <c r="E12" s="20"/>
      <c r="F12" s="328"/>
      <c r="G12" s="47">
        <v>50</v>
      </c>
      <c r="H12" s="24" t="s">
        <v>17</v>
      </c>
      <c r="J12" s="86">
        <v>100</v>
      </c>
      <c r="K12" s="91">
        <f t="shared" si="0"/>
        <v>2.324727296032814</v>
      </c>
      <c r="L12" s="56">
        <f t="shared" si="1"/>
        <v>2.2767717746587195</v>
      </c>
      <c r="M12" s="74">
        <f t="shared" si="2"/>
        <v>2.1433448949990539</v>
      </c>
      <c r="N12" s="112">
        <f t="shared" si="6"/>
        <v>2.248281321896862</v>
      </c>
      <c r="O12" s="56">
        <f t="shared" si="8"/>
        <v>9.3987622989011976E-2</v>
      </c>
      <c r="P12" s="56">
        <f t="shared" si="3"/>
        <v>0.89687428570325367</v>
      </c>
      <c r="Q12" s="109">
        <f t="shared" si="4"/>
        <v>3.8565466800915514E-2</v>
      </c>
      <c r="S12" s="107">
        <v>100</v>
      </c>
      <c r="T12" s="100">
        <v>724.93499999999995</v>
      </c>
      <c r="U12" s="104">
        <f t="shared" si="7"/>
        <v>2.324727296032814</v>
      </c>
      <c r="V12" s="74">
        <f t="shared" si="5"/>
        <v>0.93431801573668161</v>
      </c>
    </row>
    <row r="13" spans="2:26" ht="15" thickBot="1">
      <c r="B13" s="28" t="s">
        <v>26</v>
      </c>
      <c r="C13" s="29">
        <f>C12/C5</f>
        <v>1.1671335200746966E-2</v>
      </c>
      <c r="D13" s="24" t="s">
        <v>27</v>
      </c>
      <c r="E13" s="20"/>
      <c r="J13" s="87">
        <v>120</v>
      </c>
      <c r="K13" s="92">
        <f t="shared" si="0"/>
        <v>2.3178343908222776</v>
      </c>
      <c r="L13" s="60">
        <f t="shared" si="1"/>
        <v>2.2587560084599114</v>
      </c>
      <c r="M13" s="75">
        <f t="shared" si="2"/>
        <v>2.1509566752853626</v>
      </c>
      <c r="N13" s="113">
        <f t="shared" si="6"/>
        <v>2.2425156915225171</v>
      </c>
      <c r="O13" s="60">
        <f t="shared" si="8"/>
        <v>8.4615919934579342E-2</v>
      </c>
      <c r="P13" s="60">
        <f t="shared" si="3"/>
        <v>0.89457428633339864</v>
      </c>
      <c r="Q13" s="110">
        <f t="shared" si="4"/>
        <v>3.4935892323475562E-2</v>
      </c>
      <c r="S13" s="108">
        <v>120</v>
      </c>
      <c r="T13" s="102">
        <v>722.78399999999999</v>
      </c>
      <c r="U13" s="105">
        <f t="shared" si="7"/>
        <v>2.3178343908222776</v>
      </c>
      <c r="V13" s="75">
        <f t="shared" si="5"/>
        <v>0.93154772713983858</v>
      </c>
    </row>
    <row r="14" spans="2:26" ht="15" thickBot="1">
      <c r="B14" s="13" t="s">
        <v>29</v>
      </c>
      <c r="C14" s="14">
        <v>1</v>
      </c>
      <c r="D14" s="15" t="s">
        <v>17</v>
      </c>
      <c r="E14" s="30"/>
      <c r="L14" s="61"/>
    </row>
    <row r="15" spans="2:26" ht="15.75" thickBot="1">
      <c r="B15" s="32" t="s">
        <v>32</v>
      </c>
      <c r="C15" s="33">
        <f>C16*C4</f>
        <v>166.68767507002801</v>
      </c>
      <c r="D15" s="18" t="s">
        <v>25</v>
      </c>
      <c r="E15" s="20"/>
      <c r="J15" s="329" t="s">
        <v>3</v>
      </c>
      <c r="K15" s="330"/>
      <c r="L15" s="330"/>
      <c r="M15" s="330"/>
      <c r="N15" s="331"/>
      <c r="O15" s="331"/>
      <c r="P15" s="331"/>
      <c r="Q15" s="332"/>
      <c r="R15" s="52"/>
      <c r="S15" s="324">
        <v>45355</v>
      </c>
      <c r="T15" s="325"/>
      <c r="U15" s="325"/>
      <c r="V15" s="326"/>
    </row>
    <row r="16" spans="2:26" ht="15" thickBot="1">
      <c r="B16" s="35" t="s">
        <v>33</v>
      </c>
      <c r="C16" s="29">
        <f>C13/H5*G5</f>
        <v>0.70028011204481788</v>
      </c>
      <c r="D16" s="24" t="s">
        <v>27</v>
      </c>
      <c r="J16" s="94" t="s">
        <v>6</v>
      </c>
      <c r="K16" s="93" t="s">
        <v>34</v>
      </c>
      <c r="L16" s="81" t="s">
        <v>35</v>
      </c>
      <c r="M16" s="115" t="s">
        <v>36</v>
      </c>
      <c r="N16" s="80" t="s">
        <v>37</v>
      </c>
      <c r="O16" s="82" t="s">
        <v>11</v>
      </c>
      <c r="P16" s="83" t="s">
        <v>12</v>
      </c>
      <c r="Q16" s="84" t="s">
        <v>13</v>
      </c>
      <c r="S16" s="94" t="s">
        <v>6</v>
      </c>
      <c r="T16" s="98" t="s">
        <v>14</v>
      </c>
      <c r="U16" s="80" t="s">
        <v>15</v>
      </c>
      <c r="V16" s="84" t="s">
        <v>12</v>
      </c>
    </row>
    <row r="17" spans="2:25" ht="18">
      <c r="B17" s="36" t="s">
        <v>38</v>
      </c>
      <c r="C17" s="26">
        <f>(((C19/1000)*C6)/C18)*1000</f>
        <v>8.4785133565621376</v>
      </c>
      <c r="D17" s="15" t="s">
        <v>39</v>
      </c>
      <c r="J17" s="85">
        <v>0</v>
      </c>
      <c r="K17" s="88">
        <v>129.25013075992968</v>
      </c>
      <c r="L17" s="89">
        <v>132.81105152624272</v>
      </c>
      <c r="M17" s="90">
        <v>136.85553836454852</v>
      </c>
      <c r="N17" s="88">
        <f>AVERAGE(K17:M17)</f>
        <v>132.97224021690698</v>
      </c>
      <c r="O17" s="89">
        <f t="shared" ref="O17:O24" si="9">_xlfn.STDEV.S(K17:M17)</f>
        <v>3.8052651095025016</v>
      </c>
      <c r="P17" s="89">
        <f t="shared" ref="P17:P24" si="10">N17/$N$17</f>
        <v>1</v>
      </c>
      <c r="Q17" s="111">
        <f t="shared" ref="Q17:Q24" si="11">P17*SQRT((O17/N17)^2+($O$17/$N$17)^2)</f>
        <v>4.0470533680603091E-2</v>
      </c>
      <c r="S17" s="106">
        <v>0</v>
      </c>
      <c r="T17" s="99">
        <v>778.60500000000002</v>
      </c>
      <c r="U17" s="103">
        <f>((T17+0.5194)/312.06)</f>
        <v>2.496713452541178</v>
      </c>
      <c r="V17" s="97">
        <f t="shared" ref="V17:V24" si="12">U17/$U$17</f>
        <v>1</v>
      </c>
    </row>
    <row r="18" spans="2:25" ht="18">
      <c r="B18" s="37" t="s">
        <v>40</v>
      </c>
      <c r="C18" s="33">
        <v>184.5</v>
      </c>
      <c r="D18" s="18" t="s">
        <v>41</v>
      </c>
      <c r="J18" s="86">
        <v>5</v>
      </c>
      <c r="K18" s="91">
        <v>136.18135653549672</v>
      </c>
      <c r="L18" s="56">
        <v>144.81545532132247</v>
      </c>
      <c r="M18" s="74">
        <v>137.89046557544225</v>
      </c>
      <c r="N18" s="91">
        <f>AVERAGE(K18:M18)</f>
        <v>139.62909247742047</v>
      </c>
      <c r="O18" s="56">
        <f t="shared" si="9"/>
        <v>4.5720928565659369</v>
      </c>
      <c r="P18" s="79">
        <f t="shared" si="10"/>
        <v>1.0500619696987483</v>
      </c>
      <c r="Q18" s="109">
        <f t="shared" si="11"/>
        <v>4.5664273415936464E-2</v>
      </c>
      <c r="S18" s="107">
        <v>5</v>
      </c>
      <c r="T18" s="100">
        <v>716.649</v>
      </c>
      <c r="U18" s="104">
        <f t="shared" ref="U18:U24" si="13">((T18+0.5194)/312.06)</f>
        <v>2.2981747099916685</v>
      </c>
      <c r="V18" s="74">
        <f t="shared" si="12"/>
        <v>0.92047996443186741</v>
      </c>
    </row>
    <row r="19" spans="2:25" ht="18">
      <c r="B19" s="37" t="s">
        <v>42</v>
      </c>
      <c r="C19" s="44">
        <f>C20*C7</f>
        <v>3.9107142857142856</v>
      </c>
      <c r="D19" s="18" t="s">
        <v>25</v>
      </c>
      <c r="J19" s="86">
        <v>20</v>
      </c>
      <c r="K19" s="91">
        <v>133.19501929721358</v>
      </c>
      <c r="L19" s="56">
        <v>132.70870457433315</v>
      </c>
      <c r="M19" s="74">
        <v>132.17887731020059</v>
      </c>
      <c r="N19" s="91">
        <f t="shared" ref="N19:N24" si="14">AVERAGE(K19:M19)</f>
        <v>132.69420039391579</v>
      </c>
      <c r="O19" s="56">
        <f t="shared" si="9"/>
        <v>0.50822624182529175</v>
      </c>
      <c r="P19" s="79">
        <f t="shared" si="10"/>
        <v>0.99790903858927515</v>
      </c>
      <c r="Q19" s="109">
        <f t="shared" si="11"/>
        <v>2.8811785201353152E-2</v>
      </c>
      <c r="S19" s="107">
        <v>20</v>
      </c>
      <c r="T19" s="101">
        <v>712.58299999999997</v>
      </c>
      <c r="U19" s="104">
        <f t="shared" si="13"/>
        <v>2.2851451643914631</v>
      </c>
      <c r="V19" s="74">
        <f t="shared" si="12"/>
        <v>0.91526128561754705</v>
      </c>
    </row>
    <row r="20" spans="2:25" ht="18.75" thickBot="1">
      <c r="B20" s="160" t="s">
        <v>43</v>
      </c>
      <c r="C20" s="53">
        <f>C16/G8*H8</f>
        <v>7.0028011204481794E-2</v>
      </c>
      <c r="D20" s="24" t="s">
        <v>27</v>
      </c>
      <c r="J20" s="86">
        <v>40</v>
      </c>
      <c r="K20" s="91">
        <v>136.01541752154668</v>
      </c>
      <c r="L20" s="56">
        <v>134.28941508279124</v>
      </c>
      <c r="M20" s="74">
        <v>134.00728735973931</v>
      </c>
      <c r="N20" s="91">
        <f>AVERAGE(K20:M20)</f>
        <v>134.77070665469239</v>
      </c>
      <c r="O20" s="56">
        <f t="shared" si="9"/>
        <v>1.0871420650390875</v>
      </c>
      <c r="P20" s="79">
        <f t="shared" si="10"/>
        <v>1.0135251270103574</v>
      </c>
      <c r="Q20" s="109">
        <f t="shared" si="11"/>
        <v>3.0134305339646183E-2</v>
      </c>
      <c r="S20" s="107">
        <v>40</v>
      </c>
      <c r="T20" s="101">
        <v>713.09500000000003</v>
      </c>
      <c r="U20" s="104">
        <f t="shared" si="13"/>
        <v>2.2867858745113119</v>
      </c>
      <c r="V20" s="74">
        <f t="shared" si="12"/>
        <v>0.91591843356465275</v>
      </c>
    </row>
    <row r="21" spans="2:25" ht="14.25">
      <c r="B21" s="42" t="s">
        <v>47</v>
      </c>
      <c r="C21" s="43">
        <v>1E-3</v>
      </c>
      <c r="D21" s="15" t="s">
        <v>48</v>
      </c>
      <c r="J21" s="86">
        <v>60</v>
      </c>
      <c r="K21" s="91">
        <v>135.13213694582717</v>
      </c>
      <c r="L21" s="56">
        <v>133.35077978754677</v>
      </c>
      <c r="M21" s="74">
        <v>134.0740240566316</v>
      </c>
      <c r="N21" s="91">
        <f t="shared" si="14"/>
        <v>134.18564693000187</v>
      </c>
      <c r="O21" s="56">
        <f t="shared" si="9"/>
        <v>0.89590908061799346</v>
      </c>
      <c r="P21" s="79">
        <f t="shared" si="10"/>
        <v>1.0091252633716297</v>
      </c>
      <c r="Q21" s="109">
        <f t="shared" si="11"/>
        <v>2.9653683772034718E-2</v>
      </c>
      <c r="S21" s="107">
        <v>60</v>
      </c>
      <c r="T21" s="101">
        <v>712.15</v>
      </c>
      <c r="U21" s="104">
        <f t="shared" si="13"/>
        <v>2.2837576107158881</v>
      </c>
      <c r="V21" s="74">
        <f t="shared" si="12"/>
        <v>0.91470553354509243</v>
      </c>
    </row>
    <row r="22" spans="2:25" ht="15" thickBot="1">
      <c r="B22" s="41" t="s">
        <v>49</v>
      </c>
      <c r="C22" s="150">
        <f>(C21*C6)/C25</f>
        <v>0.4</v>
      </c>
      <c r="D22" s="24" t="s">
        <v>17</v>
      </c>
      <c r="J22" s="86">
        <v>80</v>
      </c>
      <c r="K22" s="91">
        <v>134.7808574352037</v>
      </c>
      <c r="L22" s="56">
        <v>134.95716550007583</v>
      </c>
      <c r="M22" s="74">
        <v>133.44548738039836</v>
      </c>
      <c r="N22" s="91">
        <f t="shared" si="14"/>
        <v>134.39450343855933</v>
      </c>
      <c r="O22" s="56">
        <f t="shared" si="9"/>
        <v>0.82658619781619247</v>
      </c>
      <c r="P22" s="79">
        <f t="shared" si="10"/>
        <v>1.0106959408921163</v>
      </c>
      <c r="Q22" s="109">
        <f t="shared" si="11"/>
        <v>2.9583538756933803E-2</v>
      </c>
      <c r="S22" s="107">
        <v>80</v>
      </c>
      <c r="T22" s="100">
        <v>702.73800000000006</v>
      </c>
      <c r="U22" s="104">
        <f t="shared" si="13"/>
        <v>2.253596744215856</v>
      </c>
      <c r="V22" s="74">
        <f t="shared" si="12"/>
        <v>0.90262530604868751</v>
      </c>
    </row>
    <row r="23" spans="2:25">
      <c r="J23" s="86">
        <v>100</v>
      </c>
      <c r="K23" s="91">
        <v>130.68374403469994</v>
      </c>
      <c r="L23" s="56">
        <v>130.1580570101782</v>
      </c>
      <c r="M23" s="74">
        <v>134.36807882854868</v>
      </c>
      <c r="N23" s="91">
        <f t="shared" si="14"/>
        <v>131.7366266244756</v>
      </c>
      <c r="O23" s="56">
        <f t="shared" si="9"/>
        <v>2.2940122577437108</v>
      </c>
      <c r="P23" s="79">
        <f t="shared" si="10"/>
        <v>0.99070773275372503</v>
      </c>
      <c r="Q23" s="109">
        <f t="shared" si="11"/>
        <v>3.3187472786424269E-2</v>
      </c>
      <c r="S23" s="107">
        <v>100</v>
      </c>
      <c r="T23" s="100">
        <v>709.97</v>
      </c>
      <c r="U23" s="104">
        <f t="shared" si="13"/>
        <v>2.2767717746587195</v>
      </c>
      <c r="V23" s="74">
        <f t="shared" si="12"/>
        <v>0.91190752080155624</v>
      </c>
    </row>
    <row r="24" spans="2:25" ht="16.5" thickBot="1">
      <c r="B24" s="318" t="s">
        <v>59</v>
      </c>
      <c r="C24" s="318"/>
      <c r="D24" s="318"/>
      <c r="J24" s="87">
        <v>120</v>
      </c>
      <c r="K24" s="92">
        <v>134.35040130127859</v>
      </c>
      <c r="L24" s="60">
        <v>132.0933294911689</v>
      </c>
      <c r="M24" s="75">
        <v>131.70778517273473</v>
      </c>
      <c r="N24" s="92">
        <f t="shared" si="14"/>
        <v>132.71717198839406</v>
      </c>
      <c r="O24" s="60">
        <f t="shared" si="9"/>
        <v>1.4274941669646659</v>
      </c>
      <c r="P24" s="148">
        <f t="shared" si="10"/>
        <v>0.9980817934021653</v>
      </c>
      <c r="Q24" s="110">
        <f t="shared" si="11"/>
        <v>3.0512940305718935E-2</v>
      </c>
      <c r="S24" s="108">
        <v>120</v>
      </c>
      <c r="T24" s="102">
        <v>704.34799999999996</v>
      </c>
      <c r="U24" s="105">
        <f t="shared" si="13"/>
        <v>2.2587560084599114</v>
      </c>
      <c r="V24" s="75">
        <f t="shared" si="12"/>
        <v>0.90469172830423483</v>
      </c>
    </row>
    <row r="25" spans="2:25" ht="15" thickBot="1">
      <c r="B25" s="42" t="s">
        <v>47</v>
      </c>
      <c r="C25" s="48">
        <v>1</v>
      </c>
      <c r="D25" s="15" t="s">
        <v>48</v>
      </c>
      <c r="J25" s="30"/>
      <c r="K25" s="20"/>
      <c r="M25" s="20"/>
      <c r="N25" s="20"/>
      <c r="O25" s="62"/>
      <c r="P25" s="62"/>
      <c r="Q25" s="62"/>
    </row>
    <row r="26" spans="2:25" ht="18.75" thickBot="1">
      <c r="B26" s="49" t="s">
        <v>60</v>
      </c>
      <c r="C26" s="47">
        <v>250</v>
      </c>
      <c r="D26" s="24" t="s">
        <v>17</v>
      </c>
      <c r="J26" s="329" t="s">
        <v>131</v>
      </c>
      <c r="K26" s="330"/>
      <c r="L26" s="330"/>
      <c r="M26" s="330"/>
      <c r="N26" s="330"/>
      <c r="O26" s="330"/>
      <c r="P26" s="330"/>
      <c r="Q26" s="367"/>
      <c r="S26" s="324">
        <v>45734</v>
      </c>
      <c r="T26" s="325"/>
      <c r="U26" s="325"/>
      <c r="V26" s="326"/>
    </row>
    <row r="27" spans="2:25" ht="27.75" thickBot="1">
      <c r="B27" s="12" t="s">
        <v>61</v>
      </c>
      <c r="J27" s="94" t="s">
        <v>6</v>
      </c>
      <c r="K27" s="93" t="s">
        <v>132</v>
      </c>
      <c r="L27" s="81" t="s">
        <v>133</v>
      </c>
      <c r="M27" s="115" t="s">
        <v>134</v>
      </c>
      <c r="N27" s="80" t="s">
        <v>135</v>
      </c>
      <c r="O27" s="82" t="s">
        <v>11</v>
      </c>
      <c r="P27" s="83" t="s">
        <v>12</v>
      </c>
      <c r="Q27" s="84" t="s">
        <v>13</v>
      </c>
      <c r="S27" s="94" t="s">
        <v>6</v>
      </c>
      <c r="T27" s="98" t="s">
        <v>14</v>
      </c>
      <c r="U27" s="80" t="s">
        <v>15</v>
      </c>
      <c r="V27" s="84" t="s">
        <v>12</v>
      </c>
      <c r="X27" s="57"/>
      <c r="Y27" s="57"/>
    </row>
    <row r="28" spans="2:25" ht="14.25">
      <c r="B28" s="42" t="s">
        <v>63</v>
      </c>
      <c r="C28" s="26">
        <v>100.12</v>
      </c>
      <c r="D28" s="15" t="s">
        <v>1</v>
      </c>
      <c r="J28" s="85">
        <v>0</v>
      </c>
      <c r="K28" s="88">
        <v>1.1147985128342515</v>
      </c>
      <c r="L28" s="89">
        <v>0.89703885491046498</v>
      </c>
      <c r="M28" s="90">
        <v>0</v>
      </c>
      <c r="N28" s="88">
        <f>AVERAGE(K28:M28)</f>
        <v>0.67061245591490548</v>
      </c>
      <c r="O28" s="89">
        <f t="shared" ref="O28:O35" si="15">_xlfn.STDEV.S(K28:M28)</f>
        <v>0.59088545139979276</v>
      </c>
      <c r="P28" s="89">
        <f t="shared" ref="P28:P35" si="16">N28/$N$17</f>
        <v>5.0432515449915635E-3</v>
      </c>
      <c r="Q28" s="111">
        <f t="shared" ref="Q28:Q35" si="17">P28*SQRT((O28/N28)^2+($O$17/$N$17)^2)</f>
        <v>4.446018293772485E-3</v>
      </c>
      <c r="S28" s="106">
        <v>0</v>
      </c>
      <c r="T28" s="99">
        <v>803.49699999999996</v>
      </c>
      <c r="U28" s="103">
        <f>((T28+0.6184)/317.14)</f>
        <v>2.5355218515482121</v>
      </c>
      <c r="V28" s="97">
        <f t="shared" ref="V28:V35" si="18">U28/$U$28</f>
        <v>1</v>
      </c>
    </row>
    <row r="29" spans="2:25" ht="14.25">
      <c r="B29" s="45" t="s">
        <v>68</v>
      </c>
      <c r="C29" s="31">
        <f>C28/2/4</f>
        <v>12.515000000000001</v>
      </c>
      <c r="D29" s="18" t="s">
        <v>31</v>
      </c>
      <c r="J29" s="86">
        <v>5</v>
      </c>
      <c r="K29" s="91">
        <v>5.5553848080465151</v>
      </c>
      <c r="L29" s="56">
        <v>11.99724039165355</v>
      </c>
      <c r="M29" s="74">
        <v>6.2112028505229357</v>
      </c>
      <c r="N29" s="91">
        <f>AVERAGE(K29:M29)</f>
        <v>7.9212760167410012</v>
      </c>
      <c r="O29" s="56">
        <f t="shared" si="15"/>
        <v>3.5450865314370779</v>
      </c>
      <c r="P29" s="79">
        <f t="shared" si="16"/>
        <v>5.9570899939864572E-2</v>
      </c>
      <c r="Q29" s="109">
        <f t="shared" si="17"/>
        <v>2.6714797897100896E-2</v>
      </c>
      <c r="S29" s="107">
        <v>5</v>
      </c>
      <c r="T29" s="100">
        <v>726.96100000000001</v>
      </c>
      <c r="U29" s="104">
        <f t="shared" ref="U29:U35" si="19">((T29+0.6184)/317.14)</f>
        <v>2.2941899476571859</v>
      </c>
      <c r="V29" s="74">
        <f t="shared" si="18"/>
        <v>0.90481963161008971</v>
      </c>
    </row>
    <row r="30" spans="2:25" ht="14.25">
      <c r="B30" s="45" t="s">
        <v>69</v>
      </c>
      <c r="C30" s="33">
        <v>84.007000000000005</v>
      </c>
      <c r="D30" s="18" t="s">
        <v>1</v>
      </c>
      <c r="J30" s="86">
        <v>20</v>
      </c>
      <c r="K30" s="91">
        <v>7.6970583340039544</v>
      </c>
      <c r="L30" s="56">
        <v>8.6440065031222613</v>
      </c>
      <c r="M30" s="74">
        <v>9.6437930346443341</v>
      </c>
      <c r="N30" s="91">
        <f t="shared" ref="N30:N35" si="20">AVERAGE(K30:M30)</f>
        <v>8.661619290590183</v>
      </c>
      <c r="O30" s="56">
        <f t="shared" si="15"/>
        <v>0.97348685475518359</v>
      </c>
      <c r="P30" s="79">
        <f t="shared" si="16"/>
        <v>6.513855280215762E-2</v>
      </c>
      <c r="Q30" s="109">
        <f t="shared" si="17"/>
        <v>7.554566436391217E-3</v>
      </c>
      <c r="S30" s="107">
        <v>20</v>
      </c>
      <c r="T30" s="101">
        <v>697.92499999999995</v>
      </c>
      <c r="U30" s="104">
        <f t="shared" si="19"/>
        <v>2.2026341678753862</v>
      </c>
      <c r="V30" s="74">
        <f t="shared" si="18"/>
        <v>0.86871038659376498</v>
      </c>
      <c r="X30" s="58"/>
      <c r="Y30" s="58"/>
    </row>
    <row r="31" spans="2:25" ht="15" thickBot="1">
      <c r="B31" s="49" t="s">
        <v>68</v>
      </c>
      <c r="C31" s="51">
        <f>C30/2/4</f>
        <v>10.500875000000001</v>
      </c>
      <c r="D31" s="24" t="s">
        <v>31</v>
      </c>
      <c r="J31" s="86">
        <v>40</v>
      </c>
      <c r="K31" s="91">
        <v>7.2625374519407817</v>
      </c>
      <c r="L31" s="56">
        <v>7.8792389511221064</v>
      </c>
      <c r="M31" s="74">
        <v>9.2759015943529697</v>
      </c>
      <c r="N31" s="91">
        <f>AVERAGE(K31:M31)</f>
        <v>8.1392259991386187</v>
      </c>
      <c r="O31" s="56">
        <f t="shared" si="15"/>
        <v>1.0315540418902125</v>
      </c>
      <c r="P31" s="79">
        <f t="shared" si="16"/>
        <v>6.120996371770341E-2</v>
      </c>
      <c r="Q31" s="109">
        <f t="shared" si="17"/>
        <v>7.9529629605129097E-3</v>
      </c>
      <c r="S31" s="107">
        <v>40</v>
      </c>
      <c r="T31" s="101">
        <v>694.47900000000004</v>
      </c>
      <c r="U31" s="104">
        <f t="shared" si="19"/>
        <v>2.1917683042189569</v>
      </c>
      <c r="V31" s="74">
        <f t="shared" si="18"/>
        <v>0.86442493204333604</v>
      </c>
    </row>
    <row r="32" spans="2:25">
      <c r="J32" s="86">
        <v>60</v>
      </c>
      <c r="K32" s="91">
        <v>7.7471864676347577</v>
      </c>
      <c r="L32" s="56">
        <v>8.3578229868923692</v>
      </c>
      <c r="M32" s="74">
        <v>9.3664075410063958</v>
      </c>
      <c r="N32" s="91">
        <f t="shared" si="20"/>
        <v>8.4904723318445079</v>
      </c>
      <c r="O32" s="56">
        <f t="shared" si="15"/>
        <v>0.81772006680151454</v>
      </c>
      <c r="P32" s="79">
        <f t="shared" si="16"/>
        <v>6.3851464922262569E-2</v>
      </c>
      <c r="Q32" s="109">
        <f t="shared" si="17"/>
        <v>6.4152799622267083E-3</v>
      </c>
      <c r="S32" s="107">
        <v>60</v>
      </c>
      <c r="T32" s="101">
        <v>691.43499999999995</v>
      </c>
      <c r="U32" s="104">
        <f t="shared" si="19"/>
        <v>2.1821700195497256</v>
      </c>
      <c r="V32" s="74">
        <f t="shared" si="18"/>
        <v>0.86063940573703723</v>
      </c>
    </row>
    <row r="33" spans="10:28">
      <c r="J33" s="86">
        <v>80</v>
      </c>
      <c r="K33" s="91">
        <v>8.0359447639087573</v>
      </c>
      <c r="L33" s="56">
        <v>7.8631665155766157</v>
      </c>
      <c r="M33" s="74">
        <v>10.88100258550786</v>
      </c>
      <c r="N33" s="91">
        <f t="shared" si="20"/>
        <v>8.9267046216644115</v>
      </c>
      <c r="O33" s="56">
        <f t="shared" si="15"/>
        <v>1.6946750365147161</v>
      </c>
      <c r="P33" s="79">
        <f t="shared" si="16"/>
        <v>6.7132091683970968E-2</v>
      </c>
      <c r="Q33" s="109">
        <f t="shared" si="17"/>
        <v>1.2888559044812061E-2</v>
      </c>
      <c r="S33" s="107">
        <v>80</v>
      </c>
      <c r="T33" s="100">
        <v>691.44100000000003</v>
      </c>
      <c r="U33" s="104">
        <f t="shared" si="19"/>
        <v>2.1821889386390869</v>
      </c>
      <c r="V33" s="74">
        <f t="shared" si="18"/>
        <v>0.8606468673526213</v>
      </c>
    </row>
    <row r="34" spans="10:28">
      <c r="J34" s="86">
        <v>100</v>
      </c>
      <c r="K34" s="91">
        <v>7.7602615084544881</v>
      </c>
      <c r="L34" s="56">
        <v>8.2834799478304291</v>
      </c>
      <c r="M34" s="74">
        <v>10.240036463411748</v>
      </c>
      <c r="N34" s="91">
        <f t="shared" si="20"/>
        <v>8.7612593065655542</v>
      </c>
      <c r="O34" s="56">
        <f t="shared" si="15"/>
        <v>1.3071058845913572</v>
      </c>
      <c r="P34" s="79">
        <f t="shared" si="16"/>
        <v>6.5887882254777486E-2</v>
      </c>
      <c r="Q34" s="109">
        <f t="shared" si="17"/>
        <v>1.0009115701554943E-2</v>
      </c>
      <c r="S34" s="107">
        <v>100</v>
      </c>
      <c r="T34" s="100">
        <v>679.12199999999996</v>
      </c>
      <c r="U34" s="104">
        <f t="shared" si="19"/>
        <v>2.1433448949990539</v>
      </c>
      <c r="V34" s="74">
        <f t="shared" si="18"/>
        <v>0.84532692695600653</v>
      </c>
      <c r="AA34" s="57"/>
    </row>
    <row r="35" spans="10:28" ht="13.5" thickBot="1">
      <c r="J35" s="87">
        <v>120</v>
      </c>
      <c r="K35" s="92">
        <v>7.9404592709496091</v>
      </c>
      <c r="L35" s="60">
        <v>8.3758702010395467</v>
      </c>
      <c r="M35" s="75">
        <v>10.245973885793422</v>
      </c>
      <c r="N35" s="92">
        <f t="shared" si="20"/>
        <v>8.854101119260859</v>
      </c>
      <c r="O35" s="60">
        <f t="shared" si="15"/>
        <v>1.2248991869422161</v>
      </c>
      <c r="P35" s="148">
        <f t="shared" si="16"/>
        <v>6.6586086726205945E-2</v>
      </c>
      <c r="Q35" s="110">
        <f t="shared" si="17"/>
        <v>9.4067080096995378E-3</v>
      </c>
      <c r="S35" s="108">
        <v>120</v>
      </c>
      <c r="T35" s="102">
        <v>681.53599999999994</v>
      </c>
      <c r="U35" s="105">
        <f t="shared" si="19"/>
        <v>2.1509566752853626</v>
      </c>
      <c r="V35" s="75">
        <f t="shared" si="18"/>
        <v>0.84832898362598197</v>
      </c>
      <c r="AA35" s="57"/>
    </row>
    <row r="36" spans="10:28" ht="13.5" thickBot="1">
      <c r="J36" s="30"/>
      <c r="K36" s="20"/>
      <c r="M36" s="20"/>
      <c r="N36" s="20"/>
      <c r="O36" s="62"/>
      <c r="P36" s="62"/>
      <c r="Q36" s="62"/>
      <c r="AA36" s="57"/>
    </row>
    <row r="37" spans="10:28" ht="18" thickBot="1">
      <c r="J37" s="338" t="s">
        <v>51</v>
      </c>
      <c r="K37" s="339"/>
      <c r="L37" s="339"/>
      <c r="M37" s="339"/>
      <c r="N37" s="339"/>
      <c r="O37" s="340"/>
      <c r="AA37" s="57"/>
    </row>
    <row r="38" spans="10:28" ht="16.5" thickBot="1">
      <c r="J38" s="94" t="s">
        <v>6</v>
      </c>
      <c r="K38" s="116" t="s">
        <v>53</v>
      </c>
      <c r="L38" s="117" t="s">
        <v>54</v>
      </c>
      <c r="M38" s="118" t="s">
        <v>55</v>
      </c>
      <c r="N38" s="80" t="s">
        <v>56</v>
      </c>
      <c r="O38" s="267" t="s">
        <v>11</v>
      </c>
      <c r="AA38" s="57"/>
    </row>
    <row r="39" spans="10:28">
      <c r="J39" s="145">
        <v>0</v>
      </c>
      <c r="K39" s="124">
        <v>0</v>
      </c>
      <c r="L39" s="125">
        <v>0</v>
      </c>
      <c r="M39" s="126">
        <v>0</v>
      </c>
      <c r="N39" s="119">
        <f>AVERAGE(K39:M39)</f>
        <v>0</v>
      </c>
      <c r="O39" s="127">
        <f>_xlfn.STDEV.S(K39:M39)</f>
        <v>0</v>
      </c>
      <c r="AA39" s="57"/>
    </row>
    <row r="40" spans="10:28">
      <c r="J40" s="146">
        <v>5</v>
      </c>
      <c r="K40" s="64">
        <v>0</v>
      </c>
      <c r="L40" s="65">
        <v>0</v>
      </c>
      <c r="M40" s="65">
        <v>0</v>
      </c>
      <c r="N40" s="119">
        <f>AVERAGE(K40:M40)</f>
        <v>0</v>
      </c>
      <c r="O40" s="127">
        <f>_xlfn.STDEV.S(K40:M40)</f>
        <v>0</v>
      </c>
      <c r="Y40" s="57"/>
      <c r="AA40" s="68"/>
      <c r="AB40" s="68"/>
    </row>
    <row r="41" spans="10:28">
      <c r="J41" s="146">
        <v>40</v>
      </c>
      <c r="K41" s="64">
        <v>0</v>
      </c>
      <c r="L41" s="65">
        <v>0</v>
      </c>
      <c r="M41" s="65">
        <v>0</v>
      </c>
      <c r="N41" s="119">
        <f>AVERAGE(K41:M41)</f>
        <v>0</v>
      </c>
      <c r="O41" s="127">
        <f>_xlfn.STDEV.S(K41:M41)</f>
        <v>0</v>
      </c>
    </row>
    <row r="42" spans="10:28">
      <c r="J42" s="146">
        <v>80</v>
      </c>
      <c r="K42" s="64">
        <v>0</v>
      </c>
      <c r="L42" s="65">
        <v>0</v>
      </c>
      <c r="M42" s="65">
        <v>0</v>
      </c>
      <c r="N42" s="119">
        <f>AVERAGE(K42:M42)</f>
        <v>0</v>
      </c>
      <c r="O42" s="127">
        <f>_xlfn.STDEV.S(K42:M42)</f>
        <v>0</v>
      </c>
    </row>
    <row r="43" spans="10:28" ht="13.5" thickBot="1">
      <c r="J43" s="147">
        <v>120</v>
      </c>
      <c r="K43" s="128">
        <v>0</v>
      </c>
      <c r="L43" s="121">
        <v>0</v>
      </c>
      <c r="M43" s="121">
        <v>0</v>
      </c>
      <c r="N43" s="120">
        <f>AVERAGE(K43:M43)</f>
        <v>0</v>
      </c>
      <c r="O43" s="129">
        <f>_xlfn.STDEV.S(K43:M43)</f>
        <v>0</v>
      </c>
    </row>
    <row r="44" spans="10:28" ht="13.5" thickBot="1"/>
    <row r="45" spans="10:28" ht="18.75" thickBot="1">
      <c r="J45" s="338" t="s">
        <v>62</v>
      </c>
      <c r="K45" s="339"/>
      <c r="L45" s="339"/>
      <c r="M45" s="339"/>
      <c r="N45" s="339"/>
      <c r="O45" s="340"/>
    </row>
    <row r="46" spans="10:28" ht="15" thickBot="1">
      <c r="J46" s="94" t="s">
        <v>6</v>
      </c>
      <c r="K46" s="116" t="s">
        <v>64</v>
      </c>
      <c r="L46" s="117" t="s">
        <v>65</v>
      </c>
      <c r="M46" s="118" t="s">
        <v>66</v>
      </c>
      <c r="N46" s="80" t="s">
        <v>67</v>
      </c>
      <c r="O46" s="267" t="s">
        <v>11</v>
      </c>
    </row>
    <row r="47" spans="10:28">
      <c r="J47" s="138">
        <v>0</v>
      </c>
      <c r="K47" s="124">
        <v>0</v>
      </c>
      <c r="L47" s="125">
        <v>0</v>
      </c>
      <c r="M47" s="126">
        <v>0</v>
      </c>
      <c r="N47" s="119">
        <f>AVERAGE(K47:M47)</f>
        <v>0</v>
      </c>
      <c r="O47" s="127">
        <f>_xlfn.STDEV.S(K47:M47)</f>
        <v>0</v>
      </c>
    </row>
    <row r="48" spans="10:28">
      <c r="J48" s="63">
        <v>5</v>
      </c>
      <c r="K48" s="64">
        <v>0</v>
      </c>
      <c r="L48" s="65">
        <v>0</v>
      </c>
      <c r="M48" s="65">
        <v>0</v>
      </c>
      <c r="N48" s="119">
        <f>AVERAGE(K48:M48)</f>
        <v>0</v>
      </c>
      <c r="O48" s="127">
        <f>_xlfn.STDEV.S(K48:M48)</f>
        <v>0</v>
      </c>
    </row>
    <row r="49" spans="10:16">
      <c r="J49" s="63">
        <v>40</v>
      </c>
      <c r="K49" s="64">
        <v>0</v>
      </c>
      <c r="L49" s="65">
        <v>0</v>
      </c>
      <c r="M49" s="65">
        <v>0</v>
      </c>
      <c r="N49" s="119">
        <f>AVERAGE(K49:M49)</f>
        <v>0</v>
      </c>
      <c r="O49" s="127">
        <f>_xlfn.STDEV.S(K49:M49)</f>
        <v>0</v>
      </c>
    </row>
    <row r="50" spans="10:16">
      <c r="J50" s="63">
        <v>80</v>
      </c>
      <c r="K50" s="64">
        <v>0</v>
      </c>
      <c r="L50" s="65">
        <v>0</v>
      </c>
      <c r="M50" s="65">
        <v>0</v>
      </c>
      <c r="N50" s="119">
        <f>AVERAGE(K50:M50)</f>
        <v>0</v>
      </c>
      <c r="O50" s="127">
        <f>_xlfn.STDEV.S(K50:M50)</f>
        <v>0</v>
      </c>
    </row>
    <row r="51" spans="10:16" ht="13.5" thickBot="1">
      <c r="J51" s="270">
        <v>120</v>
      </c>
      <c r="K51" s="128">
        <v>0</v>
      </c>
      <c r="L51" s="121">
        <v>0</v>
      </c>
      <c r="M51" s="121">
        <v>0</v>
      </c>
      <c r="N51" s="120">
        <f>AVERAGE(K51:M51)</f>
        <v>0</v>
      </c>
      <c r="O51" s="129">
        <f>_xlfn.STDEV.S(K51:M51)</f>
        <v>0</v>
      </c>
    </row>
    <row r="52" spans="10:16" ht="13.5" thickBot="1">
      <c r="K52" s="69"/>
    </row>
    <row r="53" spans="10:16" ht="15.75" thickBot="1">
      <c r="J53" s="320" t="s">
        <v>73</v>
      </c>
      <c r="K53" s="321"/>
      <c r="L53" s="321"/>
      <c r="M53" s="321"/>
      <c r="N53" s="322"/>
      <c r="O53" s="322"/>
      <c r="P53" s="323"/>
    </row>
    <row r="54" spans="10:16" ht="15" thickBot="1">
      <c r="J54" s="94" t="s">
        <v>6</v>
      </c>
      <c r="K54" s="80" t="s">
        <v>74</v>
      </c>
      <c r="L54" s="81" t="s">
        <v>74</v>
      </c>
      <c r="M54" s="130" t="s">
        <v>74</v>
      </c>
      <c r="N54" s="116" t="s">
        <v>75</v>
      </c>
      <c r="O54" s="135" t="s">
        <v>11</v>
      </c>
      <c r="P54" s="136" t="s">
        <v>76</v>
      </c>
    </row>
    <row r="55" spans="10:16">
      <c r="J55" s="139">
        <v>0</v>
      </c>
      <c r="K55" s="124">
        <v>7.08</v>
      </c>
      <c r="L55" s="125">
        <v>7.19</v>
      </c>
      <c r="M55" s="126">
        <v>8.44</v>
      </c>
      <c r="N55" s="140">
        <f t="shared" ref="N55:N62" si="21">AVERAGE(K55:M55)</f>
        <v>7.57</v>
      </c>
      <c r="O55" s="141">
        <f t="shared" ref="O55:O62" si="22">_xlfn.STDEV.S(K55:M55)</f>
        <v>0.75544688761024059</v>
      </c>
      <c r="P55" s="142">
        <f t="shared" ref="P55:P62" si="23">3.18*O55/3^0.5</f>
        <v>1.386980735266355</v>
      </c>
    </row>
    <row r="56" spans="10:16">
      <c r="J56" s="131">
        <v>5</v>
      </c>
      <c r="K56" s="64">
        <v>7.45</v>
      </c>
      <c r="L56" s="65">
        <v>7.38</v>
      </c>
      <c r="M56" s="127">
        <v>7.62</v>
      </c>
      <c r="N56" s="143">
        <f t="shared" si="21"/>
        <v>7.4833333333333334</v>
      </c>
      <c r="O56" s="72">
        <f t="shared" si="22"/>
        <v>0.1234233905438242</v>
      </c>
      <c r="P56" s="73">
        <f t="shared" si="23"/>
        <v>0.22660211826017884</v>
      </c>
    </row>
    <row r="57" spans="10:16">
      <c r="J57" s="131">
        <v>20</v>
      </c>
      <c r="K57" s="64">
        <v>7.29</v>
      </c>
      <c r="L57" s="65">
        <v>7.33</v>
      </c>
      <c r="M57" s="127">
        <v>7.33</v>
      </c>
      <c r="N57" s="143">
        <f t="shared" si="21"/>
        <v>7.3166666666666673</v>
      </c>
      <c r="O57" s="72">
        <f t="shared" si="22"/>
        <v>2.3094010767585053E-2</v>
      </c>
      <c r="P57" s="73">
        <f t="shared" si="23"/>
        <v>4.2400000000000042E-2</v>
      </c>
    </row>
    <row r="58" spans="10:16">
      <c r="J58" s="131">
        <v>40</v>
      </c>
      <c r="K58" s="64">
        <v>7.34</v>
      </c>
      <c r="L58" s="65">
        <v>7.28</v>
      </c>
      <c r="M58" s="127">
        <v>6.86</v>
      </c>
      <c r="N58" s="143">
        <f t="shared" si="21"/>
        <v>7.16</v>
      </c>
      <c r="O58" s="72">
        <f t="shared" si="22"/>
        <v>0.26153393661244023</v>
      </c>
      <c r="P58" s="73">
        <f t="shared" si="23"/>
        <v>0.48016947008321942</v>
      </c>
    </row>
    <row r="59" spans="10:16">
      <c r="J59" s="131">
        <v>60</v>
      </c>
      <c r="K59" s="64">
        <v>7.31</v>
      </c>
      <c r="L59" s="65">
        <v>7.42</v>
      </c>
      <c r="M59" s="127">
        <v>7.24</v>
      </c>
      <c r="N59" s="143">
        <f t="shared" si="21"/>
        <v>7.3233333333333333</v>
      </c>
      <c r="O59" s="72">
        <f t="shared" si="22"/>
        <v>9.0737717258774567E-2</v>
      </c>
      <c r="P59" s="73">
        <f t="shared" si="23"/>
        <v>0.16659207664231798</v>
      </c>
    </row>
    <row r="60" spans="10:16">
      <c r="J60" s="131">
        <v>80</v>
      </c>
      <c r="K60" s="64">
        <v>7.39</v>
      </c>
      <c r="L60" s="65">
        <v>7.38</v>
      </c>
      <c r="M60" s="127">
        <v>7.09</v>
      </c>
      <c r="N60" s="143">
        <f t="shared" si="21"/>
        <v>7.2866666666666662</v>
      </c>
      <c r="O60" s="72">
        <f t="shared" si="22"/>
        <v>0.17039170558842739</v>
      </c>
      <c r="P60" s="73">
        <f t="shared" si="23"/>
        <v>0.31283471674352253</v>
      </c>
    </row>
    <row r="61" spans="10:16">
      <c r="J61" s="131">
        <v>100</v>
      </c>
      <c r="K61" s="64">
        <v>7.41</v>
      </c>
      <c r="L61" s="65">
        <v>7.4</v>
      </c>
      <c r="M61" s="127">
        <v>7.25</v>
      </c>
      <c r="N61" s="143">
        <f t="shared" si="21"/>
        <v>7.3533333333333344</v>
      </c>
      <c r="O61" s="72">
        <f t="shared" si="22"/>
        <v>8.9628864398325153E-2</v>
      </c>
      <c r="P61" s="73">
        <f t="shared" si="23"/>
        <v>0.16455625178035652</v>
      </c>
    </row>
    <row r="62" spans="10:16" ht="13.5" thickBot="1">
      <c r="J62" s="132">
        <v>120</v>
      </c>
      <c r="K62" s="128">
        <v>7.45</v>
      </c>
      <c r="L62" s="121">
        <v>7.45</v>
      </c>
      <c r="M62" s="129">
        <v>7.42</v>
      </c>
      <c r="N62" s="144">
        <f t="shared" si="21"/>
        <v>7.44</v>
      </c>
      <c r="O62" s="77">
        <f t="shared" si="22"/>
        <v>1.7320508075688915E-2</v>
      </c>
      <c r="P62" s="78">
        <f t="shared" si="23"/>
        <v>3.1800000000000266E-2</v>
      </c>
    </row>
    <row r="85" spans="18:23">
      <c r="S85" s="55"/>
      <c r="T85" s="55"/>
      <c r="U85" s="55"/>
      <c r="V85" s="55"/>
      <c r="W85" s="55"/>
    </row>
    <row r="86" spans="18:23">
      <c r="R86" s="54"/>
      <c r="S86" s="55"/>
      <c r="T86" s="55"/>
      <c r="U86" s="55"/>
      <c r="V86" s="55"/>
      <c r="W86" s="55"/>
    </row>
    <row r="87" spans="18:23">
      <c r="R87" s="54"/>
      <c r="S87" s="55"/>
      <c r="T87" s="55"/>
      <c r="U87" s="55"/>
      <c r="V87" s="55"/>
      <c r="W87" s="55"/>
    </row>
    <row r="88" spans="18:23">
      <c r="R88" s="54"/>
      <c r="S88" s="55"/>
      <c r="T88" s="55"/>
      <c r="U88" s="55"/>
      <c r="V88" s="55"/>
      <c r="W88" s="55"/>
    </row>
    <row r="89" spans="18:23">
      <c r="R89" s="54"/>
      <c r="S89" s="55"/>
      <c r="T89" s="55"/>
      <c r="U89" s="55"/>
      <c r="V89" s="55"/>
      <c r="W89" s="55"/>
    </row>
    <row r="90" spans="18:23">
      <c r="R90" s="54"/>
      <c r="S90" s="55"/>
      <c r="T90" s="55"/>
      <c r="U90" s="55"/>
      <c r="V90" s="55"/>
      <c r="W90" s="55"/>
    </row>
    <row r="91" spans="18:23">
      <c r="R91" s="54"/>
      <c r="S91" s="55"/>
      <c r="T91" s="55"/>
      <c r="U91" s="55"/>
      <c r="V91" s="55"/>
      <c r="W91" s="55"/>
    </row>
    <row r="92" spans="18:23">
      <c r="R92" s="54"/>
    </row>
    <row r="93" spans="18:23">
      <c r="R93" s="54"/>
    </row>
  </sheetData>
  <mergeCells count="15">
    <mergeCell ref="B24:D24"/>
    <mergeCell ref="J53:P53"/>
    <mergeCell ref="J26:Q26"/>
    <mergeCell ref="F10:H10"/>
    <mergeCell ref="F11:F12"/>
    <mergeCell ref="J15:Q15"/>
    <mergeCell ref="B10:D10"/>
    <mergeCell ref="J37:O37"/>
    <mergeCell ref="J45:O45"/>
    <mergeCell ref="S15:V15"/>
    <mergeCell ref="S26:V26"/>
    <mergeCell ref="F4:F5"/>
    <mergeCell ref="J4:Q4"/>
    <mergeCell ref="S4:V4"/>
    <mergeCell ref="F7:F8"/>
  </mergeCells>
  <pageMargins left="0.7" right="0.7" top="0.78740157499999996" bottom="0.78740157499999996" header="0.3" footer="0.3"/>
  <pageSetup paperSize="9" scale="2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C3EBC-0F01-4ED3-9238-9C1306B47244}">
  <sheetPr>
    <pageSetUpPr fitToPage="1"/>
  </sheetPr>
  <dimension ref="B2:AA93"/>
  <sheetViews>
    <sheetView zoomScale="80" zoomScaleNormal="80" workbookViewId="0"/>
  </sheetViews>
  <sheetFormatPr defaultColWidth="9.140625" defaultRowHeight="12.75"/>
  <cols>
    <col min="1" max="1" width="9.140625" style="11"/>
    <col min="2" max="2" width="10.425781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42578125" style="11" bestFit="1" customWidth="1"/>
    <col min="9" max="9" width="9.140625" style="11"/>
    <col min="10" max="10" width="9.42578125" style="11" bestFit="1" customWidth="1"/>
    <col min="11" max="11" width="12.42578125" style="11" customWidth="1"/>
    <col min="12" max="12" width="12.140625" style="11" customWidth="1"/>
    <col min="13" max="13" width="16.42578125" style="11" bestFit="1" customWidth="1"/>
    <col min="14" max="14" width="9.5703125" style="11" customWidth="1"/>
    <col min="15" max="15" width="16.42578125" style="11" bestFit="1" customWidth="1"/>
    <col min="16" max="16" width="11.5703125" style="11" customWidth="1"/>
    <col min="17" max="17" width="9.85546875" style="11" customWidth="1"/>
    <col min="18" max="18" width="9.85546875" style="11" bestFit="1" customWidth="1"/>
    <col min="19" max="19" width="12.5703125" style="11" customWidth="1"/>
    <col min="20" max="20" width="13.42578125" style="11" bestFit="1" customWidth="1"/>
    <col min="21" max="21" width="9.42578125" style="11" bestFit="1" customWidth="1"/>
    <col min="22" max="22" width="13" style="11" customWidth="1"/>
    <col min="23" max="23" width="9.140625" style="11"/>
    <col min="24" max="24" width="9.42578125" style="11" bestFit="1" customWidth="1"/>
    <col min="25" max="25" width="10.42578125" style="11" bestFit="1" customWidth="1"/>
    <col min="26" max="32" width="16.42578125" style="11" bestFit="1" customWidth="1"/>
    <col min="33" max="33" width="9.42578125" style="11" bestFit="1" customWidth="1"/>
    <col min="34" max="48" width="9.140625" style="11"/>
    <col min="49" max="49" width="16.42578125" style="11" bestFit="1" customWidth="1"/>
    <col min="50" max="16384" width="9.140625" style="11"/>
  </cols>
  <sheetData>
    <row r="2" spans="2:25" ht="18.75">
      <c r="B2" s="96" t="s">
        <v>137</v>
      </c>
      <c r="C2" s="10"/>
      <c r="D2" s="10"/>
      <c r="E2" s="10"/>
      <c r="F2" s="10"/>
      <c r="H2" s="12"/>
      <c r="I2" s="12"/>
      <c r="J2" s="366"/>
      <c r="K2" s="366"/>
      <c r="L2" s="366"/>
      <c r="M2" s="12"/>
      <c r="N2" s="12"/>
      <c r="O2" s="12"/>
      <c r="P2" s="12"/>
      <c r="Q2" s="12"/>
      <c r="R2" s="12"/>
      <c r="S2" s="12"/>
      <c r="T2" s="12"/>
    </row>
    <row r="3" spans="2:25" ht="13.5" thickBot="1"/>
    <row r="4" spans="2:25" ht="15.75" customHeight="1" thickBot="1">
      <c r="B4" s="13" t="s">
        <v>0</v>
      </c>
      <c r="C4" s="14">
        <v>238.03</v>
      </c>
      <c r="D4" s="15" t="s">
        <v>1</v>
      </c>
      <c r="F4" s="333" t="s">
        <v>2</v>
      </c>
      <c r="G4" s="1" t="s">
        <v>3</v>
      </c>
      <c r="H4" s="2" t="s">
        <v>4</v>
      </c>
      <c r="J4" s="334" t="s">
        <v>4</v>
      </c>
      <c r="K4" s="335"/>
      <c r="L4" s="335"/>
      <c r="M4" s="336"/>
      <c r="N4" s="336"/>
      <c r="O4" s="336"/>
      <c r="P4" s="337"/>
      <c r="R4" s="324">
        <v>45573</v>
      </c>
      <c r="S4" s="325"/>
      <c r="T4" s="325"/>
      <c r="U4" s="326"/>
    </row>
    <row r="5" spans="2:25" ht="15.75" thickBot="1">
      <c r="B5" s="16" t="s">
        <v>5</v>
      </c>
      <c r="C5" s="17">
        <v>214.2</v>
      </c>
      <c r="D5" s="18" t="s">
        <v>1</v>
      </c>
      <c r="F5" s="333"/>
      <c r="G5" s="7">
        <v>60</v>
      </c>
      <c r="H5" s="8">
        <v>1</v>
      </c>
      <c r="J5" s="94" t="s">
        <v>6</v>
      </c>
      <c r="K5" s="93" t="s">
        <v>7</v>
      </c>
      <c r="L5" s="81" t="s">
        <v>8</v>
      </c>
      <c r="M5" s="80" t="s">
        <v>10</v>
      </c>
      <c r="N5" s="82" t="s">
        <v>11</v>
      </c>
      <c r="O5" s="83" t="s">
        <v>12</v>
      </c>
      <c r="P5" s="84" t="s">
        <v>13</v>
      </c>
      <c r="R5" s="94" t="s">
        <v>6</v>
      </c>
      <c r="S5" s="98" t="s">
        <v>14</v>
      </c>
      <c r="T5" s="80" t="s">
        <v>15</v>
      </c>
      <c r="U5" s="84" t="s">
        <v>12</v>
      </c>
    </row>
    <row r="6" spans="2:25" ht="15.75" thickBot="1">
      <c r="B6" s="19" t="s">
        <v>16</v>
      </c>
      <c r="C6" s="17">
        <v>400</v>
      </c>
      <c r="D6" s="18" t="s">
        <v>17</v>
      </c>
      <c r="F6" s="6"/>
      <c r="G6" s="6"/>
      <c r="H6" s="9"/>
      <c r="J6" s="85">
        <v>0</v>
      </c>
      <c r="K6" s="88">
        <f t="shared" ref="K6:K13" si="0">T6</f>
        <v>2.2912052117263846</v>
      </c>
      <c r="L6" s="89">
        <f t="shared" ref="L6:L13" si="1">T17</f>
        <v>2.3584309376949202</v>
      </c>
      <c r="M6" s="112">
        <f t="shared" ref="M6:M13" si="2">AVERAGE(K6:L6)</f>
        <v>2.3248180747106524</v>
      </c>
      <c r="N6" s="79">
        <f t="shared" ref="N6:N13" si="3">_xlfn.STDEV.S(K6:L6)</f>
        <v>4.7535766702540103E-2</v>
      </c>
      <c r="O6" s="79">
        <f>M6/$M$6</f>
        <v>1</v>
      </c>
      <c r="P6" s="137">
        <f>O6*SQRT((N6/M6)^2+($N$6/$M$6)^2)</f>
        <v>2.8916553385323507E-2</v>
      </c>
      <c r="R6" s="106">
        <v>0</v>
      </c>
      <c r="S6" s="99">
        <v>662.85500000000002</v>
      </c>
      <c r="T6" s="103">
        <f>((S6-1.659)/288.58)</f>
        <v>2.2912052117263846</v>
      </c>
      <c r="U6" s="97">
        <f t="shared" ref="U6:U13" si="4">T6/$T$6</f>
        <v>1</v>
      </c>
    </row>
    <row r="7" spans="2:25" ht="15" customHeight="1">
      <c r="B7" s="21" t="s">
        <v>18</v>
      </c>
      <c r="C7" s="17">
        <v>55.844999999999999</v>
      </c>
      <c r="D7" s="18" t="s">
        <v>1</v>
      </c>
      <c r="F7" s="333" t="s">
        <v>2</v>
      </c>
      <c r="G7" s="1" t="s">
        <v>3</v>
      </c>
      <c r="H7" s="3" t="s">
        <v>19</v>
      </c>
      <c r="J7" s="86">
        <v>5</v>
      </c>
      <c r="K7" s="91">
        <f t="shared" si="0"/>
        <v>2.2804733522766654</v>
      </c>
      <c r="L7" s="56">
        <f t="shared" si="1"/>
        <v>2.2581675791808165</v>
      </c>
      <c r="M7" s="112">
        <f t="shared" si="2"/>
        <v>2.2693204657287409</v>
      </c>
      <c r="N7" s="56">
        <f t="shared" si="3"/>
        <v>1.5772563415683217E-2</v>
      </c>
      <c r="O7" s="56">
        <f t="shared" ref="O7:O13" si="5">M7/$M$6</f>
        <v>0.97612819274522433</v>
      </c>
      <c r="P7" s="109">
        <f>O7*SQRT((N7/M7)^2+($N$6/$M$6)^2)</f>
        <v>2.1080546475045338E-2</v>
      </c>
      <c r="R7" s="107">
        <v>5</v>
      </c>
      <c r="S7" s="100">
        <v>659.75800000000004</v>
      </c>
      <c r="T7" s="104">
        <f t="shared" ref="T7:T13" si="6">((S7-1.659)/288.58)</f>
        <v>2.2804733522766654</v>
      </c>
      <c r="U7" s="74">
        <f t="shared" si="4"/>
        <v>0.99531606361804981</v>
      </c>
      <c r="X7" s="57"/>
      <c r="Y7" s="58"/>
    </row>
    <row r="8" spans="2:25" ht="15.75" thickBot="1">
      <c r="B8" s="22" t="s">
        <v>20</v>
      </c>
      <c r="C8" s="23">
        <v>192.124</v>
      </c>
      <c r="D8" s="24" t="s">
        <v>1</v>
      </c>
      <c r="F8" s="333"/>
      <c r="G8" s="7">
        <v>10</v>
      </c>
      <c r="H8" s="8">
        <v>1</v>
      </c>
      <c r="J8" s="86">
        <v>20</v>
      </c>
      <c r="K8" s="91">
        <f t="shared" si="0"/>
        <v>1.9721879548132235</v>
      </c>
      <c r="L8" s="56">
        <f t="shared" si="1"/>
        <v>1.8948333217825215</v>
      </c>
      <c r="M8" s="112">
        <f t="shared" si="2"/>
        <v>1.9335106382978724</v>
      </c>
      <c r="N8" s="56">
        <f t="shared" si="3"/>
        <v>5.469798557220628E-2</v>
      </c>
      <c r="O8" s="56">
        <f t="shared" si="5"/>
        <v>0.8316825558655887</v>
      </c>
      <c r="P8" s="109">
        <f t="shared" ref="P8:P13" si="7">O8*SQRT((N8/M8)^2+($N$6/$M$6)^2)</f>
        <v>2.9030099453379938E-2</v>
      </c>
      <c r="R8" s="107">
        <v>20</v>
      </c>
      <c r="S8" s="101">
        <v>570.79300000000001</v>
      </c>
      <c r="T8" s="104">
        <f t="shared" si="6"/>
        <v>1.9721879548132235</v>
      </c>
      <c r="U8" s="74">
        <f t="shared" si="4"/>
        <v>0.86076443293667837</v>
      </c>
      <c r="X8" s="57"/>
      <c r="Y8" s="58"/>
    </row>
    <row r="9" spans="2:25">
      <c r="J9" s="86">
        <v>40</v>
      </c>
      <c r="K9" s="91">
        <f t="shared" si="0"/>
        <v>1.9849227250675723</v>
      </c>
      <c r="L9" s="56">
        <f t="shared" si="1"/>
        <v>1.8778189756739898</v>
      </c>
      <c r="M9" s="112">
        <f t="shared" si="2"/>
        <v>1.9313708503707812</v>
      </c>
      <c r="N9" s="56">
        <f t="shared" si="3"/>
        <v>7.5733787486706741E-2</v>
      </c>
      <c r="O9" s="56">
        <f t="shared" si="5"/>
        <v>0.83076214495242184</v>
      </c>
      <c r="P9" s="109">
        <f t="shared" si="7"/>
        <v>3.6739040635602224E-2</v>
      </c>
      <c r="R9" s="107">
        <v>40</v>
      </c>
      <c r="S9" s="101">
        <v>574.46799999999996</v>
      </c>
      <c r="T9" s="104">
        <f t="shared" si="6"/>
        <v>1.9849227250675723</v>
      </c>
      <c r="U9" s="74">
        <f t="shared" si="4"/>
        <v>0.86632254278610266</v>
      </c>
    </row>
    <row r="10" spans="2:25" ht="16.5" customHeight="1" thickBot="1">
      <c r="B10" s="318" t="s">
        <v>21</v>
      </c>
      <c r="C10" s="318"/>
      <c r="D10" s="318"/>
      <c r="E10" s="12"/>
      <c r="F10" s="319" t="s">
        <v>28</v>
      </c>
      <c r="G10" s="319"/>
      <c r="H10" s="319"/>
      <c r="J10" s="86">
        <v>60</v>
      </c>
      <c r="K10" s="91">
        <f t="shared" si="0"/>
        <v>1.8756081502529629</v>
      </c>
      <c r="L10" s="56">
        <f t="shared" si="1"/>
        <v>1.8639580012474877</v>
      </c>
      <c r="M10" s="112">
        <f t="shared" si="2"/>
        <v>1.8697830757502252</v>
      </c>
      <c r="N10" s="56">
        <f t="shared" si="3"/>
        <v>8.2378993636052483E-3</v>
      </c>
      <c r="O10" s="56">
        <f t="shared" si="5"/>
        <v>0.80427070663709421</v>
      </c>
      <c r="P10" s="109">
        <f t="shared" si="7"/>
        <v>1.6822425839956117E-2</v>
      </c>
      <c r="R10" s="107">
        <v>60</v>
      </c>
      <c r="S10" s="101">
        <v>542.92200000000003</v>
      </c>
      <c r="T10" s="104">
        <f t="shared" si="6"/>
        <v>1.8756081502529629</v>
      </c>
      <c r="U10" s="74">
        <f t="shared" si="4"/>
        <v>0.81861203032081253</v>
      </c>
      <c r="W10" s="59"/>
    </row>
    <row r="11" spans="2:25" ht="14.25">
      <c r="B11" s="25" t="s">
        <v>23</v>
      </c>
      <c r="C11" s="26">
        <f>C6-C14-(C17/1000)</f>
        <v>398.99152148664342</v>
      </c>
      <c r="D11" s="15" t="s">
        <v>17</v>
      </c>
      <c r="E11" s="20"/>
      <c r="F11" s="327" t="s">
        <v>30</v>
      </c>
      <c r="G11" s="95">
        <f>(C15*(C6/C14))/(1000/G12)/1000</f>
        <v>3.3337535014005604</v>
      </c>
      <c r="H11" s="15" t="s">
        <v>31</v>
      </c>
      <c r="J11" s="86">
        <v>80</v>
      </c>
      <c r="K11" s="91">
        <f t="shared" si="0"/>
        <v>1.8616744057107215</v>
      </c>
      <c r="L11" s="56">
        <f t="shared" si="1"/>
        <v>1.8047855014207501</v>
      </c>
      <c r="M11" s="112">
        <f t="shared" si="2"/>
        <v>1.8332299535657359</v>
      </c>
      <c r="N11" s="56">
        <f t="shared" si="3"/>
        <v>4.0226529997711251E-2</v>
      </c>
      <c r="O11" s="56">
        <f t="shared" si="5"/>
        <v>0.78854770336982183</v>
      </c>
      <c r="P11" s="109">
        <f t="shared" si="7"/>
        <v>2.3650883595865577E-2</v>
      </c>
      <c r="R11" s="107">
        <v>80</v>
      </c>
      <c r="S11" s="100">
        <v>538.90099999999995</v>
      </c>
      <c r="T11" s="104">
        <f t="shared" si="6"/>
        <v>1.8616744057107215</v>
      </c>
      <c r="U11" s="74">
        <f t="shared" si="4"/>
        <v>0.8125306263195784</v>
      </c>
    </row>
    <row r="12" spans="2:25" ht="15" thickBot="1">
      <c r="B12" s="27" t="s">
        <v>24</v>
      </c>
      <c r="C12" s="17">
        <v>2.5</v>
      </c>
      <c r="D12" s="18" t="s">
        <v>25</v>
      </c>
      <c r="E12" s="20"/>
      <c r="F12" s="328"/>
      <c r="G12" s="47">
        <v>50</v>
      </c>
      <c r="H12" s="24" t="s">
        <v>17</v>
      </c>
      <c r="J12" s="86">
        <v>100</v>
      </c>
      <c r="K12" s="91">
        <f t="shared" si="0"/>
        <v>1.7640065146579806</v>
      </c>
      <c r="L12" s="56">
        <f t="shared" si="1"/>
        <v>1.7314401552429137</v>
      </c>
      <c r="M12" s="112">
        <f t="shared" si="2"/>
        <v>1.7477233349504471</v>
      </c>
      <c r="N12" s="56">
        <f t="shared" si="3"/>
        <v>2.3027893580952179E-2</v>
      </c>
      <c r="O12" s="56">
        <f t="shared" si="5"/>
        <v>0.75176778517087595</v>
      </c>
      <c r="P12" s="109">
        <f t="shared" si="7"/>
        <v>1.8286492327703761E-2</v>
      </c>
      <c r="R12" s="107">
        <v>100</v>
      </c>
      <c r="S12" s="100">
        <v>510.71600000000001</v>
      </c>
      <c r="T12" s="104">
        <f t="shared" si="6"/>
        <v>1.7640065146579806</v>
      </c>
      <c r="U12" s="74">
        <f t="shared" si="4"/>
        <v>0.76990332669889106</v>
      </c>
    </row>
    <row r="13" spans="2:25" ht="15" thickBot="1">
      <c r="B13" s="28" t="s">
        <v>26</v>
      </c>
      <c r="C13" s="29">
        <f>C12/C5</f>
        <v>1.1671335200746966E-2</v>
      </c>
      <c r="D13" s="24" t="s">
        <v>27</v>
      </c>
      <c r="E13" s="20"/>
      <c r="J13" s="87">
        <v>120</v>
      </c>
      <c r="K13" s="92">
        <f t="shared" si="0"/>
        <v>1.7071938457273548</v>
      </c>
      <c r="L13" s="60">
        <f t="shared" si="1"/>
        <v>1.7331831727770464</v>
      </c>
      <c r="M13" s="113">
        <f t="shared" si="2"/>
        <v>1.7201885092522007</v>
      </c>
      <c r="N13" s="60">
        <f t="shared" si="3"/>
        <v>1.8377229395311893E-2</v>
      </c>
      <c r="O13" s="60">
        <f t="shared" si="5"/>
        <v>0.73992392263480489</v>
      </c>
      <c r="P13" s="110">
        <f t="shared" si="7"/>
        <v>1.7069896992983658E-2</v>
      </c>
      <c r="R13" s="108">
        <v>120</v>
      </c>
      <c r="S13" s="102">
        <v>494.32100000000003</v>
      </c>
      <c r="T13" s="105">
        <f t="shared" si="6"/>
        <v>1.7071938457273548</v>
      </c>
      <c r="U13" s="75">
        <f t="shared" si="4"/>
        <v>0.74510735092166314</v>
      </c>
    </row>
    <row r="14" spans="2:25" ht="15" thickBot="1">
      <c r="B14" s="13" t="s">
        <v>29</v>
      </c>
      <c r="C14" s="14">
        <v>1</v>
      </c>
      <c r="D14" s="15" t="s">
        <v>17</v>
      </c>
      <c r="E14" s="30"/>
      <c r="L14" s="61"/>
    </row>
    <row r="15" spans="2:25" ht="15.75" thickBot="1">
      <c r="B15" s="32" t="s">
        <v>32</v>
      </c>
      <c r="C15" s="33">
        <f>C16*C4</f>
        <v>166.68767507002801</v>
      </c>
      <c r="D15" s="18" t="s">
        <v>25</v>
      </c>
      <c r="E15" s="20"/>
      <c r="J15" s="329" t="s">
        <v>3</v>
      </c>
      <c r="K15" s="330"/>
      <c r="L15" s="330"/>
      <c r="M15" s="331"/>
      <c r="N15" s="331"/>
      <c r="O15" s="331"/>
      <c r="P15" s="332"/>
      <c r="Q15" s="52"/>
      <c r="R15" s="324">
        <v>45573</v>
      </c>
      <c r="S15" s="325"/>
      <c r="T15" s="325"/>
      <c r="U15" s="326"/>
    </row>
    <row r="16" spans="2:25" ht="15" thickBot="1">
      <c r="B16" s="35" t="s">
        <v>33</v>
      </c>
      <c r="C16" s="29">
        <f>C13/H5*G5</f>
        <v>0.70028011204481788</v>
      </c>
      <c r="D16" s="24" t="s">
        <v>27</v>
      </c>
      <c r="J16" s="94" t="s">
        <v>6</v>
      </c>
      <c r="K16" s="93" t="s">
        <v>34</v>
      </c>
      <c r="L16" s="81" t="s">
        <v>35</v>
      </c>
      <c r="M16" s="80" t="s">
        <v>37</v>
      </c>
      <c r="N16" s="82" t="s">
        <v>11</v>
      </c>
      <c r="O16" s="83" t="s">
        <v>12</v>
      </c>
      <c r="P16" s="84" t="s">
        <v>13</v>
      </c>
      <c r="R16" s="94" t="s">
        <v>6</v>
      </c>
      <c r="S16" s="98" t="s">
        <v>14</v>
      </c>
      <c r="T16" s="80" t="s">
        <v>15</v>
      </c>
      <c r="U16" s="84" t="s">
        <v>12</v>
      </c>
    </row>
    <row r="17" spans="2:24" ht="18">
      <c r="B17" s="36" t="s">
        <v>38</v>
      </c>
      <c r="C17" s="26">
        <f>(((C19/1000)*C6)/C18)*1000</f>
        <v>8.4785133565621376</v>
      </c>
      <c r="D17" s="15" t="s">
        <v>39</v>
      </c>
      <c r="J17" s="85">
        <v>0</v>
      </c>
      <c r="K17" s="88">
        <v>134.90422050776684</v>
      </c>
      <c r="L17" s="89">
        <v>135.91118462096856</v>
      </c>
      <c r="M17" s="88">
        <f t="shared" ref="M17:M24" si="8">AVERAGE(K17:L17)</f>
        <v>135.4077025643677</v>
      </c>
      <c r="N17" s="89">
        <f t="shared" ref="N17:N24" si="9">_xlfn.STDEV.S(K17:L17)</f>
        <v>0.71203115285643326</v>
      </c>
      <c r="O17" s="89">
        <f>M17/$M$17</f>
        <v>1</v>
      </c>
      <c r="P17" s="111">
        <f>O17*SQRT((N17/M17)^2+($N$17/$M$17)^2)</f>
        <v>7.436534954302511E-3</v>
      </c>
      <c r="R17" s="106">
        <v>0</v>
      </c>
      <c r="S17" s="99">
        <v>682.255</v>
      </c>
      <c r="T17" s="103">
        <f>((S17-1.659)/288.58)</f>
        <v>2.3584309376949202</v>
      </c>
      <c r="U17" s="97">
        <f t="shared" ref="U17:U24" si="10">T17/$T$17</f>
        <v>1</v>
      </c>
    </row>
    <row r="18" spans="2:24" ht="18">
      <c r="B18" s="37" t="s">
        <v>40</v>
      </c>
      <c r="C18" s="33">
        <v>184.5</v>
      </c>
      <c r="D18" s="18" t="s">
        <v>41</v>
      </c>
      <c r="J18" s="86">
        <v>5</v>
      </c>
      <c r="K18" s="91">
        <v>133.52045524899069</v>
      </c>
      <c r="L18" s="56">
        <v>137.49669849745459</v>
      </c>
      <c r="M18" s="91">
        <f t="shared" si="8"/>
        <v>135.50857687322264</v>
      </c>
      <c r="N18" s="56">
        <f t="shared" si="9"/>
        <v>2.8116285646360515</v>
      </c>
      <c r="O18" s="79">
        <f t="shared" ref="O18:O24" si="11">M18/$M$17</f>
        <v>1.0007449672872708</v>
      </c>
      <c r="P18" s="109">
        <f>O18*SQRT((N18/M18)^2+($N$17/$M$17)^2)</f>
        <v>2.1420620865505214E-2</v>
      </c>
      <c r="R18" s="107">
        <v>5</v>
      </c>
      <c r="S18" s="100">
        <v>653.32100000000003</v>
      </c>
      <c r="T18" s="104">
        <f t="shared" ref="T18:T24" si="12">((S18-1.659)/288.58)</f>
        <v>2.2581675791808165</v>
      </c>
      <c r="U18" s="74">
        <f t="shared" si="10"/>
        <v>0.95748726116521399</v>
      </c>
    </row>
    <row r="19" spans="2:24" ht="18">
      <c r="B19" s="37" t="s">
        <v>42</v>
      </c>
      <c r="C19" s="44">
        <f>C20*C7</f>
        <v>3.9107142857142856</v>
      </c>
      <c r="D19" s="18" t="s">
        <v>25</v>
      </c>
      <c r="J19" s="86">
        <v>20</v>
      </c>
      <c r="K19" s="91">
        <v>128.69171224762934</v>
      </c>
      <c r="L19" s="56">
        <v>133.52953859321875</v>
      </c>
      <c r="M19" s="91">
        <f t="shared" si="8"/>
        <v>131.11062542042404</v>
      </c>
      <c r="N19" s="56">
        <f t="shared" si="9"/>
        <v>3.4208598151692025</v>
      </c>
      <c r="O19" s="79">
        <f t="shared" si="11"/>
        <v>0.9682656373118731</v>
      </c>
      <c r="P19" s="109">
        <f t="shared" ref="P19:P22" si="13">O19*SQRT((N19/M19)^2+($N$17/$M$17)^2)</f>
        <v>2.5771371684181893E-2</v>
      </c>
      <c r="R19" s="107">
        <v>20</v>
      </c>
      <c r="S19" s="101">
        <v>548.47</v>
      </c>
      <c r="T19" s="104">
        <f t="shared" si="12"/>
        <v>1.8948333217825215</v>
      </c>
      <c r="U19" s="74">
        <f t="shared" si="10"/>
        <v>0.80342964107928938</v>
      </c>
    </row>
    <row r="20" spans="2:24" ht="18.75" thickBot="1">
      <c r="B20" s="160" t="s">
        <v>43</v>
      </c>
      <c r="C20" s="53">
        <f>C16/G8*H8</f>
        <v>7.0028011204481794E-2</v>
      </c>
      <c r="D20" s="24" t="s">
        <v>27</v>
      </c>
      <c r="J20" s="86">
        <v>40</v>
      </c>
      <c r="K20" s="91">
        <v>130.59646838816272</v>
      </c>
      <c r="L20" s="56">
        <v>130.38442315219714</v>
      </c>
      <c r="M20" s="91">
        <f t="shared" si="8"/>
        <v>130.49044577017992</v>
      </c>
      <c r="N20" s="56">
        <f t="shared" si="9"/>
        <v>0.14993862426956023</v>
      </c>
      <c r="O20" s="79">
        <f t="shared" si="11"/>
        <v>0.96368554593967581</v>
      </c>
      <c r="P20" s="109">
        <f t="shared" si="13"/>
        <v>5.1870384057452756E-3</v>
      </c>
      <c r="R20" s="107">
        <v>40</v>
      </c>
      <c r="S20" s="101">
        <v>543.55999999999995</v>
      </c>
      <c r="T20" s="104">
        <f t="shared" si="12"/>
        <v>1.8778189756739898</v>
      </c>
      <c r="U20" s="74">
        <f t="shared" si="10"/>
        <v>0.79621537593520963</v>
      </c>
    </row>
    <row r="21" spans="2:24" ht="14.25">
      <c r="B21" s="42" t="s">
        <v>47</v>
      </c>
      <c r="C21" s="43">
        <v>1E-3</v>
      </c>
      <c r="D21" s="15" t="s">
        <v>48</v>
      </c>
      <c r="J21" s="86">
        <v>60</v>
      </c>
      <c r="K21" s="91">
        <v>126.16356094226666</v>
      </c>
      <c r="L21" s="56">
        <v>127.42179781130174</v>
      </c>
      <c r="M21" s="91">
        <f t="shared" si="8"/>
        <v>126.79267937678421</v>
      </c>
      <c r="N21" s="56">
        <f t="shared" si="9"/>
        <v>0.88970782243364033</v>
      </c>
      <c r="O21" s="79">
        <f t="shared" si="11"/>
        <v>0.93637715562385948</v>
      </c>
      <c r="P21" s="109">
        <f t="shared" si="13"/>
        <v>8.2107896943934607E-3</v>
      </c>
      <c r="R21" s="107">
        <v>60</v>
      </c>
      <c r="S21" s="101">
        <v>539.55999999999995</v>
      </c>
      <c r="T21" s="104">
        <f t="shared" si="12"/>
        <v>1.8639580012474877</v>
      </c>
      <c r="U21" s="74">
        <f t="shared" si="10"/>
        <v>0.79033817418850527</v>
      </c>
    </row>
    <row r="22" spans="2:24" ht="15" thickBot="1">
      <c r="B22" s="41" t="s">
        <v>49</v>
      </c>
      <c r="C22" s="150">
        <f>(C21*C6)/C25</f>
        <v>0.4</v>
      </c>
      <c r="D22" s="24" t="s">
        <v>17</v>
      </c>
      <c r="J22" s="86">
        <v>80</v>
      </c>
      <c r="K22" s="91">
        <v>127.18230622824329</v>
      </c>
      <c r="L22" s="56">
        <v>126.28458974422223</v>
      </c>
      <c r="M22" s="91">
        <f t="shared" si="8"/>
        <v>126.73344798623276</v>
      </c>
      <c r="N22" s="56">
        <f t="shared" si="9"/>
        <v>0.63478141343423689</v>
      </c>
      <c r="O22" s="79">
        <f t="shared" si="11"/>
        <v>0.93593972562962935</v>
      </c>
      <c r="P22" s="109">
        <f t="shared" si="13"/>
        <v>6.796947272946551E-3</v>
      </c>
      <c r="R22" s="107">
        <v>80</v>
      </c>
      <c r="S22" s="100">
        <v>522.48400000000004</v>
      </c>
      <c r="T22" s="104">
        <f t="shared" si="12"/>
        <v>1.8047855014207501</v>
      </c>
      <c r="U22" s="74">
        <f t="shared" si="10"/>
        <v>0.76524839993182447</v>
      </c>
    </row>
    <row r="23" spans="2:24">
      <c r="J23" s="86">
        <v>100</v>
      </c>
      <c r="K23" s="91">
        <v>124.14078550191874</v>
      </c>
      <c r="L23" s="56">
        <v>126.42818339920338</v>
      </c>
      <c r="M23" s="91">
        <f t="shared" si="8"/>
        <v>125.28448445056105</v>
      </c>
      <c r="N23" s="56">
        <f t="shared" si="9"/>
        <v>1.6174345644418149</v>
      </c>
      <c r="O23" s="79">
        <f t="shared" si="11"/>
        <v>0.92523897886093709</v>
      </c>
      <c r="P23" s="109">
        <f>O23*SQRT((N23/M23)^2+($N$17/$M$17)^2)</f>
        <v>1.2897764076581214E-2</v>
      </c>
      <c r="R23" s="107">
        <v>100</v>
      </c>
      <c r="S23" s="100">
        <v>501.31799999999998</v>
      </c>
      <c r="T23" s="104">
        <f t="shared" si="12"/>
        <v>1.7314401552429137</v>
      </c>
      <c r="U23" s="74">
        <f t="shared" si="10"/>
        <v>0.73414918688913833</v>
      </c>
    </row>
    <row r="24" spans="2:24" ht="16.5" thickBot="1">
      <c r="B24" s="318" t="s">
        <v>59</v>
      </c>
      <c r="C24" s="318"/>
      <c r="D24" s="318"/>
      <c r="J24" s="87">
        <v>120</v>
      </c>
      <c r="K24" s="92">
        <v>124.34320344776999</v>
      </c>
      <c r="L24" s="60">
        <v>122.51220365815655</v>
      </c>
      <c r="M24" s="92">
        <f t="shared" si="8"/>
        <v>123.42770355296327</v>
      </c>
      <c r="N24" s="60">
        <f t="shared" si="9"/>
        <v>1.2947123675868075</v>
      </c>
      <c r="O24" s="148">
        <f t="shared" si="11"/>
        <v>0.91152645835852952</v>
      </c>
      <c r="P24" s="110">
        <f>O24*SQRT((N24/M24)^2+($N$17/$M$17)^2)</f>
        <v>1.069572910812058E-2</v>
      </c>
      <c r="R24" s="108">
        <v>120</v>
      </c>
      <c r="S24" s="102">
        <v>501.82100000000003</v>
      </c>
      <c r="T24" s="105">
        <f t="shared" si="12"/>
        <v>1.7331831727770464</v>
      </c>
      <c r="U24" s="75">
        <f t="shared" si="10"/>
        <v>0.73488824500878636</v>
      </c>
    </row>
    <row r="25" spans="2:24" ht="15" thickBot="1">
      <c r="B25" s="42" t="s">
        <v>47</v>
      </c>
      <c r="C25" s="48">
        <v>1</v>
      </c>
      <c r="D25" s="15" t="s">
        <v>48</v>
      </c>
      <c r="J25" s="30"/>
      <c r="K25" s="20"/>
      <c r="M25" s="20"/>
      <c r="N25" s="62"/>
      <c r="O25" s="62"/>
      <c r="P25" s="62"/>
    </row>
    <row r="26" spans="2:24" ht="18" thickBot="1">
      <c r="B26" s="49" t="s">
        <v>60</v>
      </c>
      <c r="C26" s="47">
        <v>250</v>
      </c>
      <c r="D26" s="24" t="s">
        <v>17</v>
      </c>
      <c r="J26" s="264" t="s">
        <v>51</v>
      </c>
      <c r="K26" s="263"/>
      <c r="L26" s="263"/>
      <c r="M26" s="263"/>
      <c r="N26" s="265"/>
      <c r="R26" s="324">
        <v>45741</v>
      </c>
      <c r="S26" s="325"/>
      <c r="T26" s="325"/>
      <c r="U26" s="326"/>
    </row>
    <row r="27" spans="2:24" ht="16.5" thickBot="1">
      <c r="B27" s="12" t="s">
        <v>77</v>
      </c>
      <c r="J27" s="94" t="s">
        <v>6</v>
      </c>
      <c r="K27" s="155" t="s">
        <v>53</v>
      </c>
      <c r="L27" s="149" t="s">
        <v>54</v>
      </c>
      <c r="M27" s="80" t="s">
        <v>56</v>
      </c>
      <c r="N27" s="267" t="s">
        <v>11</v>
      </c>
      <c r="R27" s="94" t="s">
        <v>6</v>
      </c>
      <c r="S27" s="98" t="s">
        <v>14</v>
      </c>
      <c r="T27" s="80" t="s">
        <v>15</v>
      </c>
      <c r="U27" s="84" t="s">
        <v>12</v>
      </c>
      <c r="W27" s="57"/>
      <c r="X27" s="57"/>
    </row>
    <row r="28" spans="2:24" ht="14.25">
      <c r="B28" s="42" t="s">
        <v>78</v>
      </c>
      <c r="C28" s="26">
        <v>84.994699999999995</v>
      </c>
      <c r="D28" s="15" t="s">
        <v>1</v>
      </c>
      <c r="J28" s="145">
        <v>0</v>
      </c>
      <c r="K28" s="124">
        <v>0</v>
      </c>
      <c r="L28" s="125">
        <v>0</v>
      </c>
      <c r="M28" s="119">
        <f>AVERAGE(K28:L28)</f>
        <v>0</v>
      </c>
      <c r="N28" s="127">
        <f>_xlfn.STDEV.S(K28:L28)</f>
        <v>0</v>
      </c>
      <c r="R28" s="106">
        <v>0</v>
      </c>
      <c r="S28" s="99">
        <v>811.57600000000002</v>
      </c>
      <c r="T28" s="103">
        <f>((S28+0.6184)/317.14)</f>
        <v>2.5609964053730212</v>
      </c>
      <c r="U28" s="97">
        <f t="shared" ref="U28:U35" si="14">T28/$T$28</f>
        <v>1</v>
      </c>
    </row>
    <row r="29" spans="2:24" ht="15" thickBot="1">
      <c r="B29" s="49" t="s">
        <v>68</v>
      </c>
      <c r="C29" s="51">
        <f>C28/4</f>
        <v>21.248674999999999</v>
      </c>
      <c r="D29" s="24" t="s">
        <v>31</v>
      </c>
      <c r="J29" s="146">
        <v>5</v>
      </c>
      <c r="K29" s="64">
        <v>0</v>
      </c>
      <c r="L29" s="65">
        <v>0.02</v>
      </c>
      <c r="M29" s="119">
        <f>AVERAGE(K29:L29)</f>
        <v>0.01</v>
      </c>
      <c r="N29" s="127">
        <f>_xlfn.STDEV.S(K29:L29)</f>
        <v>1.4142135623730951E-2</v>
      </c>
      <c r="R29" s="107">
        <v>5</v>
      </c>
      <c r="S29" s="100">
        <v>453.54300000000001</v>
      </c>
      <c r="T29" s="104">
        <f t="shared" ref="T29:T34" si="15">((S29+0.6184)/317.14)</f>
        <v>1.4320533518319987</v>
      </c>
      <c r="U29" s="74">
        <f t="shared" si="14"/>
        <v>0.55917819674698577</v>
      </c>
    </row>
    <row r="30" spans="2:24">
      <c r="J30" s="146">
        <v>40</v>
      </c>
      <c r="K30" s="64">
        <v>0.02</v>
      </c>
      <c r="L30" s="65">
        <v>0</v>
      </c>
      <c r="M30" s="119">
        <f>AVERAGE(K30:L30)</f>
        <v>0.01</v>
      </c>
      <c r="N30" s="127">
        <f>_xlfn.STDEV.S(K30:L30)</f>
        <v>1.4142135623730951E-2</v>
      </c>
      <c r="R30" s="107">
        <v>20</v>
      </c>
      <c r="S30" s="101">
        <v>220.30799999999999</v>
      </c>
      <c r="T30" s="104">
        <f t="shared" si="15"/>
        <v>0.69662105064009594</v>
      </c>
      <c r="U30" s="74">
        <f t="shared" si="14"/>
        <v>0.27201172527168377</v>
      </c>
      <c r="W30" s="58"/>
      <c r="X30" s="58"/>
    </row>
    <row r="31" spans="2:24">
      <c r="J31" s="146">
        <v>80</v>
      </c>
      <c r="K31" s="64">
        <v>0.03</v>
      </c>
      <c r="L31" s="65">
        <v>0.03</v>
      </c>
      <c r="M31" s="119">
        <f>AVERAGE(K31:L31)</f>
        <v>0.03</v>
      </c>
      <c r="N31" s="127">
        <f>_xlfn.STDEV.S(K31:L31)</f>
        <v>0</v>
      </c>
      <c r="R31" s="107">
        <v>40</v>
      </c>
      <c r="S31" s="101">
        <v>148.83699999999999</v>
      </c>
      <c r="T31" s="104">
        <f t="shared" si="15"/>
        <v>0.47126001135145362</v>
      </c>
      <c r="U31" s="74">
        <f t="shared" si="14"/>
        <v>0.18401431972444038</v>
      </c>
    </row>
    <row r="32" spans="2:24" ht="13.5" thickBot="1">
      <c r="J32" s="147">
        <v>120</v>
      </c>
      <c r="K32" s="128">
        <v>0.02</v>
      </c>
      <c r="L32" s="121">
        <v>0</v>
      </c>
      <c r="M32" s="120">
        <f>AVERAGE(K32:L32)</f>
        <v>0.01</v>
      </c>
      <c r="N32" s="129">
        <f>_xlfn.STDEV.S(K32:L32)</f>
        <v>1.4142135623730951E-2</v>
      </c>
      <c r="R32" s="107">
        <v>60</v>
      </c>
      <c r="S32" s="101">
        <v>98.843999999999994</v>
      </c>
      <c r="T32" s="104">
        <f t="shared" si="15"/>
        <v>0.31362300561266315</v>
      </c>
      <c r="U32" s="74">
        <f t="shared" si="14"/>
        <v>0.12246132206772171</v>
      </c>
    </row>
    <row r="33" spans="10:27" ht="13.5" thickBot="1">
      <c r="R33" s="107">
        <v>80</v>
      </c>
      <c r="S33" s="100">
        <v>62.933999999999997</v>
      </c>
      <c r="T33" s="104">
        <f t="shared" si="15"/>
        <v>0.20039225578608816</v>
      </c>
      <c r="U33" s="74">
        <f t="shared" si="14"/>
        <v>7.824776925327237E-2</v>
      </c>
    </row>
    <row r="34" spans="10:27" ht="18.75" thickBot="1">
      <c r="J34" s="264" t="s">
        <v>62</v>
      </c>
      <c r="K34" s="263"/>
      <c r="L34" s="263"/>
      <c r="M34" s="263"/>
      <c r="N34" s="265"/>
      <c r="R34" s="107">
        <v>100</v>
      </c>
      <c r="S34" s="100">
        <v>33.616</v>
      </c>
      <c r="T34" s="104">
        <f t="shared" si="15"/>
        <v>0.10794727880431355</v>
      </c>
      <c r="U34" s="74">
        <f t="shared" si="14"/>
        <v>4.2150499929573516E-2</v>
      </c>
      <c r="Z34" s="57"/>
    </row>
    <row r="35" spans="10:27" ht="15" thickBot="1">
      <c r="J35" s="94" t="s">
        <v>6</v>
      </c>
      <c r="K35" s="155" t="s">
        <v>64</v>
      </c>
      <c r="L35" s="149" t="s">
        <v>65</v>
      </c>
      <c r="M35" s="80" t="s">
        <v>67</v>
      </c>
      <c r="N35" s="267" t="s">
        <v>11</v>
      </c>
      <c r="R35" s="108">
        <v>120</v>
      </c>
      <c r="S35" s="102">
        <v>17.675000000000001</v>
      </c>
      <c r="T35" s="105">
        <f>((S35+0.6184)/317.14)</f>
        <v>5.7682411553257242E-2</v>
      </c>
      <c r="U35" s="75">
        <f t="shared" si="14"/>
        <v>2.2523425426228011E-2</v>
      </c>
      <c r="Z35" s="57"/>
    </row>
    <row r="36" spans="10:27">
      <c r="J36" s="145">
        <v>0</v>
      </c>
      <c r="K36" s="124">
        <v>0</v>
      </c>
      <c r="L36" s="125">
        <v>0</v>
      </c>
      <c r="M36" s="119">
        <f>AVERAGE(K36:L36)</f>
        <v>0</v>
      </c>
      <c r="N36" s="127">
        <f>_xlfn.STDEV.S(K36:L36)</f>
        <v>0</v>
      </c>
      <c r="Z36" s="57"/>
    </row>
    <row r="37" spans="10:27">
      <c r="J37" s="146">
        <v>5</v>
      </c>
      <c r="K37" s="64">
        <v>0.28000000000000003</v>
      </c>
      <c r="L37" s="65">
        <v>0.24</v>
      </c>
      <c r="M37" s="119">
        <f>AVERAGE(K37:L37)</f>
        <v>0.26</v>
      </c>
      <c r="N37" s="127">
        <f>_xlfn.STDEV.S(K37:L37)</f>
        <v>2.8284271247461926E-2</v>
      </c>
      <c r="Z37" s="57"/>
    </row>
    <row r="38" spans="10:27">
      <c r="J38" s="146">
        <v>40</v>
      </c>
      <c r="K38" s="64">
        <v>0.26</v>
      </c>
      <c r="L38" s="65">
        <v>0.28000000000000003</v>
      </c>
      <c r="M38" s="119">
        <f>AVERAGE(K38:L38)</f>
        <v>0.27</v>
      </c>
      <c r="N38" s="127">
        <f>_xlfn.STDEV.S(K38:L38)</f>
        <v>1.4142135623730963E-2</v>
      </c>
      <c r="Z38" s="57"/>
    </row>
    <row r="39" spans="10:27">
      <c r="J39" s="146">
        <v>80</v>
      </c>
      <c r="K39" s="64">
        <v>0.26</v>
      </c>
      <c r="L39" s="65">
        <v>0.26</v>
      </c>
      <c r="M39" s="119">
        <f>AVERAGE(K39:L39)</f>
        <v>0.26</v>
      </c>
      <c r="N39" s="127">
        <f>_xlfn.STDEV.S(K39:L39)</f>
        <v>0</v>
      </c>
      <c r="Z39" s="57"/>
    </row>
    <row r="40" spans="10:27" ht="13.5" thickBot="1">
      <c r="J40" s="147">
        <v>120</v>
      </c>
      <c r="K40" s="128">
        <v>0.26</v>
      </c>
      <c r="L40" s="121">
        <v>0.25</v>
      </c>
      <c r="M40" s="120">
        <f>AVERAGE(K40:L40)</f>
        <v>0.255</v>
      </c>
      <c r="N40" s="129">
        <f>_xlfn.STDEV.S(K40:L40)</f>
        <v>7.0710678118654814E-3</v>
      </c>
      <c r="X40" s="57"/>
      <c r="Z40" s="68"/>
      <c r="AA40" s="68"/>
    </row>
    <row r="41" spans="10:27" ht="13.5" thickBot="1">
      <c r="K41" s="69"/>
    </row>
    <row r="42" spans="10:27" ht="15.75" thickBot="1">
      <c r="J42" s="320" t="s">
        <v>73</v>
      </c>
      <c r="K42" s="321"/>
      <c r="L42" s="321"/>
      <c r="M42" s="322"/>
      <c r="N42" s="322"/>
      <c r="O42" s="323"/>
    </row>
    <row r="43" spans="10:27" ht="15" thickBot="1">
      <c r="J43" s="94" t="s">
        <v>6</v>
      </c>
      <c r="K43" s="80" t="s">
        <v>74</v>
      </c>
      <c r="L43" s="81" t="s">
        <v>74</v>
      </c>
      <c r="M43" s="116" t="s">
        <v>75</v>
      </c>
      <c r="N43" s="135" t="s">
        <v>11</v>
      </c>
      <c r="O43" s="136" t="s">
        <v>76</v>
      </c>
    </row>
    <row r="44" spans="10:27">
      <c r="J44" s="139">
        <v>0</v>
      </c>
      <c r="K44" s="124">
        <v>5.21</v>
      </c>
      <c r="L44" s="125">
        <v>5.16</v>
      </c>
      <c r="M44" s="140">
        <f t="shared" ref="M44:M51" si="16">AVERAGE(K44:L44)</f>
        <v>5.1850000000000005</v>
      </c>
      <c r="N44" s="141">
        <f t="shared" ref="N44:N51" si="17">_xlfn.STDEV.S(K44:L44)</f>
        <v>3.5355339059327251E-2</v>
      </c>
      <c r="O44" s="142">
        <f t="shared" ref="O44:O51" si="18">3.18*N44/3^0.5</f>
        <v>6.4911478183753993E-2</v>
      </c>
    </row>
    <row r="45" spans="10:27">
      <c r="J45" s="131">
        <v>5</v>
      </c>
      <c r="K45" s="64">
        <v>4.51</v>
      </c>
      <c r="L45" s="65">
        <v>4.41</v>
      </c>
      <c r="M45" s="143">
        <f t="shared" si="16"/>
        <v>4.46</v>
      </c>
      <c r="N45" s="72">
        <f t="shared" si="17"/>
        <v>7.0710678118654502E-2</v>
      </c>
      <c r="O45" s="73">
        <f t="shared" si="18"/>
        <v>0.12982295636750799</v>
      </c>
    </row>
    <row r="46" spans="10:27">
      <c r="J46" s="131">
        <v>20</v>
      </c>
      <c r="K46" s="64">
        <v>4.04</v>
      </c>
      <c r="L46" s="65">
        <v>4.04</v>
      </c>
      <c r="M46" s="143">
        <f t="shared" si="16"/>
        <v>4.04</v>
      </c>
      <c r="N46" s="72">
        <f t="shared" si="17"/>
        <v>0</v>
      </c>
      <c r="O46" s="73">
        <f t="shared" si="18"/>
        <v>0</v>
      </c>
    </row>
    <row r="47" spans="10:27">
      <c r="J47" s="131">
        <v>40</v>
      </c>
      <c r="K47" s="64">
        <v>3.99</v>
      </c>
      <c r="L47" s="65">
        <v>4</v>
      </c>
      <c r="M47" s="143">
        <f t="shared" si="16"/>
        <v>3.9950000000000001</v>
      </c>
      <c r="N47" s="72">
        <f t="shared" si="17"/>
        <v>7.0710678118653244E-3</v>
      </c>
      <c r="O47" s="73">
        <f t="shared" si="18"/>
        <v>1.2982295636750569E-2</v>
      </c>
    </row>
    <row r="48" spans="10:27">
      <c r="J48" s="131">
        <v>60</v>
      </c>
      <c r="K48" s="64">
        <v>3.97</v>
      </c>
      <c r="L48" s="65">
        <v>3.97</v>
      </c>
      <c r="M48" s="143">
        <f t="shared" si="16"/>
        <v>3.97</v>
      </c>
      <c r="N48" s="72">
        <f t="shared" si="17"/>
        <v>0</v>
      </c>
      <c r="O48" s="73">
        <f t="shared" si="18"/>
        <v>0</v>
      </c>
    </row>
    <row r="49" spans="10:15">
      <c r="J49" s="131">
        <v>80</v>
      </c>
      <c r="K49" s="64">
        <v>3.94</v>
      </c>
      <c r="L49" s="65">
        <v>3.93</v>
      </c>
      <c r="M49" s="143">
        <f t="shared" si="16"/>
        <v>3.9350000000000001</v>
      </c>
      <c r="N49" s="72">
        <f t="shared" si="17"/>
        <v>7.0710678118653244E-3</v>
      </c>
      <c r="O49" s="73">
        <f t="shared" si="18"/>
        <v>1.2982295636750569E-2</v>
      </c>
    </row>
    <row r="50" spans="10:15">
      <c r="J50" s="131">
        <v>100</v>
      </c>
      <c r="K50" s="64">
        <v>3.92</v>
      </c>
      <c r="L50" s="65">
        <v>3.89</v>
      </c>
      <c r="M50" s="143">
        <f t="shared" si="16"/>
        <v>3.9050000000000002</v>
      </c>
      <c r="N50" s="72">
        <f t="shared" si="17"/>
        <v>2.1213203435596288E-2</v>
      </c>
      <c r="O50" s="73">
        <f t="shared" si="18"/>
        <v>3.8946886910252283E-2</v>
      </c>
    </row>
    <row r="51" spans="10:15" ht="13.5" thickBot="1">
      <c r="J51" s="132">
        <v>120</v>
      </c>
      <c r="K51" s="128">
        <v>3.9</v>
      </c>
      <c r="L51" s="121">
        <v>3.93</v>
      </c>
      <c r="M51" s="144">
        <f t="shared" si="16"/>
        <v>3.915</v>
      </c>
      <c r="N51" s="77">
        <f t="shared" si="17"/>
        <v>2.12132034355966E-2</v>
      </c>
      <c r="O51" s="78">
        <f t="shared" si="18"/>
        <v>3.8946886910252859E-2</v>
      </c>
    </row>
    <row r="85" spans="17:22">
      <c r="R85" s="55"/>
      <c r="S85" s="55"/>
      <c r="T85" s="55"/>
      <c r="U85" s="55"/>
      <c r="V85" s="55"/>
    </row>
    <row r="86" spans="17:22">
      <c r="Q86" s="54"/>
      <c r="R86" s="55"/>
      <c r="S86" s="55"/>
      <c r="T86" s="55"/>
      <c r="U86" s="55"/>
      <c r="V86" s="55"/>
    </row>
    <row r="87" spans="17:22">
      <c r="Q87" s="54"/>
      <c r="R87" s="55"/>
      <c r="S87" s="55"/>
      <c r="T87" s="55"/>
      <c r="U87" s="55"/>
      <c r="V87" s="55"/>
    </row>
    <row r="88" spans="17:22">
      <c r="Q88" s="54"/>
      <c r="R88" s="55"/>
      <c r="S88" s="55"/>
      <c r="T88" s="55"/>
      <c r="U88" s="55"/>
      <c r="V88" s="55"/>
    </row>
    <row r="89" spans="17:22">
      <c r="Q89" s="54"/>
      <c r="R89" s="55"/>
      <c r="S89" s="55"/>
      <c r="T89" s="55"/>
      <c r="U89" s="55"/>
      <c r="V89" s="55"/>
    </row>
    <row r="90" spans="17:22">
      <c r="Q90" s="54"/>
      <c r="R90" s="55"/>
      <c r="S90" s="55"/>
      <c r="T90" s="55"/>
      <c r="U90" s="55"/>
      <c r="V90" s="55"/>
    </row>
    <row r="91" spans="17:22">
      <c r="Q91" s="54"/>
      <c r="R91" s="55"/>
      <c r="S91" s="55"/>
      <c r="T91" s="55"/>
      <c r="U91" s="55"/>
      <c r="V91" s="55"/>
    </row>
    <row r="92" spans="17:22">
      <c r="Q92" s="54"/>
    </row>
    <row r="93" spans="17:22">
      <c r="Q93" s="54"/>
    </row>
  </sheetData>
  <mergeCells count="13">
    <mergeCell ref="B24:D24"/>
    <mergeCell ref="J42:O42"/>
    <mergeCell ref="F10:H10"/>
    <mergeCell ref="F11:F12"/>
    <mergeCell ref="J15:P15"/>
    <mergeCell ref="B10:D10"/>
    <mergeCell ref="R15:U15"/>
    <mergeCell ref="R26:U26"/>
    <mergeCell ref="J2:L2"/>
    <mergeCell ref="F4:F5"/>
    <mergeCell ref="J4:P4"/>
    <mergeCell ref="R4:U4"/>
    <mergeCell ref="F7:F8"/>
  </mergeCells>
  <pageMargins left="0.7" right="0.7" top="0.78740157499999996" bottom="0.78740157499999996" header="0.3" footer="0.3"/>
  <pageSetup paperSize="9" scale="2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D2C74-289D-4826-9EBD-C3785EBF4E2D}">
  <sheetPr>
    <pageSetUpPr fitToPage="1"/>
  </sheetPr>
  <dimension ref="B2:AB93"/>
  <sheetViews>
    <sheetView zoomScale="80" zoomScaleNormal="80" workbookViewId="0"/>
  </sheetViews>
  <sheetFormatPr defaultColWidth="9.140625" defaultRowHeight="12.75"/>
  <cols>
    <col min="1" max="1" width="9.140625" style="11"/>
    <col min="2" max="2" width="10.425781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42578125" style="11" bestFit="1" customWidth="1"/>
    <col min="9" max="9" width="9.140625" style="11"/>
    <col min="10" max="10" width="9.42578125" style="11" bestFit="1" customWidth="1"/>
    <col min="11" max="11" width="12.42578125" style="11" customWidth="1"/>
    <col min="12" max="13" width="12.140625" style="11" customWidth="1"/>
    <col min="14" max="14" width="16.42578125" style="11" bestFit="1" customWidth="1"/>
    <col min="15" max="15" width="9.5703125" style="11" customWidth="1"/>
    <col min="16" max="16" width="16.42578125" style="11" bestFit="1" customWidth="1"/>
    <col min="17" max="17" width="11.5703125" style="11" customWidth="1"/>
    <col min="18" max="18" width="9.85546875" style="11" customWidth="1"/>
    <col min="19" max="19" width="9.85546875" style="11" bestFit="1" customWidth="1"/>
    <col min="20" max="20" width="12.5703125" style="11" customWidth="1"/>
    <col min="21" max="21" width="13.42578125" style="11" bestFit="1" customWidth="1"/>
    <col min="22" max="22" width="9.42578125" style="11" bestFit="1" customWidth="1"/>
    <col min="23" max="23" width="13" style="11" customWidth="1"/>
    <col min="24" max="24" width="9.140625" style="11"/>
    <col min="25" max="25" width="9.42578125" style="11" bestFit="1" customWidth="1"/>
    <col min="26" max="26" width="10.42578125" style="11" bestFit="1" customWidth="1"/>
    <col min="27" max="33" width="16.42578125" style="11" bestFit="1" customWidth="1"/>
    <col min="34" max="34" width="9.42578125" style="11" bestFit="1" customWidth="1"/>
    <col min="35" max="49" width="9.140625" style="11"/>
    <col min="50" max="50" width="16.42578125" style="11" bestFit="1" customWidth="1"/>
    <col min="51" max="16384" width="9.140625" style="11"/>
  </cols>
  <sheetData>
    <row r="2" spans="2:26" ht="18.75">
      <c r="B2" s="96" t="s">
        <v>138</v>
      </c>
      <c r="C2" s="10"/>
      <c r="D2" s="10"/>
      <c r="E2" s="10"/>
      <c r="F2" s="10"/>
      <c r="H2" s="12"/>
      <c r="I2" s="12"/>
      <c r="J2" s="366"/>
      <c r="K2" s="366"/>
      <c r="L2" s="366"/>
      <c r="M2" s="12"/>
      <c r="N2" s="12"/>
      <c r="O2" s="12"/>
      <c r="P2" s="12"/>
      <c r="Q2" s="12"/>
      <c r="R2" s="12"/>
      <c r="S2" s="12"/>
      <c r="T2" s="12"/>
      <c r="U2" s="12"/>
    </row>
    <row r="3" spans="2:26" ht="13.5" thickBot="1"/>
    <row r="4" spans="2:26" ht="15.75" customHeight="1" thickBot="1">
      <c r="B4" s="13" t="s">
        <v>0</v>
      </c>
      <c r="C4" s="14">
        <v>238.03</v>
      </c>
      <c r="D4" s="15" t="s">
        <v>1</v>
      </c>
      <c r="F4" s="333" t="s">
        <v>2</v>
      </c>
      <c r="G4" s="1" t="s">
        <v>3</v>
      </c>
      <c r="H4" s="2" t="s">
        <v>4</v>
      </c>
      <c r="J4" s="334" t="s">
        <v>4</v>
      </c>
      <c r="K4" s="335"/>
      <c r="L4" s="335"/>
      <c r="M4" s="335"/>
      <c r="N4" s="336"/>
      <c r="O4" s="336"/>
      <c r="P4" s="336"/>
      <c r="Q4" s="337"/>
      <c r="S4" s="324">
        <v>45404</v>
      </c>
      <c r="T4" s="325"/>
      <c r="U4" s="325"/>
      <c r="V4" s="326"/>
    </row>
    <row r="5" spans="2:26" ht="15.75" thickBot="1">
      <c r="B5" s="16" t="s">
        <v>5</v>
      </c>
      <c r="C5" s="17">
        <v>214.2</v>
      </c>
      <c r="D5" s="18" t="s">
        <v>1</v>
      </c>
      <c r="F5" s="333"/>
      <c r="G5" s="7">
        <v>60</v>
      </c>
      <c r="H5" s="8">
        <v>1</v>
      </c>
      <c r="J5" s="94" t="s">
        <v>6</v>
      </c>
      <c r="K5" s="93" t="s">
        <v>7</v>
      </c>
      <c r="L5" s="81" t="s">
        <v>8</v>
      </c>
      <c r="M5" s="115" t="s">
        <v>9</v>
      </c>
      <c r="N5" s="80" t="s">
        <v>10</v>
      </c>
      <c r="O5" s="82" t="s">
        <v>11</v>
      </c>
      <c r="P5" s="83" t="s">
        <v>12</v>
      </c>
      <c r="Q5" s="84" t="s">
        <v>13</v>
      </c>
      <c r="S5" s="94" t="s">
        <v>6</v>
      </c>
      <c r="T5" s="98" t="s">
        <v>14</v>
      </c>
      <c r="U5" s="80" t="s">
        <v>15</v>
      </c>
      <c r="V5" s="84" t="s">
        <v>12</v>
      </c>
    </row>
    <row r="6" spans="2:26" ht="15.75" thickBot="1">
      <c r="B6" s="19" t="s">
        <v>16</v>
      </c>
      <c r="C6" s="17">
        <v>400</v>
      </c>
      <c r="D6" s="18" t="s">
        <v>17</v>
      </c>
      <c r="F6" s="6"/>
      <c r="G6" s="6"/>
      <c r="H6" s="9"/>
      <c r="J6" s="85">
        <v>0</v>
      </c>
      <c r="K6" s="88">
        <f t="shared" ref="K6:K13" si="0">U6</f>
        <v>2.4742872906659743</v>
      </c>
      <c r="L6" s="89">
        <f t="shared" ref="L6:L13" si="1">U17</f>
        <v>2.4939095157730753</v>
      </c>
      <c r="M6" s="90">
        <f t="shared" ref="M6:M13" si="2">U28</f>
        <v>2.4522893677787878</v>
      </c>
      <c r="N6" s="112">
        <f>AVERAGE(K6:M6)</f>
        <v>2.4734953914059457</v>
      </c>
      <c r="O6" s="79">
        <f>_xlfn.STDEV.S(K6:M6)</f>
        <v>2.082137142685667E-2</v>
      </c>
      <c r="P6" s="79">
        <f t="shared" ref="P6:P13" si="3">N6/$N$6</f>
        <v>1</v>
      </c>
      <c r="Q6" s="137">
        <f t="shared" ref="Q6:Q13" si="4">P6*SQRT((O6/N6)^2+($O$6/$N$6)^2)</f>
        <v>1.1904556588775848E-2</v>
      </c>
      <c r="S6" s="106">
        <v>0</v>
      </c>
      <c r="T6" s="99">
        <v>761.85799999999995</v>
      </c>
      <c r="U6" s="103">
        <f>((T6+0.5194)/308.12)</f>
        <v>2.4742872906659743</v>
      </c>
      <c r="V6" s="97">
        <f t="shared" ref="V6:V13" si="5">U6/$U$6</f>
        <v>1</v>
      </c>
    </row>
    <row r="7" spans="2:26" ht="15" customHeight="1">
      <c r="B7" s="21" t="s">
        <v>18</v>
      </c>
      <c r="C7" s="17">
        <v>55.844999999999999</v>
      </c>
      <c r="D7" s="18" t="s">
        <v>1</v>
      </c>
      <c r="F7" s="333" t="s">
        <v>2</v>
      </c>
      <c r="G7" s="1" t="s">
        <v>3</v>
      </c>
      <c r="H7" s="3" t="s">
        <v>19</v>
      </c>
      <c r="J7" s="86">
        <v>5</v>
      </c>
      <c r="K7" s="91">
        <f t="shared" si="0"/>
        <v>2.3184291834350255</v>
      </c>
      <c r="L7" s="56">
        <f t="shared" si="1"/>
        <v>2.3670887965727636</v>
      </c>
      <c r="M7" s="74">
        <f t="shared" si="2"/>
        <v>2.377633389588472</v>
      </c>
      <c r="N7" s="112">
        <f t="shared" ref="N7:N13" si="6">AVERAGE(K7:M7)</f>
        <v>2.3543837898654205</v>
      </c>
      <c r="O7" s="56">
        <f>_xlfn.STDEV.S(K7:M7)</f>
        <v>3.1580807512477854E-2</v>
      </c>
      <c r="P7" s="56">
        <f t="shared" si="3"/>
        <v>0.95184482576584806</v>
      </c>
      <c r="Q7" s="109">
        <f t="shared" si="4"/>
        <v>1.5073580455672465E-2</v>
      </c>
      <c r="S7" s="107">
        <v>5</v>
      </c>
      <c r="T7" s="100">
        <v>713.83500000000004</v>
      </c>
      <c r="U7" s="104">
        <f t="shared" ref="U7:U13" si="7">((T7+0.5194)/308.12)</f>
        <v>2.3184291834350255</v>
      </c>
      <c r="V7" s="74">
        <f t="shared" si="5"/>
        <v>0.93700888824878603</v>
      </c>
      <c r="Y7" s="57"/>
      <c r="Z7" s="58"/>
    </row>
    <row r="8" spans="2:26" ht="15.75" thickBot="1">
      <c r="B8" s="22" t="s">
        <v>20</v>
      </c>
      <c r="C8" s="23">
        <v>192.124</v>
      </c>
      <c r="D8" s="24" t="s">
        <v>1</v>
      </c>
      <c r="F8" s="333"/>
      <c r="G8" s="7">
        <v>10</v>
      </c>
      <c r="H8" s="8">
        <v>1</v>
      </c>
      <c r="J8" s="86">
        <v>20</v>
      </c>
      <c r="K8" s="91">
        <f t="shared" si="0"/>
        <v>2.3774094508633001</v>
      </c>
      <c r="L8" s="56">
        <f t="shared" si="1"/>
        <v>2.4227262105673115</v>
      </c>
      <c r="M8" s="74">
        <f t="shared" si="2"/>
        <v>2.4497676230040244</v>
      </c>
      <c r="N8" s="112">
        <f t="shared" si="6"/>
        <v>2.4166344281448784</v>
      </c>
      <c r="O8" s="56">
        <f t="shared" ref="O8:O13" si="8">_xlfn.STDEV.S(K8:M8)</f>
        <v>3.6561709871098309E-2</v>
      </c>
      <c r="P8" s="56">
        <f t="shared" si="3"/>
        <v>0.97701189844192626</v>
      </c>
      <c r="Q8" s="109">
        <f t="shared" si="4"/>
        <v>1.6915331767742448E-2</v>
      </c>
      <c r="S8" s="107">
        <v>20</v>
      </c>
      <c r="T8" s="101">
        <v>732.00800000000004</v>
      </c>
      <c r="U8" s="104">
        <f t="shared" si="7"/>
        <v>2.3774094508633001</v>
      </c>
      <c r="V8" s="74">
        <f t="shared" si="5"/>
        <v>0.96084616359299213</v>
      </c>
      <c r="Y8" s="57"/>
      <c r="Z8" s="58"/>
    </row>
    <row r="9" spans="2:26">
      <c r="J9" s="86">
        <v>40</v>
      </c>
      <c r="K9" s="91">
        <f t="shared" si="0"/>
        <v>2.3857860573802419</v>
      </c>
      <c r="L9" s="56">
        <f t="shared" si="1"/>
        <v>2.4442762560041542</v>
      </c>
      <c r="M9" s="74">
        <f t="shared" si="2"/>
        <v>2.4720868492795014</v>
      </c>
      <c r="N9" s="112">
        <f t="shared" si="6"/>
        <v>2.4340497208879657</v>
      </c>
      <c r="O9" s="56">
        <f t="shared" si="8"/>
        <v>4.4049894278781206E-2</v>
      </c>
      <c r="P9" s="56">
        <f t="shared" si="3"/>
        <v>0.98405266059721308</v>
      </c>
      <c r="Q9" s="109">
        <f t="shared" si="4"/>
        <v>1.9641010082471426E-2</v>
      </c>
      <c r="S9" s="107">
        <v>40</v>
      </c>
      <c r="T9" s="101">
        <v>734.58900000000006</v>
      </c>
      <c r="U9" s="104">
        <f t="shared" si="7"/>
        <v>2.3857860573802419</v>
      </c>
      <c r="V9" s="74">
        <f t="shared" si="5"/>
        <v>0.96423162596372891</v>
      </c>
    </row>
    <row r="10" spans="2:26" ht="16.5" customHeight="1" thickBot="1">
      <c r="B10" s="318" t="s">
        <v>21</v>
      </c>
      <c r="C10" s="318"/>
      <c r="D10" s="318"/>
      <c r="E10" s="12"/>
      <c r="F10" s="319" t="s">
        <v>28</v>
      </c>
      <c r="G10" s="319"/>
      <c r="H10" s="319"/>
      <c r="J10" s="86">
        <v>60</v>
      </c>
      <c r="K10" s="91">
        <f t="shared" si="0"/>
        <v>2.3626846683110476</v>
      </c>
      <c r="L10" s="56">
        <f t="shared" si="1"/>
        <v>2.2858769310658182</v>
      </c>
      <c r="M10" s="74">
        <f t="shared" si="2"/>
        <v>2.4353024795534206</v>
      </c>
      <c r="N10" s="112">
        <f>AVERAGE(K10:M10)</f>
        <v>2.3612880263100955</v>
      </c>
      <c r="O10" s="56">
        <f t="shared" si="8"/>
        <v>7.4722564141391182E-2</v>
      </c>
      <c r="P10" s="56">
        <f t="shared" si="3"/>
        <v>0.95463611313539942</v>
      </c>
      <c r="Q10" s="109">
        <f t="shared" si="4"/>
        <v>3.1259845731508556E-2</v>
      </c>
      <c r="S10" s="107">
        <v>60</v>
      </c>
      <c r="T10" s="101">
        <v>727.471</v>
      </c>
      <c r="U10" s="104">
        <f t="shared" si="7"/>
        <v>2.3626846683110476</v>
      </c>
      <c r="V10" s="74">
        <f t="shared" si="5"/>
        <v>0.95489504279638926</v>
      </c>
      <c r="X10" s="59"/>
    </row>
    <row r="11" spans="2:26" ht="14.25">
      <c r="B11" s="25" t="s">
        <v>23</v>
      </c>
      <c r="C11" s="26">
        <f>C6-C14-(C17/1000)</f>
        <v>398.99152148664342</v>
      </c>
      <c r="D11" s="15" t="s">
        <v>17</v>
      </c>
      <c r="E11" s="20"/>
      <c r="F11" s="327" t="s">
        <v>30</v>
      </c>
      <c r="G11" s="95">
        <f>(C15*(C6/C14))/(1000/G12)/1000</f>
        <v>3.3337535014005604</v>
      </c>
      <c r="H11" s="15" t="s">
        <v>31</v>
      </c>
      <c r="J11" s="86">
        <v>80</v>
      </c>
      <c r="K11" s="91">
        <f t="shared" si="0"/>
        <v>2.3862274438530444</v>
      </c>
      <c r="L11" s="56">
        <f t="shared" si="1"/>
        <v>2.4008094248993896</v>
      </c>
      <c r="M11" s="74">
        <f t="shared" si="2"/>
        <v>2.4616947942360117</v>
      </c>
      <c r="N11" s="112">
        <f>AVERAGE(K11:M11)</f>
        <v>2.4162438876628154</v>
      </c>
      <c r="O11" s="56">
        <f t="shared" si="8"/>
        <v>4.0031203130221626E-2</v>
      </c>
      <c r="P11" s="56">
        <f t="shared" si="3"/>
        <v>0.97685400832277747</v>
      </c>
      <c r="Q11" s="109">
        <f t="shared" si="4"/>
        <v>1.8153260003170944E-2</v>
      </c>
      <c r="S11" s="107">
        <v>80</v>
      </c>
      <c r="T11" s="100">
        <v>734.72500000000002</v>
      </c>
      <c r="U11" s="104">
        <f t="shared" si="7"/>
        <v>2.3862274438530444</v>
      </c>
      <c r="V11" s="74">
        <f t="shared" si="5"/>
        <v>0.96441001530213255</v>
      </c>
    </row>
    <row r="12" spans="2:26" ht="15" thickBot="1">
      <c r="B12" s="27" t="s">
        <v>24</v>
      </c>
      <c r="C12" s="17">
        <v>2.5</v>
      </c>
      <c r="D12" s="18" t="s">
        <v>25</v>
      </c>
      <c r="E12" s="20"/>
      <c r="F12" s="328"/>
      <c r="G12" s="47">
        <v>50</v>
      </c>
      <c r="H12" s="24" t="s">
        <v>17</v>
      </c>
      <c r="J12" s="86">
        <v>100</v>
      </c>
      <c r="K12" s="91">
        <f t="shared" si="0"/>
        <v>2.4011891470855513</v>
      </c>
      <c r="L12" s="56">
        <f t="shared" si="1"/>
        <v>2.327798909515773</v>
      </c>
      <c r="M12" s="74">
        <f t="shared" si="2"/>
        <v>2.3992613267558096</v>
      </c>
      <c r="N12" s="112">
        <f t="shared" si="6"/>
        <v>2.3760831277857108</v>
      </c>
      <c r="O12" s="56">
        <f t="shared" si="8"/>
        <v>4.1826467974958474E-2</v>
      </c>
      <c r="P12" s="56">
        <f t="shared" si="3"/>
        <v>0.96061756817551003</v>
      </c>
      <c r="Q12" s="109">
        <f t="shared" si="4"/>
        <v>1.8743835799298562E-2</v>
      </c>
      <c r="S12" s="107">
        <v>100</v>
      </c>
      <c r="T12" s="100">
        <v>739.33500000000004</v>
      </c>
      <c r="U12" s="104">
        <f t="shared" si="7"/>
        <v>2.4011891470855513</v>
      </c>
      <c r="V12" s="74">
        <f t="shared" si="5"/>
        <v>0.97045688919949624</v>
      </c>
    </row>
    <row r="13" spans="2:26" ht="15" thickBot="1">
      <c r="B13" s="28" t="s">
        <v>26</v>
      </c>
      <c r="C13" s="29">
        <f>C12/C5</f>
        <v>1.1671335200746966E-2</v>
      </c>
      <c r="D13" s="24" t="s">
        <v>27</v>
      </c>
      <c r="E13" s="20"/>
      <c r="J13" s="87">
        <v>120</v>
      </c>
      <c r="K13" s="92">
        <f t="shared" si="0"/>
        <v>2.2472556146955731</v>
      </c>
      <c r="L13" s="60">
        <f t="shared" si="1"/>
        <v>2.3041749967545111</v>
      </c>
      <c r="M13" s="75">
        <f t="shared" si="2"/>
        <v>2.450517330910035</v>
      </c>
      <c r="N13" s="113">
        <f t="shared" si="6"/>
        <v>2.3339826474533729</v>
      </c>
      <c r="O13" s="60">
        <f t="shared" si="8"/>
        <v>0.10485801519078612</v>
      </c>
      <c r="P13" s="60">
        <f t="shared" si="3"/>
        <v>0.94359692585751165</v>
      </c>
      <c r="Q13" s="110">
        <f t="shared" si="4"/>
        <v>4.3130357750820247E-2</v>
      </c>
      <c r="S13" s="108">
        <v>120</v>
      </c>
      <c r="T13" s="102">
        <v>691.90499999999997</v>
      </c>
      <c r="U13" s="105">
        <f t="shared" si="7"/>
        <v>2.2472556146955731</v>
      </c>
      <c r="V13" s="75">
        <f t="shared" si="5"/>
        <v>0.90824360743117516</v>
      </c>
    </row>
    <row r="14" spans="2:26" ht="15" thickBot="1">
      <c r="B14" s="13" t="s">
        <v>29</v>
      </c>
      <c r="C14" s="14">
        <v>1</v>
      </c>
      <c r="D14" s="15" t="s">
        <v>17</v>
      </c>
      <c r="E14" s="30"/>
      <c r="L14" s="61"/>
    </row>
    <row r="15" spans="2:26" ht="15.75" thickBot="1">
      <c r="B15" s="32" t="s">
        <v>32</v>
      </c>
      <c r="C15" s="33">
        <f>C16*C4</f>
        <v>166.68767507002801</v>
      </c>
      <c r="D15" s="18" t="s">
        <v>25</v>
      </c>
      <c r="E15" s="20"/>
      <c r="J15" s="329" t="s">
        <v>3</v>
      </c>
      <c r="K15" s="330"/>
      <c r="L15" s="330"/>
      <c r="M15" s="330"/>
      <c r="N15" s="331"/>
      <c r="O15" s="331"/>
      <c r="P15" s="331"/>
      <c r="Q15" s="332"/>
      <c r="R15" s="52"/>
      <c r="S15" s="324">
        <v>45404</v>
      </c>
      <c r="T15" s="325"/>
      <c r="U15" s="325"/>
      <c r="V15" s="326"/>
    </row>
    <row r="16" spans="2:26" ht="15" thickBot="1">
      <c r="B16" s="35" t="s">
        <v>33</v>
      </c>
      <c r="C16" s="29">
        <f>C13/H5*G5</f>
        <v>0.70028011204481788</v>
      </c>
      <c r="D16" s="24" t="s">
        <v>27</v>
      </c>
      <c r="J16" s="94" t="s">
        <v>6</v>
      </c>
      <c r="K16" s="93" t="s">
        <v>34</v>
      </c>
      <c r="L16" s="81" t="s">
        <v>35</v>
      </c>
      <c r="M16" s="115" t="s">
        <v>36</v>
      </c>
      <c r="N16" s="80" t="s">
        <v>37</v>
      </c>
      <c r="O16" s="82" t="s">
        <v>11</v>
      </c>
      <c r="P16" s="83" t="s">
        <v>12</v>
      </c>
      <c r="Q16" s="84" t="s">
        <v>13</v>
      </c>
      <c r="S16" s="94" t="s">
        <v>6</v>
      </c>
      <c r="T16" s="98" t="s">
        <v>14</v>
      </c>
      <c r="U16" s="80" t="s">
        <v>15</v>
      </c>
      <c r="V16" s="84" t="s">
        <v>12</v>
      </c>
    </row>
    <row r="17" spans="2:25" ht="18">
      <c r="B17" s="36" t="s">
        <v>38</v>
      </c>
      <c r="C17" s="26">
        <f>(((C19/1000)*C6)/C18)*1000</f>
        <v>8.4785133565621376</v>
      </c>
      <c r="D17" s="15" t="s">
        <v>39</v>
      </c>
      <c r="J17" s="85">
        <v>0</v>
      </c>
      <c r="K17" s="88">
        <v>118.89064989201162</v>
      </c>
      <c r="L17" s="89">
        <v>132.14037201466923</v>
      </c>
      <c r="M17" s="90">
        <v>136.32594754543692</v>
      </c>
      <c r="N17" s="88">
        <f>AVERAGE(K17:M17)</f>
        <v>129.11898981737258</v>
      </c>
      <c r="O17" s="89">
        <f t="shared" ref="O17:O24" si="9">_xlfn.STDEV.S(K17:M17)</f>
        <v>9.1018659544342988</v>
      </c>
      <c r="P17" s="89">
        <f>N17/$N$17</f>
        <v>1</v>
      </c>
      <c r="Q17" s="111">
        <f>P17*SQRT((O17/N17)^2+($O$17/$N$17)^2)</f>
        <v>9.9690853327378121E-2</v>
      </c>
      <c r="S17" s="106">
        <v>0</v>
      </c>
      <c r="T17" s="99">
        <v>767.904</v>
      </c>
      <c r="U17" s="103">
        <f>((T17+0.5194)/308.12)</f>
        <v>2.4939095157730753</v>
      </c>
      <c r="V17" s="97">
        <f t="shared" ref="V17:V24" si="10">U17/$U$17</f>
        <v>1</v>
      </c>
    </row>
    <row r="18" spans="2:25" ht="18">
      <c r="B18" s="37" t="s">
        <v>40</v>
      </c>
      <c r="C18" s="33">
        <v>184.5</v>
      </c>
      <c r="D18" s="18" t="s">
        <v>41</v>
      </c>
      <c r="J18" s="86">
        <v>5</v>
      </c>
      <c r="K18" s="91">
        <v>116.55113349150355</v>
      </c>
      <c r="L18" s="56">
        <v>125.19596410572177</v>
      </c>
      <c r="M18" s="74">
        <v>129.1991840032463</v>
      </c>
      <c r="N18" s="91">
        <f>AVERAGE(K18:M18)</f>
        <v>123.64876053349053</v>
      </c>
      <c r="O18" s="56">
        <f t="shared" si="9"/>
        <v>6.4644160298779374</v>
      </c>
      <c r="P18" s="79">
        <f t="shared" ref="P18:P24" si="11">N18/$N$17</f>
        <v>0.95763420011557399</v>
      </c>
      <c r="Q18" s="109">
        <f>P18*SQRT((O18/N18)^2+($O$17/$N$17)^2)</f>
        <v>8.4045052698185893E-2</v>
      </c>
      <c r="S18" s="107">
        <v>5</v>
      </c>
      <c r="T18" s="100">
        <v>728.82799999999997</v>
      </c>
      <c r="U18" s="104">
        <f t="shared" ref="U18:U24" si="12">((T18+0.5194)/308.12)</f>
        <v>2.3670887965727636</v>
      </c>
      <c r="V18" s="74">
        <f t="shared" si="10"/>
        <v>0.94914782657581742</v>
      </c>
    </row>
    <row r="19" spans="2:25" ht="18">
      <c r="B19" s="37" t="s">
        <v>42</v>
      </c>
      <c r="C19" s="44">
        <f>C20*C7</f>
        <v>3.9107142857142856</v>
      </c>
      <c r="D19" s="18" t="s">
        <v>25</v>
      </c>
      <c r="J19" s="86">
        <v>20</v>
      </c>
      <c r="K19" s="91">
        <v>111.5567747137101</v>
      </c>
      <c r="L19" s="56">
        <v>119.81041588743349</v>
      </c>
      <c r="M19" s="74">
        <v>128.77333784512902</v>
      </c>
      <c r="N19" s="91">
        <f t="shared" ref="N19:N24" si="13">AVERAGE(K19:M19)</f>
        <v>120.0468428154242</v>
      </c>
      <c r="O19" s="56">
        <f t="shared" si="9"/>
        <v>8.6107162758822025</v>
      </c>
      <c r="P19" s="79">
        <f t="shared" si="11"/>
        <v>0.92973808875998698</v>
      </c>
      <c r="Q19" s="109">
        <f t="shared" ref="Q19:Q22" si="14">P19*SQRT((O19/N19)^2+($O$17/$N$17)^2)</f>
        <v>9.3502418275620863E-2</v>
      </c>
      <c r="S19" s="107">
        <v>20</v>
      </c>
      <c r="T19" s="101">
        <v>745.971</v>
      </c>
      <c r="U19" s="104">
        <f t="shared" si="12"/>
        <v>2.4227262105673115</v>
      </c>
      <c r="V19" s="74">
        <f t="shared" si="10"/>
        <v>0.97145714198708688</v>
      </c>
    </row>
    <row r="20" spans="2:25" ht="18.75" thickBot="1">
      <c r="B20" s="160" t="s">
        <v>43</v>
      </c>
      <c r="C20" s="53">
        <f>C16/G8*H8</f>
        <v>7.0028011204481794E-2</v>
      </c>
      <c r="D20" s="24" t="s">
        <v>27</v>
      </c>
      <c r="J20" s="86">
        <v>40</v>
      </c>
      <c r="K20" s="91">
        <v>113.87961950977943</v>
      </c>
      <c r="L20" s="56">
        <v>123.14328248498526</v>
      </c>
      <c r="M20" s="74">
        <v>124.82440317408381</v>
      </c>
      <c r="N20" s="91">
        <f>AVERAGE(K20:M20)</f>
        <v>120.61576838961616</v>
      </c>
      <c r="O20" s="56">
        <f t="shared" si="9"/>
        <v>5.8939221229435246</v>
      </c>
      <c r="P20" s="79">
        <f t="shared" si="11"/>
        <v>0.93414430023203043</v>
      </c>
      <c r="Q20" s="109">
        <f t="shared" si="14"/>
        <v>8.0124033586486842E-2</v>
      </c>
      <c r="S20" s="107">
        <v>40</v>
      </c>
      <c r="T20" s="101">
        <v>752.61099999999999</v>
      </c>
      <c r="U20" s="104">
        <f t="shared" si="12"/>
        <v>2.4442762560041542</v>
      </c>
      <c r="V20" s="74">
        <f t="shared" si="10"/>
        <v>0.98009821148080611</v>
      </c>
    </row>
    <row r="21" spans="2:25" ht="14.25">
      <c r="B21" s="42" t="s">
        <v>47</v>
      </c>
      <c r="C21" s="43">
        <v>1E-3</v>
      </c>
      <c r="D21" s="15" t="s">
        <v>48</v>
      </c>
      <c r="J21" s="86">
        <v>60</v>
      </c>
      <c r="K21" s="91">
        <v>115.70299982110767</v>
      </c>
      <c r="L21" s="56">
        <v>122.96895465337305</v>
      </c>
      <c r="M21" s="74">
        <v>127.05190991340723</v>
      </c>
      <c r="N21" s="91">
        <f t="shared" si="13"/>
        <v>121.90795479596265</v>
      </c>
      <c r="O21" s="56">
        <f t="shared" si="9"/>
        <v>5.7483676460229454</v>
      </c>
      <c r="P21" s="79">
        <f t="shared" si="11"/>
        <v>0.94415201798272042</v>
      </c>
      <c r="Q21" s="109">
        <f t="shared" si="14"/>
        <v>8.0072613118003955E-2</v>
      </c>
      <c r="S21" s="107">
        <v>60</v>
      </c>
      <c r="T21" s="101">
        <v>703.80499999999995</v>
      </c>
      <c r="U21" s="104">
        <f t="shared" si="12"/>
        <v>2.2858769310658182</v>
      </c>
      <c r="V21" s="74">
        <f t="shared" si="10"/>
        <v>0.91658374797019448</v>
      </c>
    </row>
    <row r="22" spans="2:25" ht="15" thickBot="1">
      <c r="B22" s="41" t="s">
        <v>49</v>
      </c>
      <c r="C22" s="150">
        <f>(C21*C6)/C25</f>
        <v>0.4</v>
      </c>
      <c r="D22" s="24" t="s">
        <v>17</v>
      </c>
      <c r="J22" s="86">
        <v>80</v>
      </c>
      <c r="K22" s="91">
        <v>115.51909732060886</v>
      </c>
      <c r="L22" s="56">
        <v>122.53226916490949</v>
      </c>
      <c r="M22" s="74">
        <v>121.35709042179393</v>
      </c>
      <c r="N22" s="91">
        <f t="shared" si="13"/>
        <v>119.80281896910411</v>
      </c>
      <c r="O22" s="56">
        <f t="shared" si="9"/>
        <v>3.7560570603902832</v>
      </c>
      <c r="P22" s="79">
        <f t="shared" si="11"/>
        <v>0.92784817429686084</v>
      </c>
      <c r="Q22" s="109">
        <f t="shared" si="14"/>
        <v>7.1583234336110801E-2</v>
      </c>
      <c r="S22" s="107">
        <v>80</v>
      </c>
      <c r="T22" s="100">
        <v>739.21799999999996</v>
      </c>
      <c r="U22" s="104">
        <f t="shared" si="12"/>
        <v>2.4008094248993896</v>
      </c>
      <c r="V22" s="74">
        <f t="shared" si="10"/>
        <v>0.96266901814806782</v>
      </c>
    </row>
    <row r="23" spans="2:25">
      <c r="J23" s="86">
        <v>100</v>
      </c>
      <c r="K23" s="91">
        <v>109.80910118716052</v>
      </c>
      <c r="L23" s="56">
        <v>122.75</v>
      </c>
      <c r="M23" s="74">
        <v>125.0301112422971</v>
      </c>
      <c r="N23" s="91">
        <f t="shared" si="13"/>
        <v>119.19640414315255</v>
      </c>
      <c r="O23" s="56">
        <f t="shared" si="9"/>
        <v>8.2091911544313998</v>
      </c>
      <c r="P23" s="79">
        <f t="shared" si="11"/>
        <v>0.92315161628622833</v>
      </c>
      <c r="Q23" s="109">
        <f>P23*SQRT((O23/N23)^2+($O$17/$N$17)^2)</f>
        <v>9.0977824950712827E-2</v>
      </c>
      <c r="S23" s="107">
        <v>100</v>
      </c>
      <c r="T23" s="100">
        <v>716.72199999999998</v>
      </c>
      <c r="U23" s="104">
        <f t="shared" si="12"/>
        <v>2.327798909515773</v>
      </c>
      <c r="V23" s="74">
        <f t="shared" si="10"/>
        <v>0.93339349114043113</v>
      </c>
    </row>
    <row r="24" spans="2:25" ht="16.5" thickBot="1">
      <c r="B24" s="318" t="s">
        <v>59</v>
      </c>
      <c r="C24" s="318"/>
      <c r="D24" s="318"/>
      <c r="J24" s="87">
        <v>120</v>
      </c>
      <c r="K24" s="92">
        <v>111.74426294917858</v>
      </c>
      <c r="L24" s="60">
        <v>123.50045519225107</v>
      </c>
      <c r="M24" s="75">
        <v>125.94108121216055</v>
      </c>
      <c r="N24" s="92">
        <f t="shared" si="13"/>
        <v>120.39526645119673</v>
      </c>
      <c r="O24" s="60">
        <f t="shared" si="9"/>
        <v>7.5907219706831981</v>
      </c>
      <c r="P24" s="148">
        <f t="shared" si="11"/>
        <v>0.93243655810415815</v>
      </c>
      <c r="Q24" s="110">
        <f>P24*SQRT((O24/N24)^2+($O$17/$N$17)^2)</f>
        <v>8.8184181641035392E-2</v>
      </c>
      <c r="S24" s="108">
        <v>120</v>
      </c>
      <c r="T24" s="102">
        <v>709.44299999999998</v>
      </c>
      <c r="U24" s="105">
        <f t="shared" si="12"/>
        <v>2.3041749967545111</v>
      </c>
      <c r="V24" s="75">
        <f t="shared" si="10"/>
        <v>0.92392084884453018</v>
      </c>
    </row>
    <row r="25" spans="2:25" ht="15" thickBot="1">
      <c r="B25" s="42" t="s">
        <v>47</v>
      </c>
      <c r="C25" s="48">
        <v>1</v>
      </c>
      <c r="D25" s="15" t="s">
        <v>48</v>
      </c>
      <c r="J25" s="30"/>
      <c r="K25" s="20"/>
      <c r="M25" s="20"/>
      <c r="N25" s="20"/>
      <c r="O25" s="62"/>
      <c r="P25" s="62"/>
      <c r="Q25" s="62"/>
    </row>
    <row r="26" spans="2:25" ht="18" thickBot="1">
      <c r="B26" s="49" t="s">
        <v>60</v>
      </c>
      <c r="C26" s="47">
        <v>250</v>
      </c>
      <c r="D26" s="24" t="s">
        <v>17</v>
      </c>
      <c r="J26" s="368" t="s">
        <v>51</v>
      </c>
      <c r="K26" s="339"/>
      <c r="L26" s="339"/>
      <c r="M26" s="339"/>
      <c r="N26" s="369"/>
      <c r="O26" s="369"/>
      <c r="P26" s="369"/>
      <c r="Q26" s="370"/>
      <c r="S26" s="324">
        <v>45720</v>
      </c>
      <c r="T26" s="325"/>
      <c r="U26" s="325"/>
      <c r="V26" s="326"/>
    </row>
    <row r="27" spans="2:25" ht="16.5" thickBot="1">
      <c r="B27" s="12" t="s">
        <v>79</v>
      </c>
      <c r="J27" s="94" t="s">
        <v>6</v>
      </c>
      <c r="K27" s="116" t="s">
        <v>53</v>
      </c>
      <c r="L27" s="117" t="s">
        <v>54</v>
      </c>
      <c r="M27" s="118" t="s">
        <v>55</v>
      </c>
      <c r="N27" s="80" t="s">
        <v>56</v>
      </c>
      <c r="O27" s="82" t="s">
        <v>11</v>
      </c>
      <c r="P27" s="83" t="s">
        <v>12</v>
      </c>
      <c r="Q27" s="84" t="s">
        <v>13</v>
      </c>
      <c r="S27" s="94" t="s">
        <v>6</v>
      </c>
      <c r="T27" s="98" t="s">
        <v>14</v>
      </c>
      <c r="U27" s="80" t="s">
        <v>15</v>
      </c>
      <c r="V27" s="84" t="s">
        <v>12</v>
      </c>
      <c r="X27" s="57"/>
      <c r="Y27" s="57"/>
    </row>
    <row r="28" spans="2:25" ht="14.25">
      <c r="B28" s="42" t="s">
        <v>80</v>
      </c>
      <c r="C28" s="26">
        <v>68.9953</v>
      </c>
      <c r="D28" s="15" t="s">
        <v>1</v>
      </c>
      <c r="J28" s="145">
        <v>0</v>
      </c>
      <c r="K28" s="124">
        <v>0</v>
      </c>
      <c r="L28" s="125">
        <v>0</v>
      </c>
      <c r="M28" s="126">
        <v>0</v>
      </c>
      <c r="N28" s="119">
        <f>AVERAGE(K28:M28)</f>
        <v>0</v>
      </c>
      <c r="O28" s="65">
        <f>_xlfn.STDEV.S(K28:M28)</f>
        <v>0</v>
      </c>
      <c r="P28" s="66" t="e">
        <f>N28/$N$28</f>
        <v>#DIV/0!</v>
      </c>
      <c r="Q28" s="67" t="e">
        <f>P28*SQRT((O28/N28)^2+($O$28/$N$28)^2)</f>
        <v>#DIV/0!</v>
      </c>
      <c r="S28" s="106">
        <v>0</v>
      </c>
      <c r="T28" s="99">
        <v>755.08</v>
      </c>
      <c r="U28" s="103">
        <f>((T28+0.5194)/308.12)</f>
        <v>2.4522893677787878</v>
      </c>
      <c r="V28" s="97">
        <f t="shared" ref="V28:V35" si="15">U28/$U$28</f>
        <v>1</v>
      </c>
    </row>
    <row r="29" spans="2:25" ht="15" thickBot="1">
      <c r="B29" s="49" t="s">
        <v>68</v>
      </c>
      <c r="C29" s="51">
        <f>C28/4</f>
        <v>17.248825</v>
      </c>
      <c r="D29" s="24" t="s">
        <v>31</v>
      </c>
      <c r="J29" s="146">
        <v>5</v>
      </c>
      <c r="K29" s="64">
        <v>0.03</v>
      </c>
      <c r="L29" s="65">
        <v>0</v>
      </c>
      <c r="M29" s="127">
        <v>0</v>
      </c>
      <c r="N29" s="119">
        <f>AVERAGE(K29:M29)</f>
        <v>0.01</v>
      </c>
      <c r="O29" s="65">
        <f>_xlfn.STDEV.S(K29:M29)</f>
        <v>1.7320508075688773E-2</v>
      </c>
      <c r="P29" s="66" t="e">
        <f>N29/$N$28</f>
        <v>#DIV/0!</v>
      </c>
      <c r="Q29" s="67" t="e">
        <f>P29*SQRT((O29/N29)^2+($O$28/$N$28)^2)</f>
        <v>#DIV/0!</v>
      </c>
      <c r="S29" s="107">
        <v>5</v>
      </c>
      <c r="T29" s="100">
        <v>732.077</v>
      </c>
      <c r="U29" s="104">
        <f t="shared" ref="U29:U35" si="16">((T29+0.5194)/308.12)</f>
        <v>2.377633389588472</v>
      </c>
      <c r="V29" s="74">
        <f t="shared" si="15"/>
        <v>0.96955661955263583</v>
      </c>
    </row>
    <row r="30" spans="2:25">
      <c r="J30" s="146">
        <v>40</v>
      </c>
      <c r="K30" s="64">
        <v>0</v>
      </c>
      <c r="L30" s="65">
        <v>0.04</v>
      </c>
      <c r="M30" s="127">
        <v>0</v>
      </c>
      <c r="N30" s="119">
        <f>AVERAGE(K30:M30)</f>
        <v>1.3333333333333334E-2</v>
      </c>
      <c r="O30" s="65">
        <f>_xlfn.STDEV.S(K30:M30)</f>
        <v>2.3094010767585032E-2</v>
      </c>
      <c r="P30" s="66" t="e">
        <f>N30/$N$28</f>
        <v>#DIV/0!</v>
      </c>
      <c r="Q30" s="67" t="e">
        <f>P30*SQRT((O30/N30)^2+($O$28/$N$28)^2)</f>
        <v>#DIV/0!</v>
      </c>
      <c r="S30" s="107">
        <v>20</v>
      </c>
      <c r="T30" s="101">
        <v>754.303</v>
      </c>
      <c r="U30" s="104">
        <f t="shared" si="16"/>
        <v>2.4497676230040244</v>
      </c>
      <c r="V30" s="74">
        <f t="shared" si="15"/>
        <v>0.9989716773200189</v>
      </c>
      <c r="X30" s="58"/>
      <c r="Y30" s="58"/>
    </row>
    <row r="31" spans="2:25">
      <c r="J31" s="146">
        <v>80</v>
      </c>
      <c r="K31" s="64">
        <v>0</v>
      </c>
      <c r="L31" s="65">
        <v>0</v>
      </c>
      <c r="M31" s="127">
        <v>0</v>
      </c>
      <c r="N31" s="119">
        <f>AVERAGE(K31:M31)</f>
        <v>0</v>
      </c>
      <c r="O31" s="65">
        <f>_xlfn.STDEV.S(K31:M31)</f>
        <v>0</v>
      </c>
      <c r="P31" s="66" t="e">
        <f>N31/$N$28</f>
        <v>#DIV/0!</v>
      </c>
      <c r="Q31" s="67" t="e">
        <f>P31*SQRT((O31/N31)^2+($O$28/$N$28)^2)</f>
        <v>#DIV/0!</v>
      </c>
      <c r="S31" s="107">
        <v>40</v>
      </c>
      <c r="T31" s="101">
        <v>761.18</v>
      </c>
      <c r="U31" s="104">
        <f t="shared" si="16"/>
        <v>2.4720868492795014</v>
      </c>
      <c r="V31" s="74">
        <f t="shared" si="15"/>
        <v>1.0080730609367872</v>
      </c>
    </row>
    <row r="32" spans="2:25" ht="13.5" thickBot="1">
      <c r="J32" s="147">
        <v>120</v>
      </c>
      <c r="K32" s="128">
        <v>0</v>
      </c>
      <c r="L32" s="121">
        <v>0.02</v>
      </c>
      <c r="M32" s="129">
        <v>0</v>
      </c>
      <c r="N32" s="120">
        <f>AVERAGE(K32:M32)</f>
        <v>6.6666666666666671E-3</v>
      </c>
      <c r="O32" s="121">
        <f>_xlfn.STDEV.S(K32:M32)</f>
        <v>1.1547005383792516E-2</v>
      </c>
      <c r="P32" s="122" t="e">
        <f>N32/$N$28</f>
        <v>#DIV/0!</v>
      </c>
      <c r="Q32" s="123" t="e">
        <f>P32*SQRT((O32/N32)^2+($O$28/$N$28)^2)</f>
        <v>#DIV/0!</v>
      </c>
      <c r="S32" s="107">
        <v>60</v>
      </c>
      <c r="T32" s="101">
        <v>749.846</v>
      </c>
      <c r="U32" s="104">
        <f t="shared" si="16"/>
        <v>2.4353024795534206</v>
      </c>
      <c r="V32" s="74">
        <f t="shared" si="15"/>
        <v>0.99307304902571369</v>
      </c>
    </row>
    <row r="33" spans="10:28" ht="13.5" thickBot="1">
      <c r="S33" s="107">
        <v>80</v>
      </c>
      <c r="T33" s="100">
        <v>757.97799999999995</v>
      </c>
      <c r="U33" s="104">
        <f t="shared" si="16"/>
        <v>2.4616947942360117</v>
      </c>
      <c r="V33" s="74">
        <f t="shared" si="15"/>
        <v>1.0038353656712802</v>
      </c>
    </row>
    <row r="34" spans="10:28" ht="18.75" thickBot="1">
      <c r="J34" s="368" t="s">
        <v>62</v>
      </c>
      <c r="K34" s="339"/>
      <c r="L34" s="339"/>
      <c r="M34" s="339"/>
      <c r="N34" s="369"/>
      <c r="O34" s="369"/>
      <c r="P34" s="369"/>
      <c r="Q34" s="370"/>
      <c r="S34" s="107">
        <v>100</v>
      </c>
      <c r="T34" s="100">
        <v>738.74099999999999</v>
      </c>
      <c r="U34" s="104">
        <f t="shared" si="16"/>
        <v>2.3992613267558096</v>
      </c>
      <c r="V34" s="74">
        <f t="shared" si="15"/>
        <v>0.97837610776292294</v>
      </c>
      <c r="AA34" s="57"/>
    </row>
    <row r="35" spans="10:28" ht="15" thickBot="1">
      <c r="J35" s="94" t="s">
        <v>6</v>
      </c>
      <c r="K35" s="116" t="s">
        <v>64</v>
      </c>
      <c r="L35" s="117" t="s">
        <v>65</v>
      </c>
      <c r="M35" s="118" t="s">
        <v>66</v>
      </c>
      <c r="N35" s="80" t="s">
        <v>67</v>
      </c>
      <c r="O35" s="82" t="s">
        <v>11</v>
      </c>
      <c r="P35" s="83" t="s">
        <v>12</v>
      </c>
      <c r="Q35" s="84" t="s">
        <v>13</v>
      </c>
      <c r="S35" s="108">
        <v>120</v>
      </c>
      <c r="T35" s="102">
        <v>754.53399999999999</v>
      </c>
      <c r="U35" s="105">
        <f t="shared" si="16"/>
        <v>2.450517330910035</v>
      </c>
      <c r="V35" s="75">
        <f t="shared" si="15"/>
        <v>0.99927739487352674</v>
      </c>
      <c r="AA35" s="57"/>
    </row>
    <row r="36" spans="10:28">
      <c r="J36" s="145">
        <v>0</v>
      </c>
      <c r="K36" s="124">
        <v>0</v>
      </c>
      <c r="L36" s="125">
        <v>0</v>
      </c>
      <c r="M36" s="126">
        <v>0</v>
      </c>
      <c r="N36" s="119">
        <f>AVERAGE(K36:M36)</f>
        <v>0</v>
      </c>
      <c r="O36" s="65">
        <f>_xlfn.STDEV.S(K36:M36)</f>
        <v>0</v>
      </c>
      <c r="P36" s="66" t="e">
        <f>N36/$N$36</f>
        <v>#DIV/0!</v>
      </c>
      <c r="Q36" s="67" t="e">
        <f>P36*SQRT((O36/N36)^2+($O$36/$N$36)^2)</f>
        <v>#DIV/0!</v>
      </c>
      <c r="AA36" s="57"/>
    </row>
    <row r="37" spans="10:28">
      <c r="J37" s="146">
        <v>5</v>
      </c>
      <c r="K37" s="64">
        <v>0.15</v>
      </c>
      <c r="L37" s="65">
        <v>0.21</v>
      </c>
      <c r="M37" s="127">
        <v>0.51</v>
      </c>
      <c r="N37" s="119">
        <f>AVERAGE(K37:M37)</f>
        <v>0.28999999999999998</v>
      </c>
      <c r="O37" s="65">
        <f>_xlfn.STDEV.S(K37:M37)</f>
        <v>0.19287301521985906</v>
      </c>
      <c r="P37" s="66" t="e">
        <f t="shared" ref="P37:P39" si="17">N37/$N$36</f>
        <v>#DIV/0!</v>
      </c>
      <c r="Q37" s="67" t="e">
        <f t="shared" ref="Q37:Q40" si="18">P37*SQRT((O37/N37)^2+($O$36/$N$36)^2)</f>
        <v>#DIV/0!</v>
      </c>
      <c r="AA37" s="57"/>
    </row>
    <row r="38" spans="10:28">
      <c r="J38" s="146">
        <v>40</v>
      </c>
      <c r="K38" s="64">
        <v>0.05</v>
      </c>
      <c r="L38" s="65">
        <v>0.03</v>
      </c>
      <c r="M38" s="127">
        <v>0.1</v>
      </c>
      <c r="N38" s="119">
        <f>AVERAGE(K38:M38)</f>
        <v>0.06</v>
      </c>
      <c r="O38" s="65">
        <f>_xlfn.STDEV.S(K38:M38)</f>
        <v>3.6055512754639918E-2</v>
      </c>
      <c r="P38" s="66" t="e">
        <f t="shared" si="17"/>
        <v>#DIV/0!</v>
      </c>
      <c r="Q38" s="67" t="e">
        <f t="shared" si="18"/>
        <v>#DIV/0!</v>
      </c>
      <c r="AA38" s="57"/>
    </row>
    <row r="39" spans="10:28">
      <c r="J39" s="146">
        <v>80</v>
      </c>
      <c r="K39" s="64">
        <v>0.03</v>
      </c>
      <c r="L39" s="65">
        <v>0.06</v>
      </c>
      <c r="M39" s="127">
        <v>0.08</v>
      </c>
      <c r="N39" s="119">
        <f>AVERAGE(K39:M39)</f>
        <v>5.6666666666666664E-2</v>
      </c>
      <c r="O39" s="65">
        <f>_xlfn.STDEV.S(K39:M39)</f>
        <v>2.5166114784235843E-2</v>
      </c>
      <c r="P39" s="66" t="e">
        <f t="shared" si="17"/>
        <v>#DIV/0!</v>
      </c>
      <c r="Q39" s="67" t="e">
        <f t="shared" si="18"/>
        <v>#DIV/0!</v>
      </c>
      <c r="AA39" s="57"/>
    </row>
    <row r="40" spans="10:28" ht="13.5" thickBot="1">
      <c r="J40" s="147">
        <v>120</v>
      </c>
      <c r="K40" s="128">
        <v>0.03</v>
      </c>
      <c r="L40" s="121">
        <v>0.04</v>
      </c>
      <c r="M40" s="129">
        <v>0.06</v>
      </c>
      <c r="N40" s="120">
        <f>AVERAGE(K40:M40)</f>
        <v>4.3333333333333335E-2</v>
      </c>
      <c r="O40" s="121">
        <f>_xlfn.STDEV.S(K40:M40)</f>
        <v>1.5275252316519449E-2</v>
      </c>
      <c r="P40" s="122" t="e">
        <f>N40/$N$36</f>
        <v>#DIV/0!</v>
      </c>
      <c r="Q40" s="123" t="e">
        <f t="shared" si="18"/>
        <v>#DIV/0!</v>
      </c>
      <c r="Y40" s="57"/>
      <c r="AA40" s="68"/>
      <c r="AB40" s="68"/>
    </row>
    <row r="41" spans="10:28" ht="13.5" thickBot="1">
      <c r="K41" s="69"/>
    </row>
    <row r="42" spans="10:28" ht="15.75" thickBot="1">
      <c r="J42" s="320" t="s">
        <v>73</v>
      </c>
      <c r="K42" s="321"/>
      <c r="L42" s="321"/>
      <c r="M42" s="321"/>
      <c r="N42" s="322"/>
      <c r="O42" s="322"/>
      <c r="P42" s="323"/>
    </row>
    <row r="43" spans="10:28" ht="15" thickBot="1">
      <c r="J43" s="94" t="s">
        <v>6</v>
      </c>
      <c r="K43" s="80" t="s">
        <v>74</v>
      </c>
      <c r="L43" s="81" t="s">
        <v>74</v>
      </c>
      <c r="M43" s="130" t="s">
        <v>74</v>
      </c>
      <c r="N43" s="116" t="s">
        <v>75</v>
      </c>
      <c r="O43" s="135" t="s">
        <v>11</v>
      </c>
      <c r="P43" s="136" t="s">
        <v>76</v>
      </c>
    </row>
    <row r="44" spans="10:28">
      <c r="J44" s="139">
        <v>0</v>
      </c>
      <c r="K44" s="124">
        <v>5.48</v>
      </c>
      <c r="L44" s="125">
        <v>5.49</v>
      </c>
      <c r="M44" s="126">
        <v>5.78</v>
      </c>
      <c r="N44" s="140">
        <f t="shared" ref="N44:N51" si="19">AVERAGE(K44:M44)</f>
        <v>5.583333333333333</v>
      </c>
      <c r="O44" s="141">
        <f t="shared" ref="O44:O51" si="20">_xlfn.STDEV.S(K44:M44)</f>
        <v>0.17039170558842739</v>
      </c>
      <c r="P44" s="142">
        <f t="shared" ref="P44:P51" si="21">3.18*O44/3^0.5</f>
        <v>0.31283471674352253</v>
      </c>
    </row>
    <row r="45" spans="10:28">
      <c r="J45" s="131">
        <v>5</v>
      </c>
      <c r="K45" s="64">
        <v>4.62</v>
      </c>
      <c r="L45" s="65">
        <v>4.5999999999999996</v>
      </c>
      <c r="M45" s="127">
        <v>4.47</v>
      </c>
      <c r="N45" s="143">
        <f t="shared" si="19"/>
        <v>4.5633333333333326</v>
      </c>
      <c r="O45" s="72">
        <f t="shared" si="20"/>
        <v>8.1445278152470879E-2</v>
      </c>
      <c r="P45" s="73">
        <f t="shared" si="21"/>
        <v>0.14953140138445858</v>
      </c>
    </row>
    <row r="46" spans="10:28">
      <c r="J46" s="131">
        <v>20</v>
      </c>
      <c r="K46" s="64">
        <v>4.5</v>
      </c>
      <c r="L46" s="65">
        <v>4.46</v>
      </c>
      <c r="M46" s="127">
        <v>4.43</v>
      </c>
      <c r="N46" s="143">
        <f t="shared" si="19"/>
        <v>4.4633333333333338</v>
      </c>
      <c r="O46" s="72">
        <f t="shared" si="20"/>
        <v>3.5118845842842597E-2</v>
      </c>
      <c r="P46" s="73">
        <f t="shared" si="21"/>
        <v>6.4477282821161386E-2</v>
      </c>
    </row>
    <row r="47" spans="10:28">
      <c r="J47" s="131">
        <v>40</v>
      </c>
      <c r="K47" s="64">
        <v>4.46</v>
      </c>
      <c r="L47" s="65">
        <v>4.4400000000000004</v>
      </c>
      <c r="M47" s="127">
        <v>4.47</v>
      </c>
      <c r="N47" s="143">
        <f t="shared" si="19"/>
        <v>4.456666666666667</v>
      </c>
      <c r="O47" s="72">
        <f t="shared" si="20"/>
        <v>1.5275252316519142E-2</v>
      </c>
      <c r="P47" s="73">
        <f t="shared" si="21"/>
        <v>2.8044963897284069E-2</v>
      </c>
    </row>
    <row r="48" spans="10:28">
      <c r="J48" s="131">
        <v>60</v>
      </c>
      <c r="K48" s="64">
        <v>4.47</v>
      </c>
      <c r="L48" s="65">
        <v>4.42</v>
      </c>
      <c r="M48" s="127">
        <v>4.41</v>
      </c>
      <c r="N48" s="143">
        <f t="shared" si="19"/>
        <v>4.4333333333333336</v>
      </c>
      <c r="O48" s="72">
        <f t="shared" si="20"/>
        <v>3.2145502536643007E-2</v>
      </c>
      <c r="P48" s="73">
        <f t="shared" si="21"/>
        <v>5.9018302245997918E-2</v>
      </c>
    </row>
    <row r="49" spans="10:16">
      <c r="J49" s="131">
        <v>80</v>
      </c>
      <c r="K49" s="64">
        <v>4.47</v>
      </c>
      <c r="L49" s="65">
        <v>4.4400000000000004</v>
      </c>
      <c r="M49" s="127">
        <v>4.43</v>
      </c>
      <c r="N49" s="143">
        <f t="shared" si="19"/>
        <v>4.4466666666666663</v>
      </c>
      <c r="O49" s="72">
        <f t="shared" si="20"/>
        <v>2.081665999466124E-2</v>
      </c>
      <c r="P49" s="73">
        <f t="shared" si="21"/>
        <v>3.8218843519918132E-2</v>
      </c>
    </row>
    <row r="50" spans="10:16">
      <c r="J50" s="131">
        <v>100</v>
      </c>
      <c r="K50" s="64">
        <v>4.4400000000000004</v>
      </c>
      <c r="L50" s="65">
        <v>4.42</v>
      </c>
      <c r="M50" s="127">
        <v>4.46</v>
      </c>
      <c r="N50" s="143">
        <f t="shared" si="19"/>
        <v>4.4400000000000004</v>
      </c>
      <c r="O50" s="72">
        <f t="shared" si="20"/>
        <v>2.0000000000000018E-2</v>
      </c>
      <c r="P50" s="73">
        <f t="shared" si="21"/>
        <v>3.6719477120460232E-2</v>
      </c>
    </row>
    <row r="51" spans="10:16" ht="13.5" thickBot="1">
      <c r="J51" s="132">
        <v>120</v>
      </c>
      <c r="K51" s="128">
        <v>4.45</v>
      </c>
      <c r="L51" s="121">
        <v>4.4400000000000004</v>
      </c>
      <c r="M51" s="129">
        <v>4.41</v>
      </c>
      <c r="N51" s="144">
        <f t="shared" si="19"/>
        <v>4.4333333333333336</v>
      </c>
      <c r="O51" s="77">
        <f t="shared" si="20"/>
        <v>2.0816659994661382E-2</v>
      </c>
      <c r="P51" s="78">
        <f t="shared" si="21"/>
        <v>3.8218843519918395E-2</v>
      </c>
    </row>
    <row r="85" spans="18:23">
      <c r="S85" s="55"/>
      <c r="T85" s="55"/>
      <c r="U85" s="55"/>
      <c r="V85" s="55"/>
      <c r="W85" s="55"/>
    </row>
    <row r="86" spans="18:23">
      <c r="R86" s="54"/>
      <c r="S86" s="55"/>
      <c r="T86" s="55"/>
      <c r="U86" s="55"/>
      <c r="V86" s="55"/>
      <c r="W86" s="55"/>
    </row>
    <row r="87" spans="18:23">
      <c r="R87" s="54"/>
      <c r="S87" s="55"/>
      <c r="T87" s="55"/>
      <c r="U87" s="55"/>
      <c r="V87" s="55"/>
      <c r="W87" s="55"/>
    </row>
    <row r="88" spans="18:23">
      <c r="R88" s="54"/>
      <c r="S88" s="55"/>
      <c r="T88" s="55"/>
      <c r="U88" s="55"/>
      <c r="V88" s="55"/>
      <c r="W88" s="55"/>
    </row>
    <row r="89" spans="18:23">
      <c r="R89" s="54"/>
      <c r="S89" s="55"/>
      <c r="T89" s="55"/>
      <c r="U89" s="55"/>
      <c r="V89" s="55"/>
      <c r="W89" s="55"/>
    </row>
    <row r="90" spans="18:23">
      <c r="R90" s="54"/>
      <c r="S90" s="55"/>
      <c r="T90" s="55"/>
      <c r="U90" s="55"/>
      <c r="V90" s="55"/>
      <c r="W90" s="55"/>
    </row>
    <row r="91" spans="18:23">
      <c r="R91" s="54"/>
      <c r="S91" s="55"/>
      <c r="T91" s="55"/>
      <c r="U91" s="55"/>
      <c r="V91" s="55"/>
      <c r="W91" s="55"/>
    </row>
    <row r="92" spans="18:23">
      <c r="R92" s="54"/>
    </row>
    <row r="93" spans="18:23">
      <c r="R93" s="54"/>
    </row>
  </sheetData>
  <mergeCells count="15">
    <mergeCell ref="B24:D24"/>
    <mergeCell ref="J34:Q34"/>
    <mergeCell ref="J42:P42"/>
    <mergeCell ref="F10:H10"/>
    <mergeCell ref="F11:F12"/>
    <mergeCell ref="J15:Q15"/>
    <mergeCell ref="B10:D10"/>
    <mergeCell ref="S15:V15"/>
    <mergeCell ref="J26:Q26"/>
    <mergeCell ref="S26:V26"/>
    <mergeCell ref="J2:L2"/>
    <mergeCell ref="F4:F5"/>
    <mergeCell ref="J4:Q4"/>
    <mergeCell ref="S4:V4"/>
    <mergeCell ref="F7:F8"/>
  </mergeCells>
  <pageMargins left="0.7" right="0.7" top="0.78740157499999996" bottom="0.78740157499999996" header="0.3" footer="0.3"/>
  <pageSetup paperSize="9" scale="2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58F6D-77C9-4765-8D41-B63EADD77350}">
  <sheetPr>
    <pageSetUpPr fitToPage="1"/>
  </sheetPr>
  <dimension ref="B2:AA93"/>
  <sheetViews>
    <sheetView zoomScale="80" zoomScaleNormal="80" workbookViewId="0"/>
  </sheetViews>
  <sheetFormatPr defaultColWidth="9.140625" defaultRowHeight="12.75"/>
  <cols>
    <col min="1" max="1" width="9.140625" style="11"/>
    <col min="2" max="2" width="10.425781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42578125" style="11" bestFit="1" customWidth="1"/>
    <col min="9" max="9" width="9.140625" style="11"/>
    <col min="10" max="10" width="9.42578125" style="11" bestFit="1" customWidth="1"/>
    <col min="11" max="11" width="12.42578125" style="11" customWidth="1"/>
    <col min="12" max="12" width="12.140625" style="11" customWidth="1"/>
    <col min="13" max="13" width="16.42578125" style="11" bestFit="1" customWidth="1"/>
    <col min="14" max="14" width="9.5703125" style="11" customWidth="1"/>
    <col min="15" max="15" width="16.42578125" style="11" bestFit="1" customWidth="1"/>
    <col min="16" max="16" width="11.5703125" style="11" customWidth="1"/>
    <col min="17" max="17" width="9.85546875" style="11" customWidth="1"/>
    <col min="18" max="18" width="9.85546875" style="11" bestFit="1" customWidth="1"/>
    <col min="19" max="19" width="12.5703125" style="11" customWidth="1"/>
    <col min="20" max="20" width="13.42578125" style="11" bestFit="1" customWidth="1"/>
    <col min="21" max="21" width="9.42578125" style="11" bestFit="1" customWidth="1"/>
    <col min="22" max="22" width="13" style="11" customWidth="1"/>
    <col min="23" max="23" width="9.140625" style="11"/>
    <col min="24" max="24" width="9.42578125" style="11" bestFit="1" customWidth="1"/>
    <col min="25" max="25" width="10.42578125" style="11" bestFit="1" customWidth="1"/>
    <col min="26" max="32" width="16.42578125" style="11" bestFit="1" customWidth="1"/>
    <col min="33" max="33" width="9.42578125" style="11" bestFit="1" customWidth="1"/>
    <col min="34" max="48" width="9.140625" style="11"/>
    <col min="49" max="49" width="16.42578125" style="11" bestFit="1" customWidth="1"/>
    <col min="50" max="16384" width="9.140625" style="11"/>
  </cols>
  <sheetData>
    <row r="2" spans="2:25" ht="18.75">
      <c r="B2" s="96" t="s">
        <v>139</v>
      </c>
      <c r="C2" s="10"/>
      <c r="D2" s="10"/>
      <c r="E2" s="10"/>
      <c r="F2" s="10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2:25" ht="13.5" thickBot="1"/>
    <row r="4" spans="2:25" ht="15.75" customHeight="1" thickBot="1">
      <c r="B4" s="13" t="s">
        <v>0</v>
      </c>
      <c r="C4" s="14">
        <v>238.03</v>
      </c>
      <c r="D4" s="15" t="s">
        <v>1</v>
      </c>
      <c r="F4" s="333" t="s">
        <v>2</v>
      </c>
      <c r="G4" s="1" t="s">
        <v>3</v>
      </c>
      <c r="H4" s="2" t="s">
        <v>4</v>
      </c>
      <c r="J4" s="334" t="s">
        <v>4</v>
      </c>
      <c r="K4" s="335"/>
      <c r="L4" s="335"/>
      <c r="M4" s="336"/>
      <c r="N4" s="336"/>
      <c r="O4" s="336"/>
      <c r="P4" s="337"/>
      <c r="R4" s="324">
        <v>45574</v>
      </c>
      <c r="S4" s="325"/>
      <c r="T4" s="325"/>
      <c r="U4" s="326"/>
    </row>
    <row r="5" spans="2:25" ht="15.75" thickBot="1">
      <c r="B5" s="16" t="s">
        <v>5</v>
      </c>
      <c r="C5" s="17">
        <v>214.2</v>
      </c>
      <c r="D5" s="18" t="s">
        <v>1</v>
      </c>
      <c r="F5" s="333"/>
      <c r="G5" s="7">
        <v>60</v>
      </c>
      <c r="H5" s="8">
        <v>1</v>
      </c>
      <c r="J5" s="94" t="s">
        <v>6</v>
      </c>
      <c r="K5" s="93" t="s">
        <v>7</v>
      </c>
      <c r="L5" s="81" t="s">
        <v>8</v>
      </c>
      <c r="M5" s="80" t="s">
        <v>10</v>
      </c>
      <c r="N5" s="82" t="s">
        <v>11</v>
      </c>
      <c r="O5" s="83" t="s">
        <v>12</v>
      </c>
      <c r="P5" s="84" t="s">
        <v>13</v>
      </c>
      <c r="R5" s="94" t="s">
        <v>6</v>
      </c>
      <c r="S5" s="98" t="s">
        <v>14</v>
      </c>
      <c r="T5" s="80" t="s">
        <v>15</v>
      </c>
      <c r="U5" s="84" t="s">
        <v>12</v>
      </c>
    </row>
    <row r="6" spans="2:25" ht="15.75" thickBot="1">
      <c r="B6" s="19" t="s">
        <v>16</v>
      </c>
      <c r="C6" s="17">
        <v>400</v>
      </c>
      <c r="D6" s="18" t="s">
        <v>17</v>
      </c>
      <c r="F6" s="6"/>
      <c r="G6" s="6"/>
      <c r="H6" s="9"/>
      <c r="J6" s="85">
        <v>0</v>
      </c>
      <c r="K6" s="88">
        <f t="shared" ref="K6:K13" si="0">T6</f>
        <v>2.4192580161393988</v>
      </c>
      <c r="L6" s="89">
        <f t="shared" ref="L6:L13" si="1">T17</f>
        <v>2.4215111047632649</v>
      </c>
      <c r="M6" s="79">
        <f t="shared" ref="M6:M13" si="2">AVERAGE(K6:L6)</f>
        <v>2.4203845604513319</v>
      </c>
      <c r="N6" s="79">
        <f t="shared" ref="N6:N13" si="3">_xlfn.STDEV.S(K6:L6)</f>
        <v>1.5931742445499746E-3</v>
      </c>
      <c r="O6" s="79">
        <f>M6/$M$6</f>
        <v>1</v>
      </c>
      <c r="P6" s="137">
        <f>O6*SQRT((N6/M6)^2+($N$6/$M$6)^2)</f>
        <v>9.3088043143274221E-4</v>
      </c>
      <c r="R6" s="106">
        <v>0</v>
      </c>
      <c r="S6" s="99">
        <v>677.01800000000003</v>
      </c>
      <c r="T6" s="103">
        <f>((S6+0.5194)/280.06)</f>
        <v>2.4192580161393988</v>
      </c>
      <c r="U6" s="97">
        <f t="shared" ref="U6:U13" si="4">T6/$T$6</f>
        <v>1</v>
      </c>
    </row>
    <row r="7" spans="2:25" ht="15" customHeight="1">
      <c r="B7" s="21" t="s">
        <v>18</v>
      </c>
      <c r="C7" s="17">
        <v>55.844999999999999</v>
      </c>
      <c r="D7" s="18" t="s">
        <v>1</v>
      </c>
      <c r="F7" s="333" t="s">
        <v>2</v>
      </c>
      <c r="G7" s="1" t="s">
        <v>3</v>
      </c>
      <c r="H7" s="3" t="s">
        <v>19</v>
      </c>
      <c r="J7" s="86">
        <v>5</v>
      </c>
      <c r="K7" s="91">
        <f t="shared" si="0"/>
        <v>2.1631914589730772</v>
      </c>
      <c r="L7" s="56">
        <f t="shared" si="1"/>
        <v>2.3770099264443334</v>
      </c>
      <c r="M7" s="56">
        <f t="shared" si="2"/>
        <v>2.2701006927087053</v>
      </c>
      <c r="N7" s="56">
        <f t="shared" si="3"/>
        <v>0.15119248829184048</v>
      </c>
      <c r="O7" s="56">
        <f>M7/$M$6</f>
        <v>0.93790909502636932</v>
      </c>
      <c r="P7" s="109">
        <f t="shared" ref="P7:P13" si="5">O7*SQRT((N7/M7)^2+($N$6/$M$6)^2)</f>
        <v>6.2469359008756366E-2</v>
      </c>
      <c r="R7" s="107">
        <v>5</v>
      </c>
      <c r="S7" s="100">
        <v>605.30399999999997</v>
      </c>
      <c r="T7" s="104">
        <f t="shared" ref="T7:T13" si="6">((S7+0.5194)/280.06)</f>
        <v>2.1631914589730772</v>
      </c>
      <c r="U7" s="74">
        <f t="shared" si="4"/>
        <v>0.8941549204516237</v>
      </c>
      <c r="X7" s="57"/>
      <c r="Y7" s="58"/>
    </row>
    <row r="8" spans="2:25" ht="15.75" thickBot="1">
      <c r="B8" s="22" t="s">
        <v>20</v>
      </c>
      <c r="C8" s="23">
        <v>192.124</v>
      </c>
      <c r="D8" s="24" t="s">
        <v>1</v>
      </c>
      <c r="F8" s="333"/>
      <c r="G8" s="7">
        <v>10</v>
      </c>
      <c r="H8" s="8">
        <v>1</v>
      </c>
      <c r="J8" s="86">
        <v>20</v>
      </c>
      <c r="K8" s="91">
        <f t="shared" si="0"/>
        <v>2.1206398628865242</v>
      </c>
      <c r="L8" s="56">
        <f t="shared" si="1"/>
        <v>2.1260672712990076</v>
      </c>
      <c r="M8" s="56">
        <f t="shared" si="2"/>
        <v>2.1233535670927659</v>
      </c>
      <c r="N8" s="56">
        <f t="shared" si="3"/>
        <v>3.8377572927359681E-3</v>
      </c>
      <c r="O8" s="56">
        <f t="shared" ref="O8:O13" si="7">M8/$M$6</f>
        <v>0.87727942153821281</v>
      </c>
      <c r="P8" s="109">
        <f t="shared" si="5"/>
        <v>1.6874755664968344E-3</v>
      </c>
      <c r="R8" s="107">
        <v>20</v>
      </c>
      <c r="S8" s="101">
        <v>593.38699999999994</v>
      </c>
      <c r="T8" s="104">
        <f t="shared" si="6"/>
        <v>2.1206398628865242</v>
      </c>
      <c r="U8" s="74">
        <f t="shared" si="4"/>
        <v>0.87656622350293867</v>
      </c>
      <c r="X8" s="57"/>
      <c r="Y8" s="58"/>
    </row>
    <row r="9" spans="2:25">
      <c r="J9" s="86">
        <v>40</v>
      </c>
      <c r="K9" s="91">
        <f t="shared" si="0"/>
        <v>2.1237784760408482</v>
      </c>
      <c r="L9" s="56">
        <f t="shared" si="1"/>
        <v>2.1004263372134542</v>
      </c>
      <c r="M9" s="56">
        <f t="shared" si="2"/>
        <v>2.1121024066271512</v>
      </c>
      <c r="N9" s="56">
        <f t="shared" si="3"/>
        <v>1.6512455720060014E-2</v>
      </c>
      <c r="O9" s="56">
        <f t="shared" si="7"/>
        <v>0.87263092036635082</v>
      </c>
      <c r="P9" s="109">
        <f t="shared" si="5"/>
        <v>6.8463822932544613E-3</v>
      </c>
      <c r="R9" s="107">
        <v>40</v>
      </c>
      <c r="S9" s="101">
        <v>594.26599999999996</v>
      </c>
      <c r="T9" s="104">
        <f t="shared" si="6"/>
        <v>2.1237784760408482</v>
      </c>
      <c r="U9" s="74">
        <f t="shared" si="4"/>
        <v>0.87786356885981487</v>
      </c>
    </row>
    <row r="10" spans="2:25" ht="16.5" customHeight="1" thickBot="1">
      <c r="B10" s="318" t="s">
        <v>21</v>
      </c>
      <c r="C10" s="318"/>
      <c r="D10" s="318"/>
      <c r="E10" s="12"/>
      <c r="F10" s="319" t="s">
        <v>28</v>
      </c>
      <c r="G10" s="319"/>
      <c r="H10" s="319"/>
      <c r="J10" s="86">
        <v>60</v>
      </c>
      <c r="K10" s="91">
        <f t="shared" si="0"/>
        <v>2.0634592587302722</v>
      </c>
      <c r="L10" s="56">
        <f t="shared" si="1"/>
        <v>2.0340798400342783</v>
      </c>
      <c r="M10" s="56">
        <f t="shared" si="2"/>
        <v>2.0487695493822753</v>
      </c>
      <c r="N10" s="56">
        <f t="shared" si="3"/>
        <v>2.0774386187256137E-2</v>
      </c>
      <c r="O10" s="56">
        <f t="shared" si="7"/>
        <v>0.84646447628976729</v>
      </c>
      <c r="P10" s="109">
        <f t="shared" si="5"/>
        <v>8.6011584473379681E-3</v>
      </c>
      <c r="R10" s="107">
        <v>60</v>
      </c>
      <c r="S10" s="101">
        <v>577.37300000000005</v>
      </c>
      <c r="T10" s="104">
        <f t="shared" si="6"/>
        <v>2.0634592587302722</v>
      </c>
      <c r="U10" s="74">
        <f t="shared" si="4"/>
        <v>0.85293062788858598</v>
      </c>
      <c r="W10" s="59"/>
    </row>
    <row r="11" spans="2:25" ht="14.25">
      <c r="B11" s="25" t="s">
        <v>23</v>
      </c>
      <c r="C11" s="26">
        <f>C6-C14-(C17/1000)</f>
        <v>398.99152148664342</v>
      </c>
      <c r="D11" s="15" t="s">
        <v>17</v>
      </c>
      <c r="E11" s="20"/>
      <c r="F11" s="327" t="s">
        <v>30</v>
      </c>
      <c r="G11" s="95">
        <f>(C15*(C6/C14))/(1000/G12)/1000</f>
        <v>3.3337535014005604</v>
      </c>
      <c r="H11" s="15" t="s">
        <v>31</v>
      </c>
      <c r="J11" s="86">
        <v>80</v>
      </c>
      <c r="K11" s="91">
        <f t="shared" si="0"/>
        <v>2.1250460615582374</v>
      </c>
      <c r="L11" s="56">
        <f t="shared" si="1"/>
        <v>2.1060144254802546</v>
      </c>
      <c r="M11" s="56">
        <f t="shared" si="2"/>
        <v>2.1155302435192462</v>
      </c>
      <c r="N11" s="56">
        <f t="shared" si="3"/>
        <v>1.3457398927816153E-2</v>
      </c>
      <c r="O11" s="56">
        <f t="shared" si="7"/>
        <v>0.87404715683889544</v>
      </c>
      <c r="P11" s="109">
        <f t="shared" si="5"/>
        <v>5.5897118758527035E-3</v>
      </c>
      <c r="R11" s="107">
        <v>80</v>
      </c>
      <c r="S11" s="100">
        <v>594.62099999999998</v>
      </c>
      <c r="T11" s="104">
        <f t="shared" si="6"/>
        <v>2.1250460615582374</v>
      </c>
      <c r="U11" s="74">
        <f t="shared" si="4"/>
        <v>0.87838752517573193</v>
      </c>
    </row>
    <row r="12" spans="2:25" ht="15" thickBot="1">
      <c r="B12" s="27" t="s">
        <v>24</v>
      </c>
      <c r="C12" s="17">
        <v>2.5</v>
      </c>
      <c r="D12" s="18" t="s">
        <v>25</v>
      </c>
      <c r="E12" s="20"/>
      <c r="F12" s="328"/>
      <c r="G12" s="47">
        <v>50</v>
      </c>
      <c r="H12" s="24" t="s">
        <v>17</v>
      </c>
      <c r="J12" s="86">
        <v>100</v>
      </c>
      <c r="K12" s="91">
        <f t="shared" si="0"/>
        <v>2.1090244947511247</v>
      </c>
      <c r="L12" s="56">
        <f t="shared" si="1"/>
        <v>2.0931600371348997</v>
      </c>
      <c r="M12" s="56">
        <f t="shared" si="2"/>
        <v>2.101092265943012</v>
      </c>
      <c r="N12" s="56">
        <f t="shared" si="3"/>
        <v>1.1217865560279278E-2</v>
      </c>
      <c r="O12" s="56">
        <f t="shared" si="7"/>
        <v>0.8680819983214646</v>
      </c>
      <c r="P12" s="109">
        <f t="shared" si="5"/>
        <v>4.6698350641897635E-3</v>
      </c>
      <c r="R12" s="107">
        <v>100</v>
      </c>
      <c r="S12" s="100">
        <v>590.13400000000001</v>
      </c>
      <c r="T12" s="104">
        <f t="shared" si="6"/>
        <v>2.1090244947511247</v>
      </c>
      <c r="U12" s="74">
        <f t="shared" si="4"/>
        <v>0.87176501252919758</v>
      </c>
    </row>
    <row r="13" spans="2:25" ht="15" thickBot="1">
      <c r="B13" s="28" t="s">
        <v>26</v>
      </c>
      <c r="C13" s="29">
        <f>C12/C5</f>
        <v>1.1671335200746966E-2</v>
      </c>
      <c r="D13" s="24" t="s">
        <v>27</v>
      </c>
      <c r="E13" s="20"/>
      <c r="J13" s="87">
        <v>120</v>
      </c>
      <c r="K13" s="92">
        <f t="shared" si="0"/>
        <v>2.0961486824251949</v>
      </c>
      <c r="L13" s="60">
        <f t="shared" si="1"/>
        <v>2.049005213168607</v>
      </c>
      <c r="M13" s="60">
        <f t="shared" si="2"/>
        <v>2.0725769477969012</v>
      </c>
      <c r="N13" s="60">
        <f t="shared" si="3"/>
        <v>3.3335466799992879E-2</v>
      </c>
      <c r="O13" s="60">
        <f t="shared" si="7"/>
        <v>0.85630068116548608</v>
      </c>
      <c r="P13" s="110">
        <f t="shared" si="5"/>
        <v>1.3784326253673857E-2</v>
      </c>
      <c r="R13" s="108">
        <v>120</v>
      </c>
      <c r="S13" s="102">
        <v>586.52800000000002</v>
      </c>
      <c r="T13" s="105">
        <f t="shared" si="6"/>
        <v>2.0961486824251949</v>
      </c>
      <c r="U13" s="75">
        <f t="shared" si="4"/>
        <v>0.86644279710610816</v>
      </c>
    </row>
    <row r="14" spans="2:25" ht="15" thickBot="1">
      <c r="B14" s="13" t="s">
        <v>29</v>
      </c>
      <c r="C14" s="14">
        <v>1</v>
      </c>
      <c r="D14" s="15" t="s">
        <v>17</v>
      </c>
      <c r="E14" s="30"/>
      <c r="L14" s="61"/>
    </row>
    <row r="15" spans="2:25" ht="15.75" thickBot="1">
      <c r="B15" s="32" t="s">
        <v>32</v>
      </c>
      <c r="C15" s="33">
        <f>C16*C4</f>
        <v>166.68767507002801</v>
      </c>
      <c r="D15" s="18" t="s">
        <v>25</v>
      </c>
      <c r="E15" s="20"/>
      <c r="J15" s="329" t="s">
        <v>3</v>
      </c>
      <c r="K15" s="330"/>
      <c r="L15" s="330"/>
      <c r="M15" s="331"/>
      <c r="N15" s="331"/>
      <c r="O15" s="331"/>
      <c r="P15" s="332"/>
      <c r="Q15" s="52"/>
      <c r="R15" s="324">
        <v>45574</v>
      </c>
      <c r="S15" s="325"/>
      <c r="T15" s="325"/>
      <c r="U15" s="326"/>
    </row>
    <row r="16" spans="2:25" ht="15" thickBot="1">
      <c r="B16" s="35" t="s">
        <v>33</v>
      </c>
      <c r="C16" s="29">
        <f>C13/H5*G5</f>
        <v>0.70028011204481788</v>
      </c>
      <c r="D16" s="24" t="s">
        <v>27</v>
      </c>
      <c r="J16" s="94" t="s">
        <v>6</v>
      </c>
      <c r="K16" s="93" t="s">
        <v>34</v>
      </c>
      <c r="L16" s="81" t="s">
        <v>35</v>
      </c>
      <c r="M16" s="80" t="s">
        <v>37</v>
      </c>
      <c r="N16" s="82" t="s">
        <v>11</v>
      </c>
      <c r="O16" s="83" t="s">
        <v>12</v>
      </c>
      <c r="P16" s="84" t="s">
        <v>13</v>
      </c>
      <c r="R16" s="94" t="s">
        <v>6</v>
      </c>
      <c r="S16" s="98" t="s">
        <v>14</v>
      </c>
      <c r="T16" s="80" t="s">
        <v>15</v>
      </c>
      <c r="U16" s="84" t="s">
        <v>12</v>
      </c>
    </row>
    <row r="17" spans="2:24" ht="18">
      <c r="B17" s="36" t="s">
        <v>38</v>
      </c>
      <c r="C17" s="26">
        <f>(((C19/1000)*C6)/C18)*1000</f>
        <v>8.4785133565621376</v>
      </c>
      <c r="D17" s="15" t="s">
        <v>39</v>
      </c>
      <c r="J17" s="85">
        <v>0</v>
      </c>
      <c r="K17" s="88">
        <v>135.83676351870002</v>
      </c>
      <c r="L17" s="89">
        <v>131.33517297366265</v>
      </c>
      <c r="M17" s="88">
        <f t="shared" ref="M17:M24" si="8">AVERAGE(K17:L17)</f>
        <v>133.58596824618132</v>
      </c>
      <c r="N17" s="89">
        <f t="shared" ref="N17:N24" si="9">_xlfn.STDEV.S(K17:L17)</f>
        <v>3.1831052005211733</v>
      </c>
      <c r="O17" s="89">
        <f>M17/$M$17</f>
        <v>1</v>
      </c>
      <c r="P17" s="111">
        <f>O17*SQRT((N17/M17)^2+($N$17/$M$17)^2)</f>
        <v>3.3698079252916263E-2</v>
      </c>
      <c r="R17" s="106">
        <v>0</v>
      </c>
      <c r="S17" s="99">
        <v>677.649</v>
      </c>
      <c r="T17" s="103">
        <f>((S17+0.5194)/280.06)</f>
        <v>2.4215111047632649</v>
      </c>
      <c r="U17" s="97">
        <f t="shared" ref="U17:U24" si="10">T17/$T$17</f>
        <v>1</v>
      </c>
    </row>
    <row r="18" spans="2:24" ht="18">
      <c r="B18" s="37" t="s">
        <v>40</v>
      </c>
      <c r="C18" s="33">
        <v>184.5</v>
      </c>
      <c r="D18" s="18" t="s">
        <v>41</v>
      </c>
      <c r="J18" s="86">
        <v>5</v>
      </c>
      <c r="K18" s="91">
        <v>133.84777737321284</v>
      </c>
      <c r="L18" s="56">
        <v>135.81999413215016</v>
      </c>
      <c r="M18" s="91">
        <f t="shared" si="8"/>
        <v>134.83388575268151</v>
      </c>
      <c r="N18" s="56">
        <f t="shared" si="9"/>
        <v>1.3945678442143346</v>
      </c>
      <c r="O18" s="79">
        <f t="shared" ref="O18:O24" si="11">M18/$M$17</f>
        <v>1.0093416810379399</v>
      </c>
      <c r="P18" s="109">
        <f>O18*SQRT((N18/M18)^2+($N$17/$M$17)^2)</f>
        <v>2.6218706624153324E-2</v>
      </c>
      <c r="R18" s="107">
        <v>5</v>
      </c>
      <c r="S18" s="100">
        <v>665.18600000000004</v>
      </c>
      <c r="T18" s="104">
        <f t="shared" ref="T18:T24" si="12">((S18+0.5194)/280.06)</f>
        <v>2.3770099264443334</v>
      </c>
      <c r="U18" s="74">
        <f t="shared" si="10"/>
        <v>0.98162255864472603</v>
      </c>
    </row>
    <row r="19" spans="2:24" ht="18">
      <c r="B19" s="37" t="s">
        <v>42</v>
      </c>
      <c r="C19" s="44">
        <f>C20*C7</f>
        <v>3.9107142857142856</v>
      </c>
      <c r="D19" s="18" t="s">
        <v>25</v>
      </c>
      <c r="J19" s="86">
        <v>20</v>
      </c>
      <c r="K19" s="91">
        <v>135.00795017843697</v>
      </c>
      <c r="L19" s="56">
        <v>133.45301663163553</v>
      </c>
      <c r="M19" s="91">
        <f t="shared" si="8"/>
        <v>134.23048340503624</v>
      </c>
      <c r="N19" s="56">
        <f t="shared" si="9"/>
        <v>1.0995040552377455</v>
      </c>
      <c r="O19" s="79">
        <f t="shared" si="11"/>
        <v>1.0048247219922617</v>
      </c>
      <c r="P19" s="109">
        <f t="shared" ref="P19:P22" si="13">O19*SQRT((N19/M19)^2+($N$17/$M$17)^2)</f>
        <v>2.5318302325582544E-2</v>
      </c>
      <c r="R19" s="107">
        <v>20</v>
      </c>
      <c r="S19" s="101">
        <v>594.90700000000004</v>
      </c>
      <c r="T19" s="104">
        <f t="shared" si="12"/>
        <v>2.1260672712990076</v>
      </c>
      <c r="U19" s="74">
        <f t="shared" si="10"/>
        <v>0.87799195598025515</v>
      </c>
    </row>
    <row r="20" spans="2:24" ht="18.75" thickBot="1">
      <c r="B20" s="160" t="s">
        <v>43</v>
      </c>
      <c r="C20" s="53">
        <f>C16/G8*H8</f>
        <v>7.0028011204481794E-2</v>
      </c>
      <c r="D20" s="24" t="s">
        <v>27</v>
      </c>
      <c r="J20" s="86">
        <v>40</v>
      </c>
      <c r="K20" s="91">
        <v>136.29390942685953</v>
      </c>
      <c r="L20" s="56">
        <v>134.25385569324916</v>
      </c>
      <c r="M20" s="91">
        <f t="shared" si="8"/>
        <v>135.27388256005435</v>
      </c>
      <c r="N20" s="56">
        <f t="shared" si="9"/>
        <v>1.4425358290208228</v>
      </c>
      <c r="O20" s="79">
        <f t="shared" si="11"/>
        <v>1.0126354162494253</v>
      </c>
      <c r="P20" s="109">
        <f t="shared" si="13"/>
        <v>2.643535618132702E-2</v>
      </c>
      <c r="R20" s="107">
        <v>40</v>
      </c>
      <c r="S20" s="101">
        <v>587.726</v>
      </c>
      <c r="T20" s="104">
        <f t="shared" si="12"/>
        <v>2.1004263372134542</v>
      </c>
      <c r="U20" s="74">
        <f t="shared" si="10"/>
        <v>0.86740314057688328</v>
      </c>
    </row>
    <row r="21" spans="2:24" ht="14.25">
      <c r="B21" s="42" t="s">
        <v>50</v>
      </c>
      <c r="C21" s="151">
        <v>1.0000000000000001E-5</v>
      </c>
      <c r="D21" s="15" t="s">
        <v>48</v>
      </c>
      <c r="J21" s="86">
        <v>60</v>
      </c>
      <c r="K21" s="91">
        <v>135.04823461418997</v>
      </c>
      <c r="L21" s="56">
        <v>131.92167288709655</v>
      </c>
      <c r="M21" s="91">
        <f t="shared" si="8"/>
        <v>133.48495375064326</v>
      </c>
      <c r="N21" s="56">
        <f t="shared" si="9"/>
        <v>2.210812999026079</v>
      </c>
      <c r="O21" s="79">
        <f t="shared" si="11"/>
        <v>0.9992438240567908</v>
      </c>
      <c r="P21" s="109">
        <f t="shared" si="13"/>
        <v>2.8996823914847997E-2</v>
      </c>
      <c r="R21" s="107">
        <v>60</v>
      </c>
      <c r="S21" s="101">
        <v>569.14499999999998</v>
      </c>
      <c r="T21" s="104">
        <f t="shared" si="12"/>
        <v>2.0340798400342783</v>
      </c>
      <c r="U21" s="74">
        <f t="shared" si="10"/>
        <v>0.84000434110465783</v>
      </c>
    </row>
    <row r="22" spans="2:24" ht="15" thickBot="1">
      <c r="B22" s="41" t="s">
        <v>52</v>
      </c>
      <c r="C22" s="150">
        <f>(C21*C6)/C25</f>
        <v>4.0000000000000001E-3</v>
      </c>
      <c r="D22" s="24" t="s">
        <v>17</v>
      </c>
      <c r="J22" s="86">
        <v>80</v>
      </c>
      <c r="K22" s="91">
        <v>133.06545478401216</v>
      </c>
      <c r="L22" s="56">
        <v>129.89397884570374</v>
      </c>
      <c r="M22" s="91">
        <f t="shared" si="8"/>
        <v>131.47971681485797</v>
      </c>
      <c r="N22" s="56">
        <f t="shared" si="9"/>
        <v>2.2425721423478517</v>
      </c>
      <c r="O22" s="79">
        <f t="shared" si="11"/>
        <v>0.98423298899595646</v>
      </c>
      <c r="P22" s="109">
        <f t="shared" si="13"/>
        <v>2.8841577708862635E-2</v>
      </c>
      <c r="R22" s="107">
        <v>80</v>
      </c>
      <c r="S22" s="100">
        <v>589.29100000000005</v>
      </c>
      <c r="T22" s="104">
        <f t="shared" si="12"/>
        <v>2.1060144254802546</v>
      </c>
      <c r="U22" s="74">
        <f t="shared" si="10"/>
        <v>0.86971082698633573</v>
      </c>
    </row>
    <row r="23" spans="2:24">
      <c r="J23" s="86">
        <v>100</v>
      </c>
      <c r="K23" s="91">
        <v>134.59230679817856</v>
      </c>
      <c r="L23" s="56">
        <v>136.96776714063313</v>
      </c>
      <c r="M23" s="91">
        <f t="shared" si="8"/>
        <v>135.78003696940584</v>
      </c>
      <c r="N23" s="56">
        <f t="shared" si="9"/>
        <v>1.6797041165893474</v>
      </c>
      <c r="O23" s="79">
        <f t="shared" si="11"/>
        <v>1.0164243951069856</v>
      </c>
      <c r="P23" s="109">
        <f>O23*SQRT((N23/M23)^2+($N$17/$M$17)^2)</f>
        <v>2.7288985097247878E-2</v>
      </c>
      <c r="R23" s="107">
        <v>100</v>
      </c>
      <c r="S23" s="100">
        <v>585.69100000000003</v>
      </c>
      <c r="T23" s="104">
        <f t="shared" si="12"/>
        <v>2.0931600371348997</v>
      </c>
      <c r="U23" s="74">
        <f t="shared" si="10"/>
        <v>0.86440241096459236</v>
      </c>
    </row>
    <row r="24" spans="2:24" ht="16.5" thickBot="1">
      <c r="B24" s="318" t="s">
        <v>59</v>
      </c>
      <c r="C24" s="318"/>
      <c r="D24" s="318"/>
      <c r="J24" s="87">
        <v>120</v>
      </c>
      <c r="K24" s="92">
        <v>134.25084377525778</v>
      </c>
      <c r="L24" s="60">
        <v>133.49200555800948</v>
      </c>
      <c r="M24" s="92">
        <f t="shared" si="8"/>
        <v>133.87142466663363</v>
      </c>
      <c r="N24" s="60">
        <f t="shared" si="9"/>
        <v>0.53657964923978108</v>
      </c>
      <c r="O24" s="148">
        <f t="shared" si="11"/>
        <v>1.0021368742855257</v>
      </c>
      <c r="P24" s="110">
        <f>O24*SQRT((N24/M24)^2+($N$17/$M$17)^2)</f>
        <v>2.4214532587012342E-2</v>
      </c>
      <c r="R24" s="108">
        <v>120</v>
      </c>
      <c r="S24" s="102">
        <v>573.32500000000005</v>
      </c>
      <c r="T24" s="105">
        <f t="shared" si="12"/>
        <v>2.049005213168607</v>
      </c>
      <c r="U24" s="75">
        <f t="shared" si="10"/>
        <v>0.84616800192990427</v>
      </c>
    </row>
    <row r="25" spans="2:24" ht="15" thickBot="1">
      <c r="B25" s="42" t="s">
        <v>47</v>
      </c>
      <c r="C25" s="48">
        <v>1</v>
      </c>
      <c r="D25" s="15" t="s">
        <v>48</v>
      </c>
      <c r="J25" s="30"/>
      <c r="K25" s="20"/>
      <c r="M25" s="20"/>
      <c r="N25" s="62"/>
      <c r="O25" s="62"/>
      <c r="P25" s="62"/>
    </row>
    <row r="26" spans="2:24" ht="18" thickBot="1">
      <c r="B26" s="49" t="s">
        <v>60</v>
      </c>
      <c r="C26" s="47">
        <v>250</v>
      </c>
      <c r="D26" s="24" t="s">
        <v>17</v>
      </c>
      <c r="J26" s="338" t="s">
        <v>51</v>
      </c>
      <c r="K26" s="339"/>
      <c r="L26" s="339"/>
      <c r="M26" s="339"/>
      <c r="N26" s="340"/>
      <c r="R26" s="324">
        <v>45720</v>
      </c>
      <c r="S26" s="325"/>
      <c r="T26" s="325"/>
      <c r="U26" s="326"/>
    </row>
    <row r="27" spans="2:24" ht="16.5" thickBot="1">
      <c r="B27" s="12" t="s">
        <v>79</v>
      </c>
      <c r="J27" s="94" t="s">
        <v>6</v>
      </c>
      <c r="K27" s="116" t="s">
        <v>53</v>
      </c>
      <c r="L27" s="117" t="s">
        <v>54</v>
      </c>
      <c r="M27" s="80" t="s">
        <v>56</v>
      </c>
      <c r="N27" s="82" t="s">
        <v>11</v>
      </c>
      <c r="R27" s="94" t="s">
        <v>6</v>
      </c>
      <c r="S27" s="98" t="s">
        <v>14</v>
      </c>
      <c r="T27" s="80" t="s">
        <v>15</v>
      </c>
      <c r="U27" s="84" t="s">
        <v>12</v>
      </c>
      <c r="W27" s="57"/>
      <c r="X27" s="57"/>
    </row>
    <row r="28" spans="2:24" ht="14.25">
      <c r="B28" s="42" t="s">
        <v>80</v>
      </c>
      <c r="C28" s="26">
        <v>68.9953</v>
      </c>
      <c r="D28" s="15" t="s">
        <v>1</v>
      </c>
      <c r="J28" s="145">
        <v>0</v>
      </c>
      <c r="K28" s="124">
        <v>0</v>
      </c>
      <c r="L28" s="125">
        <v>0</v>
      </c>
      <c r="M28" s="124">
        <f>AVERAGE(K28:L28)</f>
        <v>0</v>
      </c>
      <c r="N28" s="126">
        <f>_xlfn.STDEV.S(K28:L28)</f>
        <v>0</v>
      </c>
      <c r="R28" s="106">
        <v>0</v>
      </c>
      <c r="S28" s="99">
        <v>729.53599999999994</v>
      </c>
      <c r="T28" s="103">
        <f>((S28+0.5194)/302.06)</f>
        <v>2.4169218036151756</v>
      </c>
      <c r="U28" s="97">
        <f t="shared" ref="U28:U35" si="14">T28/$T$28</f>
        <v>1</v>
      </c>
    </row>
    <row r="29" spans="2:24" ht="15" thickBot="1">
      <c r="B29" s="49" t="s">
        <v>68</v>
      </c>
      <c r="C29" s="51">
        <f>C28/4</f>
        <v>17.248825</v>
      </c>
      <c r="D29" s="24" t="s">
        <v>31</v>
      </c>
      <c r="J29" s="146">
        <v>5</v>
      </c>
      <c r="K29" s="64">
        <v>0</v>
      </c>
      <c r="L29" s="65">
        <v>0.02</v>
      </c>
      <c r="M29" s="119">
        <f>AVERAGE(K29:L29)</f>
        <v>0.01</v>
      </c>
      <c r="N29" s="127">
        <f>_xlfn.STDEV.S(K29:L29)</f>
        <v>1.4142135623730951E-2</v>
      </c>
      <c r="R29" s="107">
        <v>5</v>
      </c>
      <c r="S29" s="100">
        <v>472.322</v>
      </c>
      <c r="T29" s="104">
        <f t="shared" ref="T29:T35" si="15">((S29+0.5194)/302.06)</f>
        <v>1.5653889955637954</v>
      </c>
      <c r="U29" s="74">
        <f t="shared" si="14"/>
        <v>0.64767879259574013</v>
      </c>
    </row>
    <row r="30" spans="2:24">
      <c r="J30" s="146">
        <v>40</v>
      </c>
      <c r="K30" s="64">
        <v>0.03</v>
      </c>
      <c r="L30" s="65">
        <v>0</v>
      </c>
      <c r="M30" s="119">
        <f>AVERAGE(K30:L30)</f>
        <v>1.4999999999999999E-2</v>
      </c>
      <c r="N30" s="127">
        <f>_xlfn.STDEV.S(K30:L30)</f>
        <v>2.1213203435596427E-2</v>
      </c>
      <c r="R30" s="107">
        <v>20</v>
      </c>
      <c r="S30" s="101">
        <v>217.3</v>
      </c>
      <c r="T30" s="104">
        <f t="shared" si="15"/>
        <v>0.72111302390253595</v>
      </c>
      <c r="U30" s="74">
        <f t="shared" si="14"/>
        <v>0.29836009705564814</v>
      </c>
      <c r="W30" s="58"/>
      <c r="X30" s="58"/>
    </row>
    <row r="31" spans="2:24">
      <c r="J31" s="146">
        <v>80</v>
      </c>
      <c r="K31" s="64">
        <v>0.02</v>
      </c>
      <c r="L31" s="65">
        <v>0</v>
      </c>
      <c r="M31" s="119">
        <f>AVERAGE(K31:L31)</f>
        <v>0.01</v>
      </c>
      <c r="N31" s="127">
        <f>_xlfn.STDEV.S(K31:L31)</f>
        <v>1.4142135623730951E-2</v>
      </c>
      <c r="R31" s="107">
        <v>40</v>
      </c>
      <c r="S31" s="101">
        <v>117.581</v>
      </c>
      <c r="T31" s="104">
        <f t="shared" si="15"/>
        <v>0.39098324836125276</v>
      </c>
      <c r="U31" s="74">
        <f t="shared" si="14"/>
        <v>0.16176909314005486</v>
      </c>
    </row>
    <row r="32" spans="2:24" ht="13.5" thickBot="1">
      <c r="J32" s="147">
        <v>120</v>
      </c>
      <c r="K32" s="128">
        <v>0</v>
      </c>
      <c r="L32" s="121">
        <v>0</v>
      </c>
      <c r="M32" s="120">
        <f>AVERAGE(K32:L32)</f>
        <v>0</v>
      </c>
      <c r="N32" s="129">
        <f>_xlfn.STDEV.S(K32:L32)</f>
        <v>0</v>
      </c>
      <c r="R32" s="107">
        <v>60</v>
      </c>
      <c r="S32" s="101">
        <v>62.097000000000001</v>
      </c>
      <c r="T32" s="104">
        <f t="shared" si="15"/>
        <v>0.2072978878368536</v>
      </c>
      <c r="U32" s="74">
        <f t="shared" si="14"/>
        <v>8.5769381337361519E-2</v>
      </c>
    </row>
    <row r="33" spans="10:27" ht="13.5" thickBot="1">
      <c r="R33" s="107">
        <v>80</v>
      </c>
      <c r="S33" s="100">
        <v>31.253</v>
      </c>
      <c r="T33" s="104">
        <f t="shared" si="15"/>
        <v>0.10518572469045885</v>
      </c>
      <c r="U33" s="74">
        <f t="shared" si="14"/>
        <v>4.3520532825317093E-2</v>
      </c>
    </row>
    <row r="34" spans="10:27" ht="18.75" thickBot="1">
      <c r="J34" s="338" t="s">
        <v>62</v>
      </c>
      <c r="K34" s="339"/>
      <c r="L34" s="339"/>
      <c r="M34" s="339"/>
      <c r="N34" s="340"/>
      <c r="R34" s="107">
        <v>100</v>
      </c>
      <c r="S34" s="100">
        <v>12.773999999999999</v>
      </c>
      <c r="T34" s="104">
        <f t="shared" si="15"/>
        <v>4.4009137257498505E-2</v>
      </c>
      <c r="U34" s="74">
        <f t="shared" si="14"/>
        <v>1.8208755116392535E-2</v>
      </c>
      <c r="Z34" s="57"/>
    </row>
    <row r="35" spans="10:27" ht="15" thickBot="1">
      <c r="J35" s="94" t="s">
        <v>6</v>
      </c>
      <c r="K35" s="116" t="s">
        <v>64</v>
      </c>
      <c r="L35" s="117" t="s">
        <v>65</v>
      </c>
      <c r="M35" s="80" t="s">
        <v>67</v>
      </c>
      <c r="N35" s="82" t="s">
        <v>11</v>
      </c>
      <c r="R35" s="108">
        <v>120</v>
      </c>
      <c r="S35" s="102">
        <v>5.3070000000000004</v>
      </c>
      <c r="T35" s="105">
        <f t="shared" si="15"/>
        <v>1.9288883003376812E-2</v>
      </c>
      <c r="U35" s="75">
        <f t="shared" si="14"/>
        <v>7.9807641995388295E-3</v>
      </c>
      <c r="Z35" s="57"/>
    </row>
    <row r="36" spans="10:27">
      <c r="J36" s="145">
        <v>0</v>
      </c>
      <c r="K36" s="124">
        <v>0</v>
      </c>
      <c r="L36" s="125">
        <v>0</v>
      </c>
      <c r="M36" s="124">
        <f>AVERAGE(K36:L36)</f>
        <v>0</v>
      </c>
      <c r="N36" s="126">
        <f>_xlfn.STDEV.S(K36:L36)</f>
        <v>0</v>
      </c>
      <c r="Z36" s="57"/>
    </row>
    <row r="37" spans="10:27">
      <c r="J37" s="146">
        <v>5</v>
      </c>
      <c r="K37" s="64">
        <v>0.21</v>
      </c>
      <c r="L37" s="65">
        <v>0.21</v>
      </c>
      <c r="M37" s="119">
        <f>AVERAGE(K37:L37)</f>
        <v>0.21</v>
      </c>
      <c r="N37" s="127">
        <f>_xlfn.STDEV.S(K37:L37)</f>
        <v>0</v>
      </c>
      <c r="Z37" s="57"/>
    </row>
    <row r="38" spans="10:27">
      <c r="J38" s="146">
        <v>40</v>
      </c>
      <c r="K38" s="64">
        <v>0.12</v>
      </c>
      <c r="L38" s="65">
        <v>0.08</v>
      </c>
      <c r="M38" s="119">
        <f>AVERAGE(K38:L38)</f>
        <v>0.1</v>
      </c>
      <c r="N38" s="127">
        <f>_xlfn.STDEV.S(K38:L38)</f>
        <v>2.8284271247461815E-2</v>
      </c>
      <c r="Z38" s="57"/>
    </row>
    <row r="39" spans="10:27">
      <c r="J39" s="146">
        <v>80</v>
      </c>
      <c r="K39" s="64">
        <v>7.0000000000000007E-2</v>
      </c>
      <c r="L39" s="65">
        <v>0.05</v>
      </c>
      <c r="M39" s="119">
        <f>AVERAGE(K39:L39)</f>
        <v>6.0000000000000005E-2</v>
      </c>
      <c r="N39" s="127">
        <f>_xlfn.STDEV.S(K39:L39)</f>
        <v>1.4142135623730939E-2</v>
      </c>
      <c r="Z39" s="57"/>
    </row>
    <row r="40" spans="10:27" ht="13.5" thickBot="1">
      <c r="J40" s="147">
        <v>120</v>
      </c>
      <c r="K40" s="128">
        <v>0.06</v>
      </c>
      <c r="L40" s="121">
        <v>0.06</v>
      </c>
      <c r="M40" s="120">
        <f>AVERAGE(K40:L40)</f>
        <v>0.06</v>
      </c>
      <c r="N40" s="129">
        <f>_xlfn.STDEV.S(K40:L40)</f>
        <v>0</v>
      </c>
      <c r="X40" s="57"/>
      <c r="Z40" s="68"/>
      <c r="AA40" s="68"/>
    </row>
    <row r="41" spans="10:27" ht="13.5" thickBot="1">
      <c r="K41" s="69"/>
    </row>
    <row r="42" spans="10:27" ht="15.75" thickBot="1">
      <c r="J42" s="320" t="s">
        <v>73</v>
      </c>
      <c r="K42" s="321"/>
      <c r="L42" s="321"/>
      <c r="M42" s="322"/>
      <c r="N42" s="322"/>
      <c r="O42" s="323"/>
    </row>
    <row r="43" spans="10:27" ht="15" thickBot="1">
      <c r="J43" s="94" t="s">
        <v>6</v>
      </c>
      <c r="K43" s="80" t="s">
        <v>74</v>
      </c>
      <c r="L43" s="81" t="s">
        <v>74</v>
      </c>
      <c r="M43" s="116" t="s">
        <v>75</v>
      </c>
      <c r="N43" s="135" t="s">
        <v>11</v>
      </c>
      <c r="O43" s="136" t="s">
        <v>76</v>
      </c>
    </row>
    <row r="44" spans="10:27">
      <c r="J44" s="139">
        <v>0</v>
      </c>
      <c r="K44" s="124">
        <v>5.46</v>
      </c>
      <c r="L44" s="125">
        <v>5.34</v>
      </c>
      <c r="M44" s="140">
        <f t="shared" ref="M44:M51" si="16">AVERAGE(K44:L44)</f>
        <v>5.4</v>
      </c>
      <c r="N44" s="141">
        <f t="shared" ref="N44:N51" si="17">_xlfn.STDEV.S(K44:L44)</f>
        <v>8.4852813742385777E-2</v>
      </c>
      <c r="O44" s="142">
        <f t="shared" ref="O44:O51" si="18">3.18*N44/3^0.5</f>
        <v>0.15578754764101027</v>
      </c>
    </row>
    <row r="45" spans="10:27">
      <c r="J45" s="131">
        <v>5</v>
      </c>
      <c r="K45" s="64">
        <v>4.72</v>
      </c>
      <c r="L45" s="65">
        <v>4.49</v>
      </c>
      <c r="M45" s="143">
        <f t="shared" si="16"/>
        <v>4.6050000000000004</v>
      </c>
      <c r="N45" s="72">
        <f t="shared" si="17"/>
        <v>0.1626345596729056</v>
      </c>
      <c r="O45" s="73">
        <f t="shared" si="18"/>
        <v>0.29859279964526886</v>
      </c>
    </row>
    <row r="46" spans="10:27">
      <c r="J46" s="131">
        <v>20</v>
      </c>
      <c r="K46" s="64">
        <v>4.3</v>
      </c>
      <c r="L46" s="65">
        <v>4.2699999999999996</v>
      </c>
      <c r="M46" s="143">
        <f t="shared" si="16"/>
        <v>4.2850000000000001</v>
      </c>
      <c r="N46" s="72">
        <f t="shared" si="17"/>
        <v>2.12132034355966E-2</v>
      </c>
      <c r="O46" s="73">
        <f t="shared" si="18"/>
        <v>3.8946886910252859E-2</v>
      </c>
    </row>
    <row r="47" spans="10:27">
      <c r="J47" s="131">
        <v>40</v>
      </c>
      <c r="K47" s="64">
        <v>4.2300000000000004</v>
      </c>
      <c r="L47" s="65">
        <v>4.26</v>
      </c>
      <c r="M47" s="143">
        <f t="shared" si="16"/>
        <v>4.2450000000000001</v>
      </c>
      <c r="N47" s="72">
        <f t="shared" si="17"/>
        <v>2.1213203435595972E-2</v>
      </c>
      <c r="O47" s="73">
        <f t="shared" si="18"/>
        <v>3.89468869102517E-2</v>
      </c>
    </row>
    <row r="48" spans="10:27">
      <c r="J48" s="131">
        <v>60</v>
      </c>
      <c r="K48" s="64">
        <v>4.2300000000000004</v>
      </c>
      <c r="L48" s="65">
        <v>4.2300000000000004</v>
      </c>
      <c r="M48" s="143">
        <f t="shared" si="16"/>
        <v>4.2300000000000004</v>
      </c>
      <c r="N48" s="72">
        <f t="shared" si="17"/>
        <v>0</v>
      </c>
      <c r="O48" s="73">
        <f t="shared" si="18"/>
        <v>0</v>
      </c>
    </row>
    <row r="49" spans="10:15">
      <c r="J49" s="131">
        <v>80</v>
      </c>
      <c r="K49" s="64">
        <v>4.25</v>
      </c>
      <c r="L49" s="65">
        <v>4.2300000000000004</v>
      </c>
      <c r="M49" s="143">
        <f t="shared" si="16"/>
        <v>4.24</v>
      </c>
      <c r="N49" s="72">
        <f t="shared" si="17"/>
        <v>1.4142135623730649E-2</v>
      </c>
      <c r="O49" s="73">
        <f t="shared" si="18"/>
        <v>2.5964591273501137E-2</v>
      </c>
    </row>
    <row r="50" spans="10:15">
      <c r="J50" s="131">
        <v>100</v>
      </c>
      <c r="K50" s="64">
        <v>4.22</v>
      </c>
      <c r="L50" s="65">
        <v>4.2300000000000004</v>
      </c>
      <c r="M50" s="143">
        <f t="shared" si="16"/>
        <v>4.2249999999999996</v>
      </c>
      <c r="N50" s="72">
        <f t="shared" si="17"/>
        <v>7.0710678118659524E-3</v>
      </c>
      <c r="O50" s="73">
        <f t="shared" si="18"/>
        <v>1.2982295636751722E-2</v>
      </c>
    </row>
    <row r="51" spans="10:15" ht="13.5" thickBot="1">
      <c r="J51" s="132">
        <v>120</v>
      </c>
      <c r="K51" s="128">
        <v>4.2300000000000004</v>
      </c>
      <c r="L51" s="121">
        <v>4.22</v>
      </c>
      <c r="M51" s="144">
        <f t="shared" si="16"/>
        <v>4.2249999999999996</v>
      </c>
      <c r="N51" s="77">
        <f t="shared" si="17"/>
        <v>7.0710678118659524E-3</v>
      </c>
      <c r="O51" s="78">
        <f t="shared" si="18"/>
        <v>1.2982295636751722E-2</v>
      </c>
    </row>
    <row r="85" spans="17:22">
      <c r="R85" s="55"/>
      <c r="S85" s="55"/>
      <c r="T85" s="55"/>
      <c r="U85" s="55"/>
      <c r="V85" s="55"/>
    </row>
    <row r="86" spans="17:22">
      <c r="Q86" s="54"/>
      <c r="R86" s="55"/>
      <c r="S86" s="55"/>
      <c r="T86" s="55"/>
      <c r="U86" s="55"/>
      <c r="V86" s="55"/>
    </row>
    <row r="87" spans="17:22">
      <c r="Q87" s="54"/>
      <c r="R87" s="55"/>
      <c r="S87" s="55"/>
      <c r="T87" s="55"/>
      <c r="U87" s="55"/>
      <c r="V87" s="55"/>
    </row>
    <row r="88" spans="17:22">
      <c r="Q88" s="54"/>
      <c r="R88" s="55"/>
      <c r="S88" s="55"/>
      <c r="T88" s="55"/>
      <c r="U88" s="55"/>
      <c r="V88" s="55"/>
    </row>
    <row r="89" spans="17:22">
      <c r="Q89" s="54"/>
      <c r="R89" s="55"/>
      <c r="S89" s="55"/>
      <c r="T89" s="55"/>
      <c r="U89" s="55"/>
      <c r="V89" s="55"/>
    </row>
    <row r="90" spans="17:22">
      <c r="Q90" s="54"/>
      <c r="R90" s="55"/>
      <c r="S90" s="55"/>
      <c r="T90" s="55"/>
      <c r="U90" s="55"/>
      <c r="V90" s="55"/>
    </row>
    <row r="91" spans="17:22">
      <c r="Q91" s="54"/>
      <c r="R91" s="55"/>
      <c r="S91" s="55"/>
      <c r="T91" s="55"/>
      <c r="U91" s="55"/>
      <c r="V91" s="55"/>
    </row>
    <row r="92" spans="17:22">
      <c r="Q92" s="54"/>
    </row>
    <row r="93" spans="17:22">
      <c r="Q93" s="54"/>
    </row>
  </sheetData>
  <mergeCells count="14">
    <mergeCell ref="B24:D24"/>
    <mergeCell ref="J42:O42"/>
    <mergeCell ref="F10:H10"/>
    <mergeCell ref="F11:F12"/>
    <mergeCell ref="J15:P15"/>
    <mergeCell ref="B10:D10"/>
    <mergeCell ref="J34:N34"/>
    <mergeCell ref="J26:N26"/>
    <mergeCell ref="R15:U15"/>
    <mergeCell ref="R26:U26"/>
    <mergeCell ref="F4:F5"/>
    <mergeCell ref="J4:P4"/>
    <mergeCell ref="R4:U4"/>
    <mergeCell ref="F7:F8"/>
  </mergeCells>
  <pageMargins left="0.7" right="0.7" top="0.78740157499999996" bottom="0.78740157499999996" header="0.3" footer="0.3"/>
  <pageSetup paperSize="9" scale="2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C02E9-1778-4B61-84F5-638A347276E5}">
  <sheetPr>
    <pageSetUpPr fitToPage="1"/>
  </sheetPr>
  <dimension ref="B2:AB93"/>
  <sheetViews>
    <sheetView zoomScale="80" zoomScaleNormal="80" workbookViewId="0"/>
  </sheetViews>
  <sheetFormatPr defaultColWidth="9.140625" defaultRowHeight="12.75"/>
  <cols>
    <col min="1" max="1" width="9.140625" style="11"/>
    <col min="2" max="2" width="10.425781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42578125" style="11" bestFit="1" customWidth="1"/>
    <col min="9" max="9" width="9.140625" style="11"/>
    <col min="10" max="10" width="9.42578125" style="11" bestFit="1" customWidth="1"/>
    <col min="11" max="11" width="12.42578125" style="11" customWidth="1"/>
    <col min="12" max="13" width="12.140625" style="11" customWidth="1"/>
    <col min="14" max="14" width="16.42578125" style="11" bestFit="1" customWidth="1"/>
    <col min="15" max="15" width="9.5703125" style="11" customWidth="1"/>
    <col min="16" max="16" width="16.42578125" style="11" bestFit="1" customWidth="1"/>
    <col min="17" max="17" width="11.5703125" style="11" customWidth="1"/>
    <col min="18" max="18" width="9.85546875" style="11" customWidth="1"/>
    <col min="19" max="19" width="9.85546875" style="11" bestFit="1" customWidth="1"/>
    <col min="20" max="20" width="12.5703125" style="11" customWidth="1"/>
    <col min="21" max="21" width="13.42578125" style="11" bestFit="1" customWidth="1"/>
    <col min="22" max="22" width="9.42578125" style="11" bestFit="1" customWidth="1"/>
    <col min="23" max="23" width="13" style="11" customWidth="1"/>
    <col min="24" max="24" width="9.140625" style="11"/>
    <col min="25" max="25" width="9.42578125" style="11" bestFit="1" customWidth="1"/>
    <col min="26" max="26" width="10.42578125" style="11" bestFit="1" customWidth="1"/>
    <col min="27" max="33" width="16.42578125" style="11" bestFit="1" customWidth="1"/>
    <col min="34" max="34" width="9.42578125" style="11" bestFit="1" customWidth="1"/>
    <col min="35" max="49" width="9.140625" style="11"/>
    <col min="50" max="50" width="16.42578125" style="11" bestFit="1" customWidth="1"/>
    <col min="51" max="16384" width="9.140625" style="11"/>
  </cols>
  <sheetData>
    <row r="2" spans="2:26" ht="18.75">
      <c r="B2" s="96" t="s">
        <v>140</v>
      </c>
      <c r="C2" s="10"/>
      <c r="D2" s="10"/>
      <c r="E2" s="10"/>
      <c r="F2" s="10"/>
      <c r="H2" s="12"/>
      <c r="I2" s="12"/>
      <c r="J2" s="366"/>
      <c r="K2" s="366"/>
      <c r="L2" s="366"/>
      <c r="M2" s="12"/>
      <c r="N2" s="12"/>
      <c r="O2" s="12"/>
      <c r="P2" s="12"/>
      <c r="Q2" s="12"/>
      <c r="R2" s="12"/>
      <c r="S2" s="12"/>
      <c r="T2" s="12"/>
      <c r="U2" s="12"/>
    </row>
    <row r="3" spans="2:26" ht="13.5" thickBot="1"/>
    <row r="4" spans="2:26" ht="15.75" customHeight="1" thickBot="1">
      <c r="B4" s="13" t="s">
        <v>0</v>
      </c>
      <c r="C4" s="14">
        <v>238.03</v>
      </c>
      <c r="D4" s="15" t="s">
        <v>1</v>
      </c>
      <c r="F4" s="333" t="s">
        <v>2</v>
      </c>
      <c r="G4" s="1" t="s">
        <v>3</v>
      </c>
      <c r="H4" s="2" t="s">
        <v>4</v>
      </c>
      <c r="J4" s="334" t="s">
        <v>4</v>
      </c>
      <c r="K4" s="335"/>
      <c r="L4" s="335"/>
      <c r="M4" s="335"/>
      <c r="N4" s="336"/>
      <c r="O4" s="336"/>
      <c r="P4" s="336"/>
      <c r="Q4" s="337"/>
      <c r="S4" s="324">
        <v>45705</v>
      </c>
      <c r="T4" s="325"/>
      <c r="U4" s="325"/>
      <c r="V4" s="326"/>
    </row>
    <row r="5" spans="2:26" ht="15.75" thickBot="1">
      <c r="B5" s="16" t="s">
        <v>5</v>
      </c>
      <c r="C5" s="17">
        <v>214.2</v>
      </c>
      <c r="D5" s="18" t="s">
        <v>1</v>
      </c>
      <c r="F5" s="333"/>
      <c r="G5" s="7">
        <v>60</v>
      </c>
      <c r="H5" s="8">
        <v>1</v>
      </c>
      <c r="J5" s="94" t="s">
        <v>6</v>
      </c>
      <c r="K5" s="93" t="s">
        <v>7</v>
      </c>
      <c r="L5" s="81" t="s">
        <v>8</v>
      </c>
      <c r="M5" s="115" t="s">
        <v>9</v>
      </c>
      <c r="N5" s="80" t="s">
        <v>10</v>
      </c>
      <c r="O5" s="82" t="s">
        <v>11</v>
      </c>
      <c r="P5" s="83" t="s">
        <v>12</v>
      </c>
      <c r="Q5" s="84" t="s">
        <v>13</v>
      </c>
      <c r="S5" s="94" t="s">
        <v>6</v>
      </c>
      <c r="T5" s="98" t="s">
        <v>14</v>
      </c>
      <c r="U5" s="80" t="s">
        <v>15</v>
      </c>
      <c r="V5" s="84" t="s">
        <v>12</v>
      </c>
    </row>
    <row r="6" spans="2:26" ht="15.75" thickBot="1">
      <c r="B6" s="19" t="s">
        <v>16</v>
      </c>
      <c r="C6" s="17">
        <v>400</v>
      </c>
      <c r="D6" s="18" t="s">
        <v>17</v>
      </c>
      <c r="F6" s="6"/>
      <c r="G6" s="6"/>
      <c r="H6" s="9"/>
      <c r="J6" s="85">
        <v>0</v>
      </c>
      <c r="K6" s="88">
        <f t="shared" ref="K6:K13" si="0">U6</f>
        <v>2.4854595835382853</v>
      </c>
      <c r="L6" s="89">
        <f t="shared" ref="L6:L13" si="1">U17</f>
        <v>2.4015245122151176</v>
      </c>
      <c r="M6" s="90">
        <f t="shared" ref="M6:M13" si="2">U28</f>
        <v>2.4715720609936058</v>
      </c>
      <c r="N6" s="112">
        <f>AVERAGE(K6:M6)</f>
        <v>2.4528520522490029</v>
      </c>
      <c r="O6" s="79">
        <f>_xlfn.STDEV.S(K6:M6)</f>
        <v>4.4990033285771391E-2</v>
      </c>
      <c r="P6" s="79">
        <f t="shared" ref="P6:P13" si="3">N6/$N$6</f>
        <v>1</v>
      </c>
      <c r="Q6" s="137">
        <f t="shared" ref="Q6:Q13" si="4">P6*SQRT((O6/N6)^2+($O$6/$N$6)^2)</f>
        <v>2.5939401924391276E-2</v>
      </c>
      <c r="S6" s="106">
        <v>0</v>
      </c>
      <c r="T6" s="99">
        <v>754.86500000000001</v>
      </c>
      <c r="U6" s="103">
        <f>((T6+3.0759)/304.95)</f>
        <v>2.4854595835382853</v>
      </c>
      <c r="V6" s="97">
        <f t="shared" ref="V6:V13" si="5">U6/$U$6</f>
        <v>1</v>
      </c>
    </row>
    <row r="7" spans="2:26" ht="15" customHeight="1">
      <c r="B7" s="21" t="s">
        <v>18</v>
      </c>
      <c r="C7" s="17">
        <v>55.844999999999999</v>
      </c>
      <c r="D7" s="18" t="s">
        <v>1</v>
      </c>
      <c r="F7" s="333" t="s">
        <v>2</v>
      </c>
      <c r="G7" s="1" t="s">
        <v>3</v>
      </c>
      <c r="H7" s="3" t="s">
        <v>19</v>
      </c>
      <c r="J7" s="86">
        <v>5</v>
      </c>
      <c r="K7" s="91">
        <f t="shared" si="0"/>
        <v>1.1667122479094933</v>
      </c>
      <c r="L7" s="56">
        <f t="shared" si="1"/>
        <v>1.1675681259222823</v>
      </c>
      <c r="M7" s="74">
        <f t="shared" si="2"/>
        <v>1.4756087883259552</v>
      </c>
      <c r="N7" s="112">
        <f t="shared" ref="N7:N13" si="6">AVERAGE(K7:M7)</f>
        <v>1.269963054052577</v>
      </c>
      <c r="O7" s="56">
        <f>_xlfn.STDEV.S(K7:M7)</f>
        <v>0.17809494420230149</v>
      </c>
      <c r="P7" s="56">
        <f t="shared" si="3"/>
        <v>0.51774955317348093</v>
      </c>
      <c r="Q7" s="109">
        <f t="shared" si="4"/>
        <v>7.3225697475829826E-2</v>
      </c>
      <c r="S7" s="107">
        <v>5</v>
      </c>
      <c r="T7" s="100">
        <v>352.71300000000002</v>
      </c>
      <c r="U7" s="104">
        <f t="shared" ref="U7:U13" si="7">((T7+3.0759)/304.95)</f>
        <v>1.1667122479094933</v>
      </c>
      <c r="V7" s="74">
        <f t="shared" si="5"/>
        <v>0.46941509555692262</v>
      </c>
      <c r="Y7" s="57"/>
      <c r="Z7" s="58"/>
    </row>
    <row r="8" spans="2:26" ht="15.75" thickBot="1">
      <c r="B8" s="22" t="s">
        <v>20</v>
      </c>
      <c r="C8" s="23">
        <v>192.124</v>
      </c>
      <c r="D8" s="24" t="s">
        <v>1</v>
      </c>
      <c r="F8" s="333"/>
      <c r="G8" s="7">
        <v>10</v>
      </c>
      <c r="H8" s="8">
        <v>1</v>
      </c>
      <c r="J8" s="86">
        <v>20</v>
      </c>
      <c r="K8" s="91">
        <f t="shared" si="0"/>
        <v>0.40615805869814725</v>
      </c>
      <c r="L8" s="56">
        <f t="shared" si="1"/>
        <v>0.36409214625348418</v>
      </c>
      <c r="M8" s="74">
        <f t="shared" si="2"/>
        <v>0.59965863256271512</v>
      </c>
      <c r="N8" s="112">
        <f t="shared" si="6"/>
        <v>0.45663627917144883</v>
      </c>
      <c r="O8" s="56">
        <f t="shared" ref="O8:O13" si="8">_xlfn.STDEV.S(K8:M8)</f>
        <v>0.12563411329982305</v>
      </c>
      <c r="P8" s="56">
        <f t="shared" si="3"/>
        <v>0.18616543902546515</v>
      </c>
      <c r="Q8" s="109">
        <f t="shared" si="4"/>
        <v>5.1333299686084105E-2</v>
      </c>
      <c r="S8" s="107">
        <v>20</v>
      </c>
      <c r="T8" s="101">
        <v>120.782</v>
      </c>
      <c r="U8" s="104">
        <f t="shared" si="7"/>
        <v>0.40615805869814725</v>
      </c>
      <c r="V8" s="74">
        <f t="shared" si="5"/>
        <v>0.16341366457463899</v>
      </c>
      <c r="Y8" s="57"/>
      <c r="Z8" s="58"/>
    </row>
    <row r="9" spans="2:26">
      <c r="J9" s="86">
        <v>40</v>
      </c>
      <c r="K9" s="91">
        <f t="shared" si="0"/>
        <v>0.19882242990654206</v>
      </c>
      <c r="L9" s="56">
        <f t="shared" si="1"/>
        <v>0.15446433841613377</v>
      </c>
      <c r="M9" s="74">
        <f t="shared" si="2"/>
        <v>0.38158353828496477</v>
      </c>
      <c r="N9" s="112">
        <f t="shared" si="6"/>
        <v>0.2449567688692135</v>
      </c>
      <c r="O9" s="56">
        <f t="shared" si="8"/>
        <v>0.12038299572990588</v>
      </c>
      <c r="P9" s="56">
        <f t="shared" si="3"/>
        <v>9.9866100217750331E-2</v>
      </c>
      <c r="Q9" s="109">
        <f t="shared" si="4"/>
        <v>4.9112954352891522E-2</v>
      </c>
      <c r="S9" s="107">
        <v>40</v>
      </c>
      <c r="T9" s="101">
        <v>57.555</v>
      </c>
      <c r="U9" s="104">
        <f t="shared" si="7"/>
        <v>0.19882242990654206</v>
      </c>
      <c r="V9" s="74">
        <f t="shared" si="5"/>
        <v>7.9994231740231972E-2</v>
      </c>
    </row>
    <row r="10" spans="2:26" ht="16.5" customHeight="1" thickBot="1">
      <c r="B10" s="318" t="s">
        <v>21</v>
      </c>
      <c r="C10" s="318"/>
      <c r="D10" s="318"/>
      <c r="E10" s="12"/>
      <c r="F10" s="319" t="s">
        <v>28</v>
      </c>
      <c r="G10" s="319"/>
      <c r="H10" s="319"/>
      <c r="J10" s="86">
        <v>60</v>
      </c>
      <c r="K10" s="91">
        <f t="shared" si="0"/>
        <v>9.4792261026397776E-2</v>
      </c>
      <c r="L10" s="56">
        <f t="shared" si="1"/>
        <v>6.2157402852926709E-2</v>
      </c>
      <c r="M10" s="74">
        <f t="shared" si="2"/>
        <v>0.22040301688801445</v>
      </c>
      <c r="N10" s="112">
        <f>AVERAGE(K10:M10)</f>
        <v>0.12578422692244631</v>
      </c>
      <c r="O10" s="56">
        <f t="shared" si="8"/>
        <v>8.3551152313489127E-2</v>
      </c>
      <c r="P10" s="56">
        <f t="shared" si="3"/>
        <v>5.1280804648252486E-2</v>
      </c>
      <c r="Q10" s="109">
        <f t="shared" si="4"/>
        <v>3.4075842391144473E-2</v>
      </c>
      <c r="S10" s="107">
        <v>60</v>
      </c>
      <c r="T10" s="101">
        <v>25.831</v>
      </c>
      <c r="U10" s="104">
        <f t="shared" si="7"/>
        <v>9.4792261026397776E-2</v>
      </c>
      <c r="V10" s="74">
        <f t="shared" si="5"/>
        <v>3.8138725591929393E-2</v>
      </c>
      <c r="X10" s="59"/>
    </row>
    <row r="11" spans="2:26" ht="14.25">
      <c r="B11" s="25" t="s">
        <v>23</v>
      </c>
      <c r="C11" s="26">
        <f>C6-C14-(C17/1000)</f>
        <v>398.99152148664342</v>
      </c>
      <c r="D11" s="15" t="s">
        <v>17</v>
      </c>
      <c r="E11" s="20"/>
      <c r="F11" s="327" t="s">
        <v>30</v>
      </c>
      <c r="G11" s="95">
        <f>(C15*(C6/C14))/(1000/G12)/1000</f>
        <v>3.3337535014005604</v>
      </c>
      <c r="H11" s="15" t="s">
        <v>31</v>
      </c>
      <c r="J11" s="86">
        <v>80</v>
      </c>
      <c r="K11" s="91">
        <f t="shared" si="0"/>
        <v>4.6299065420560746E-2</v>
      </c>
      <c r="L11" s="56">
        <f t="shared" si="1"/>
        <v>3.2680439416297752E-2</v>
      </c>
      <c r="M11" s="74">
        <f t="shared" si="2"/>
        <v>0.11971437940646006</v>
      </c>
      <c r="N11" s="112">
        <f>AVERAGE(K11:M11)</f>
        <v>6.6231294747772854E-2</v>
      </c>
      <c r="O11" s="56">
        <f t="shared" si="8"/>
        <v>4.6815563672962683E-2</v>
      </c>
      <c r="P11" s="56">
        <f t="shared" si="3"/>
        <v>2.7001748714132939E-2</v>
      </c>
      <c r="Q11" s="109">
        <f t="shared" si="4"/>
        <v>1.9092599746224907E-2</v>
      </c>
      <c r="S11" s="107">
        <v>80</v>
      </c>
      <c r="T11" s="100">
        <v>11.042999999999999</v>
      </c>
      <c r="U11" s="104">
        <f t="shared" si="7"/>
        <v>4.6299065420560746E-2</v>
      </c>
      <c r="V11" s="74">
        <f t="shared" si="5"/>
        <v>1.8627969542216283E-2</v>
      </c>
    </row>
    <row r="12" spans="2:26" ht="15" thickBot="1">
      <c r="B12" s="27" t="s">
        <v>24</v>
      </c>
      <c r="C12" s="17">
        <v>2.5</v>
      </c>
      <c r="D12" s="18" t="s">
        <v>25</v>
      </c>
      <c r="E12" s="20"/>
      <c r="F12" s="328"/>
      <c r="G12" s="47">
        <v>50</v>
      </c>
      <c r="H12" s="24" t="s">
        <v>17</v>
      </c>
      <c r="J12" s="86">
        <v>100</v>
      </c>
      <c r="K12" s="91">
        <f t="shared" si="0"/>
        <v>2.4636497786522382E-2</v>
      </c>
      <c r="L12" s="56">
        <f t="shared" si="1"/>
        <v>1.8835546810952616E-2</v>
      </c>
      <c r="M12" s="74">
        <f t="shared" si="2"/>
        <v>6.4302016724053127E-2</v>
      </c>
      <c r="N12" s="112">
        <f t="shared" si="6"/>
        <v>3.5924687107176043E-2</v>
      </c>
      <c r="O12" s="56">
        <f t="shared" si="8"/>
        <v>2.474605797281474E-2</v>
      </c>
      <c r="P12" s="56">
        <f t="shared" si="3"/>
        <v>1.4646088040343464E-2</v>
      </c>
      <c r="Q12" s="109">
        <f t="shared" si="4"/>
        <v>1.0092263505719644E-2</v>
      </c>
      <c r="S12" s="107">
        <v>100</v>
      </c>
      <c r="T12" s="100">
        <v>4.4370000000000003</v>
      </c>
      <c r="U12" s="104">
        <f t="shared" si="7"/>
        <v>2.4636497786522382E-2</v>
      </c>
      <c r="V12" s="74">
        <f t="shared" si="5"/>
        <v>9.912250414247337E-3</v>
      </c>
    </row>
    <row r="13" spans="2:26" ht="15" thickBot="1">
      <c r="B13" s="28" t="s">
        <v>26</v>
      </c>
      <c r="C13" s="29">
        <f>C12/C5</f>
        <v>1.1671335200746966E-2</v>
      </c>
      <c r="D13" s="24" t="s">
        <v>27</v>
      </c>
      <c r="E13" s="20"/>
      <c r="J13" s="87">
        <v>120</v>
      </c>
      <c r="K13" s="92">
        <f t="shared" si="0"/>
        <v>1.6995900967371701E-2</v>
      </c>
      <c r="L13" s="60">
        <f t="shared" si="1"/>
        <v>1.4008525987866862E-2</v>
      </c>
      <c r="M13" s="75">
        <f t="shared" si="2"/>
        <v>3.7609116248565347E-2</v>
      </c>
      <c r="N13" s="113">
        <f t="shared" si="6"/>
        <v>2.2871181067934638E-2</v>
      </c>
      <c r="O13" s="60">
        <f t="shared" si="8"/>
        <v>1.2850531209191196E-2</v>
      </c>
      <c r="P13" s="60">
        <f t="shared" si="3"/>
        <v>9.3243214758771172E-3</v>
      </c>
      <c r="Q13" s="110">
        <f t="shared" si="4"/>
        <v>5.2418068271534958E-3</v>
      </c>
      <c r="S13" s="108">
        <v>120</v>
      </c>
      <c r="T13" s="102">
        <v>2.1070000000000002</v>
      </c>
      <c r="U13" s="105">
        <f t="shared" si="7"/>
        <v>1.6995900967371701E-2</v>
      </c>
      <c r="V13" s="75">
        <f t="shared" si="5"/>
        <v>6.8381321023842359E-3</v>
      </c>
    </row>
    <row r="14" spans="2:26" ht="15" thickBot="1">
      <c r="B14" s="13" t="s">
        <v>29</v>
      </c>
      <c r="C14" s="14">
        <v>1</v>
      </c>
      <c r="D14" s="15" t="s">
        <v>17</v>
      </c>
      <c r="E14" s="30"/>
      <c r="L14" s="61"/>
    </row>
    <row r="15" spans="2:26" ht="15.75" thickBot="1">
      <c r="B15" s="32" t="s">
        <v>32</v>
      </c>
      <c r="C15" s="33">
        <f>C16*C4</f>
        <v>166.68767507002801</v>
      </c>
      <c r="D15" s="18" t="s">
        <v>25</v>
      </c>
      <c r="E15" s="20"/>
      <c r="J15" s="329" t="s">
        <v>3</v>
      </c>
      <c r="K15" s="330"/>
      <c r="L15" s="330"/>
      <c r="M15" s="330"/>
      <c r="N15" s="331"/>
      <c r="O15" s="331"/>
      <c r="P15" s="331"/>
      <c r="Q15" s="332"/>
      <c r="R15" s="52"/>
      <c r="S15" s="324">
        <v>45705</v>
      </c>
      <c r="T15" s="325"/>
      <c r="U15" s="325"/>
      <c r="V15" s="326"/>
    </row>
    <row r="16" spans="2:26" ht="15" thickBot="1">
      <c r="B16" s="35" t="s">
        <v>33</v>
      </c>
      <c r="C16" s="29">
        <f>C13/H5*G5</f>
        <v>0.70028011204481788</v>
      </c>
      <c r="D16" s="24" t="s">
        <v>27</v>
      </c>
      <c r="J16" s="94" t="s">
        <v>6</v>
      </c>
      <c r="K16" s="93" t="s">
        <v>34</v>
      </c>
      <c r="L16" s="81" t="s">
        <v>35</v>
      </c>
      <c r="M16" s="115" t="s">
        <v>36</v>
      </c>
      <c r="N16" s="80" t="s">
        <v>37</v>
      </c>
      <c r="O16" s="82" t="s">
        <v>11</v>
      </c>
      <c r="P16" s="83" t="s">
        <v>12</v>
      </c>
      <c r="Q16" s="84" t="s">
        <v>13</v>
      </c>
      <c r="S16" s="94" t="s">
        <v>6</v>
      </c>
      <c r="T16" s="98" t="s">
        <v>14</v>
      </c>
      <c r="U16" s="80" t="s">
        <v>15</v>
      </c>
      <c r="V16" s="84" t="s">
        <v>12</v>
      </c>
    </row>
    <row r="17" spans="2:25" ht="18">
      <c r="B17" s="36" t="s">
        <v>38</v>
      </c>
      <c r="C17" s="26">
        <f>(((C19/1000)*C6)/C18)*1000</f>
        <v>8.4785133565621376</v>
      </c>
      <c r="D17" s="15" t="s">
        <v>39</v>
      </c>
      <c r="J17" s="85">
        <v>0</v>
      </c>
      <c r="K17" s="88">
        <v>146.36404423694853</v>
      </c>
      <c r="L17" s="89">
        <v>135.03706558658604</v>
      </c>
      <c r="M17" s="90">
        <v>129.98412626957173</v>
      </c>
      <c r="N17" s="88">
        <f>AVERAGE(K17:M17)</f>
        <v>137.12841203103542</v>
      </c>
      <c r="O17" s="89">
        <f t="shared" ref="O17:O24" si="9">_xlfn.STDEV.S(K17:M17)</f>
        <v>8.3878319974551019</v>
      </c>
      <c r="P17" s="89">
        <f>N17/$N$17</f>
        <v>1</v>
      </c>
      <c r="Q17" s="111">
        <f>P17*SQRT((O17/N17)^2+($O$17/$N$17)^2)</f>
        <v>8.6504215968192785E-2</v>
      </c>
      <c r="S17" s="106">
        <v>0</v>
      </c>
      <c r="T17" s="99">
        <v>729.26900000000001</v>
      </c>
      <c r="U17" s="103">
        <f>((T17+3.0759)/304.95)</f>
        <v>2.4015245122151176</v>
      </c>
      <c r="V17" s="97">
        <f t="shared" ref="V17:V24" si="10">U17/$U$17</f>
        <v>1</v>
      </c>
    </row>
    <row r="18" spans="2:25" ht="18">
      <c r="B18" s="37" t="s">
        <v>40</v>
      </c>
      <c r="C18" s="33">
        <v>184.5</v>
      </c>
      <c r="D18" s="18" t="s">
        <v>41</v>
      </c>
      <c r="J18" s="86">
        <v>5</v>
      </c>
      <c r="K18" s="91">
        <v>136.69595689822077</v>
      </c>
      <c r="L18" s="56">
        <v>128.75160779526482</v>
      </c>
      <c r="M18" s="74">
        <v>122.91481503464819</v>
      </c>
      <c r="N18" s="91">
        <f>AVERAGE(K18:M18)</f>
        <v>129.45412657604459</v>
      </c>
      <c r="O18" s="56">
        <f t="shared" si="9"/>
        <v>6.9173779168113585</v>
      </c>
      <c r="P18" s="79">
        <f t="shared" ref="P18:P24" si="11">N18/$N$17</f>
        <v>0.94403577390472537</v>
      </c>
      <c r="Q18" s="109">
        <f>P18*SQRT((O18/N18)^2+($O$17/$N$17)^2)</f>
        <v>7.6675153698924386E-2</v>
      </c>
      <c r="S18" s="107">
        <v>5</v>
      </c>
      <c r="T18" s="100">
        <v>352.97399999999999</v>
      </c>
      <c r="U18" s="104">
        <f t="shared" ref="U18:U24" si="12">((T18+3.0759)/304.95)</f>
        <v>1.1675681259222823</v>
      </c>
      <c r="V18" s="74">
        <f t="shared" si="10"/>
        <v>0.48617789241107562</v>
      </c>
    </row>
    <row r="19" spans="2:25" ht="18">
      <c r="B19" s="37" t="s">
        <v>42</v>
      </c>
      <c r="C19" s="44">
        <f>C20*C7</f>
        <v>3.9107142857142856</v>
      </c>
      <c r="D19" s="18" t="s">
        <v>25</v>
      </c>
      <c r="J19" s="86">
        <v>20</v>
      </c>
      <c r="K19" s="91">
        <v>133.88849991786458</v>
      </c>
      <c r="L19" s="56">
        <v>123.87340935904525</v>
      </c>
      <c r="M19" s="74">
        <v>123.26946944965069</v>
      </c>
      <c r="N19" s="91">
        <f t="shared" ref="N19:N24" si="13">AVERAGE(K19:M19)</f>
        <v>127.01045957552016</v>
      </c>
      <c r="O19" s="56">
        <f t="shared" si="9"/>
        <v>5.9642069939538267</v>
      </c>
      <c r="P19" s="79">
        <f t="shared" si="11"/>
        <v>0.9262154917011266</v>
      </c>
      <c r="Q19" s="109">
        <f t="shared" ref="Q19:Q22" si="14">P19*SQRT((O19/N19)^2+($O$17/$N$17)^2)</f>
        <v>7.1424249329429854E-2</v>
      </c>
      <c r="S19" s="107">
        <v>20</v>
      </c>
      <c r="T19" s="101">
        <v>107.95399999999999</v>
      </c>
      <c r="U19" s="104">
        <f t="shared" si="12"/>
        <v>0.36409214625348418</v>
      </c>
      <c r="V19" s="74">
        <f t="shared" si="10"/>
        <v>0.15160875702145257</v>
      </c>
    </row>
    <row r="20" spans="2:25" ht="18">
      <c r="B20" s="176" t="s">
        <v>141</v>
      </c>
      <c r="C20" s="53">
        <f>C16/G8*H8</f>
        <v>7.0028011204481794E-2</v>
      </c>
      <c r="D20" s="24" t="s">
        <v>27</v>
      </c>
      <c r="J20" s="86">
        <v>40</v>
      </c>
      <c r="K20" s="91">
        <v>133.7830783228606</v>
      </c>
      <c r="L20" s="56">
        <v>129.58453120326124</v>
      </c>
      <c r="M20" s="74">
        <v>119.00256623135736</v>
      </c>
      <c r="N20" s="91">
        <f>AVERAGE(K20:M20)</f>
        <v>127.45672525249307</v>
      </c>
      <c r="O20" s="56">
        <f t="shared" si="9"/>
        <v>7.6165315626511845</v>
      </c>
      <c r="P20" s="79">
        <f t="shared" si="11"/>
        <v>0.92946985504102964</v>
      </c>
      <c r="Q20" s="109">
        <f t="shared" si="14"/>
        <v>7.9481806630488483E-2</v>
      </c>
      <c r="S20" s="107">
        <v>40</v>
      </c>
      <c r="T20" s="101">
        <v>44.027999999999999</v>
      </c>
      <c r="U20" s="104">
        <f t="shared" si="12"/>
        <v>0.15446433841613377</v>
      </c>
      <c r="V20" s="74">
        <f t="shared" si="10"/>
        <v>6.431928453383097E-2</v>
      </c>
    </row>
    <row r="21" spans="2:25" ht="14.25">
      <c r="B21" s="45" t="s">
        <v>57</v>
      </c>
      <c r="C21" s="46">
        <v>3</v>
      </c>
      <c r="D21" s="18" t="s">
        <v>25</v>
      </c>
      <c r="J21" s="86">
        <v>60</v>
      </c>
      <c r="K21" s="91">
        <v>126.61372831650651</v>
      </c>
      <c r="L21" s="56">
        <v>124.5115218137244</v>
      </c>
      <c r="M21" s="74">
        <v>122.29981185275132</v>
      </c>
      <c r="N21" s="91">
        <f t="shared" si="13"/>
        <v>124.47502066099408</v>
      </c>
      <c r="O21" s="56">
        <f t="shared" si="9"/>
        <v>2.1571898536469862</v>
      </c>
      <c r="P21" s="79">
        <f t="shared" si="11"/>
        <v>0.90772596880085232</v>
      </c>
      <c r="Q21" s="109">
        <f t="shared" si="14"/>
        <v>5.7709024532642018E-2</v>
      </c>
      <c r="S21" s="107">
        <v>60</v>
      </c>
      <c r="T21" s="101">
        <v>15.879</v>
      </c>
      <c r="U21" s="104">
        <f t="shared" si="12"/>
        <v>6.2157402852926709E-2</v>
      </c>
      <c r="V21" s="74">
        <f t="shared" si="10"/>
        <v>2.5882476958602425E-2</v>
      </c>
    </row>
    <row r="22" spans="2:25" ht="15" thickBot="1">
      <c r="B22" s="41" t="s">
        <v>58</v>
      </c>
      <c r="C22" s="47">
        <v>1</v>
      </c>
      <c r="D22" s="24" t="s">
        <v>17</v>
      </c>
      <c r="J22" s="86">
        <v>80</v>
      </c>
      <c r="K22" s="91">
        <v>136.309423324741</v>
      </c>
      <c r="L22" s="56">
        <v>125.23981912852796</v>
      </c>
      <c r="M22" s="74">
        <v>116.61236543413052</v>
      </c>
      <c r="N22" s="91">
        <f t="shared" si="13"/>
        <v>126.05386929579983</v>
      </c>
      <c r="O22" s="56">
        <f t="shared" si="9"/>
        <v>9.8737293178738543</v>
      </c>
      <c r="P22" s="79">
        <f t="shared" si="11"/>
        <v>0.91923961948360366</v>
      </c>
      <c r="Q22" s="109">
        <f t="shared" si="14"/>
        <v>9.1356840019502325E-2</v>
      </c>
      <c r="S22" s="107">
        <v>80</v>
      </c>
      <c r="T22" s="100">
        <v>6.89</v>
      </c>
      <c r="U22" s="104">
        <f t="shared" si="12"/>
        <v>3.2680439416297752E-2</v>
      </c>
      <c r="V22" s="74">
        <f t="shared" si="10"/>
        <v>1.3608205641904516E-2</v>
      </c>
    </row>
    <row r="23" spans="2:25">
      <c r="J23" s="86">
        <v>100</v>
      </c>
      <c r="K23" s="91">
        <v>123.29602015229952</v>
      </c>
      <c r="L23" s="56">
        <v>131.17069612348212</v>
      </c>
      <c r="M23" s="74">
        <v>116.60487876454695</v>
      </c>
      <c r="N23" s="91">
        <f t="shared" si="13"/>
        <v>123.69053168010953</v>
      </c>
      <c r="O23" s="56">
        <f t="shared" si="9"/>
        <v>7.2909182098447296</v>
      </c>
      <c r="P23" s="79">
        <f t="shared" si="11"/>
        <v>0.90200513407910987</v>
      </c>
      <c r="Q23" s="109">
        <f>P23*SQRT((O23/N23)^2+($O$17/$N$17)^2)</f>
        <v>7.6622580602700177E-2</v>
      </c>
      <c r="S23" s="107">
        <v>100</v>
      </c>
      <c r="T23" s="100">
        <v>2.6680000000000001</v>
      </c>
      <c r="U23" s="104">
        <f t="shared" si="12"/>
        <v>1.8835546810952616E-2</v>
      </c>
      <c r="V23" s="74">
        <f t="shared" si="10"/>
        <v>7.843162422514309E-3</v>
      </c>
    </row>
    <row r="24" spans="2:25" ht="16.5" thickBot="1">
      <c r="B24" s="371" t="s">
        <v>59</v>
      </c>
      <c r="C24" s="371"/>
      <c r="D24" s="371"/>
      <c r="J24" s="87">
        <v>120</v>
      </c>
      <c r="K24" s="92">
        <v>127.05444325190842</v>
      </c>
      <c r="L24" s="60">
        <v>118.50967121859331</v>
      </c>
      <c r="M24" s="75">
        <v>117.73363817868947</v>
      </c>
      <c r="N24" s="92">
        <f t="shared" si="13"/>
        <v>121.09925088306375</v>
      </c>
      <c r="O24" s="60">
        <f t="shared" si="9"/>
        <v>5.1719236201064591</v>
      </c>
      <c r="P24" s="148">
        <f t="shared" si="11"/>
        <v>0.88310838789306556</v>
      </c>
      <c r="Q24" s="110">
        <f>P24*SQRT((O24/N24)^2+($O$17/$N$17)^2)</f>
        <v>6.588174907682455E-2</v>
      </c>
      <c r="S24" s="108">
        <v>120</v>
      </c>
      <c r="T24" s="102">
        <v>1.196</v>
      </c>
      <c r="U24" s="105">
        <f t="shared" si="12"/>
        <v>1.4008525987866862E-2</v>
      </c>
      <c r="V24" s="75">
        <f t="shared" si="10"/>
        <v>5.8331805137169642E-3</v>
      </c>
    </row>
    <row r="25" spans="2:25" ht="13.5" thickBot="1">
      <c r="B25" s="12" t="s">
        <v>81</v>
      </c>
      <c r="J25" s="30"/>
      <c r="K25" s="20"/>
      <c r="M25" s="20"/>
      <c r="N25" s="20"/>
      <c r="O25" s="62"/>
      <c r="P25" s="62"/>
      <c r="Q25" s="62"/>
    </row>
    <row r="26" spans="2:25" ht="18" thickBot="1">
      <c r="B26" s="42" t="s">
        <v>82</v>
      </c>
      <c r="C26" s="26">
        <v>226.14</v>
      </c>
      <c r="D26" s="15" t="s">
        <v>1</v>
      </c>
      <c r="J26" s="338" t="s">
        <v>51</v>
      </c>
      <c r="K26" s="339"/>
      <c r="L26" s="339"/>
      <c r="M26" s="339"/>
      <c r="N26" s="339"/>
      <c r="O26" s="340"/>
      <c r="S26" s="324">
        <v>45705</v>
      </c>
      <c r="T26" s="325"/>
      <c r="U26" s="325"/>
      <c r="V26" s="326"/>
    </row>
    <row r="27" spans="2:25" ht="16.5" thickBot="1">
      <c r="B27" s="45" t="s">
        <v>83</v>
      </c>
      <c r="C27" s="38">
        <f>C29/C26</f>
        <v>0.2211019722295923</v>
      </c>
      <c r="D27" s="18" t="s">
        <v>48</v>
      </c>
      <c r="J27" s="184" t="s">
        <v>6</v>
      </c>
      <c r="K27" s="116" t="s">
        <v>53</v>
      </c>
      <c r="L27" s="117" t="s">
        <v>54</v>
      </c>
      <c r="M27" s="118" t="s">
        <v>55</v>
      </c>
      <c r="N27" s="80" t="s">
        <v>56</v>
      </c>
      <c r="O27" s="267" t="s">
        <v>11</v>
      </c>
      <c r="S27" s="94" t="s">
        <v>6</v>
      </c>
      <c r="T27" s="98" t="s">
        <v>14</v>
      </c>
      <c r="U27" s="80" t="s">
        <v>15</v>
      </c>
      <c r="V27" s="84" t="s">
        <v>12</v>
      </c>
      <c r="X27" s="57"/>
      <c r="Y27" s="57"/>
    </row>
    <row r="28" spans="2:25" ht="14.25">
      <c r="B28" s="45" t="s">
        <v>57</v>
      </c>
      <c r="C28" s="46">
        <f>((C6*C21)/C22)/1000</f>
        <v>1.2</v>
      </c>
      <c r="D28" s="18" t="s">
        <v>41</v>
      </c>
      <c r="J28" s="145">
        <v>0</v>
      </c>
      <c r="K28" s="124">
        <v>0</v>
      </c>
      <c r="L28" s="125">
        <v>0</v>
      </c>
      <c r="M28" s="312">
        <v>0</v>
      </c>
      <c r="N28" s="119">
        <f>AVERAGE(K28:M28)</f>
        <v>0</v>
      </c>
      <c r="O28" s="127">
        <f>_xlfn.STDEV.S(K28:M28)</f>
        <v>0</v>
      </c>
      <c r="S28" s="106">
        <v>0</v>
      </c>
      <c r="T28" s="99">
        <v>750.63</v>
      </c>
      <c r="U28" s="103">
        <f>((T28+3.0759)/304.95)</f>
        <v>2.4715720609936058</v>
      </c>
      <c r="V28" s="97">
        <f t="shared" ref="V28:V35" si="15">U28/$U$28</f>
        <v>1</v>
      </c>
    </row>
    <row r="29" spans="2:25" ht="14.25">
      <c r="B29" s="45" t="s">
        <v>286</v>
      </c>
      <c r="C29" s="46">
        <v>50</v>
      </c>
      <c r="D29" s="18" t="s">
        <v>17</v>
      </c>
      <c r="J29" s="146">
        <v>5</v>
      </c>
      <c r="K29" s="64">
        <v>0.13</v>
      </c>
      <c r="L29" s="65">
        <v>0.11</v>
      </c>
      <c r="M29" s="313">
        <v>0.14000000000000001</v>
      </c>
      <c r="N29" s="119">
        <f>AVERAGE(K29:M29)</f>
        <v>0.12666666666666668</v>
      </c>
      <c r="O29" s="127">
        <f>_xlfn.STDEV.S(K29:M29)</f>
        <v>1.5275252316519472E-2</v>
      </c>
      <c r="S29" s="107">
        <v>5</v>
      </c>
      <c r="T29" s="100">
        <v>446.911</v>
      </c>
      <c r="U29" s="104">
        <f t="shared" ref="U29:U35" si="16">((T29+3.0759)/304.95)</f>
        <v>1.4756087883259552</v>
      </c>
      <c r="V29" s="74">
        <f t="shared" si="15"/>
        <v>0.59703247646064594</v>
      </c>
    </row>
    <row r="30" spans="2:25" ht="15" thickBot="1">
      <c r="B30" s="49" t="s">
        <v>84</v>
      </c>
      <c r="C30" s="150">
        <f>C28/1000*C29</f>
        <v>0.06</v>
      </c>
      <c r="D30" s="24" t="s">
        <v>31</v>
      </c>
      <c r="J30" s="146">
        <v>40</v>
      </c>
      <c r="K30" s="64">
        <v>0.09</v>
      </c>
      <c r="L30" s="65">
        <v>0.06</v>
      </c>
      <c r="M30" s="313">
        <v>0.08</v>
      </c>
      <c r="N30" s="119">
        <f>AVERAGE(K30:M30)</f>
        <v>7.6666666666666661E-2</v>
      </c>
      <c r="O30" s="127">
        <f>_xlfn.STDEV.S(K30:M30)</f>
        <v>1.5275252316519477E-2</v>
      </c>
      <c r="S30" s="107">
        <v>20</v>
      </c>
      <c r="T30" s="101">
        <v>179.79</v>
      </c>
      <c r="U30" s="104">
        <f t="shared" si="16"/>
        <v>0.59965863256271512</v>
      </c>
      <c r="V30" s="74">
        <f t="shared" si="15"/>
        <v>0.24262235442232832</v>
      </c>
      <c r="X30" s="58"/>
      <c r="Y30" s="58"/>
    </row>
    <row r="31" spans="2:25">
      <c r="J31" s="146">
        <v>80</v>
      </c>
      <c r="K31" s="64">
        <v>0.09</v>
      </c>
      <c r="L31" s="65">
        <v>0.14000000000000001</v>
      </c>
      <c r="M31" s="313">
        <v>7.0000000000000007E-2</v>
      </c>
      <c r="N31" s="119">
        <f>AVERAGE(K31:M31)</f>
        <v>0.10000000000000002</v>
      </c>
      <c r="O31" s="127">
        <f>_xlfn.STDEV.S(K31:M31)</f>
        <v>3.6055512754639855E-2</v>
      </c>
      <c r="S31" s="107">
        <v>40</v>
      </c>
      <c r="T31" s="101">
        <v>113.288</v>
      </c>
      <c r="U31" s="104">
        <f t="shared" si="16"/>
        <v>0.38158353828496477</v>
      </c>
      <c r="V31" s="74">
        <f t="shared" si="15"/>
        <v>0.1543889997411457</v>
      </c>
    </row>
    <row r="32" spans="2:25" ht="13.5" thickBot="1">
      <c r="J32" s="147">
        <v>120</v>
      </c>
      <c r="K32" s="128">
        <v>0.09</v>
      </c>
      <c r="L32" s="121">
        <v>0.1</v>
      </c>
      <c r="M32" s="314">
        <v>0.05</v>
      </c>
      <c r="N32" s="120">
        <f>AVERAGE(K32:M32)</f>
        <v>0.08</v>
      </c>
      <c r="O32" s="129">
        <f>_xlfn.STDEV.S(K32:M32)</f>
        <v>2.6457513110645925E-2</v>
      </c>
      <c r="S32" s="107">
        <v>60</v>
      </c>
      <c r="T32" s="101">
        <v>64.135999999999996</v>
      </c>
      <c r="U32" s="104">
        <f t="shared" si="16"/>
        <v>0.22040301688801445</v>
      </c>
      <c r="V32" s="74">
        <f t="shared" si="15"/>
        <v>8.9175234000423764E-2</v>
      </c>
    </row>
    <row r="33" spans="10:28" ht="13.5" thickBot="1">
      <c r="S33" s="107">
        <v>80</v>
      </c>
      <c r="T33" s="100">
        <v>33.430999999999997</v>
      </c>
      <c r="U33" s="104">
        <f t="shared" si="16"/>
        <v>0.11971437940646006</v>
      </c>
      <c r="V33" s="74">
        <f t="shared" si="15"/>
        <v>4.8436532074380721E-2</v>
      </c>
    </row>
    <row r="34" spans="10:28" ht="18.75" thickBot="1">
      <c r="J34" s="338" t="s">
        <v>62</v>
      </c>
      <c r="K34" s="339"/>
      <c r="L34" s="339"/>
      <c r="M34" s="339"/>
      <c r="N34" s="339"/>
      <c r="O34" s="340"/>
      <c r="S34" s="107">
        <v>100</v>
      </c>
      <c r="T34" s="100">
        <v>16.533000000000001</v>
      </c>
      <c r="U34" s="104">
        <f t="shared" si="16"/>
        <v>6.4302016724053127E-2</v>
      </c>
      <c r="V34" s="74">
        <f t="shared" si="15"/>
        <v>2.6016646546086476E-2</v>
      </c>
      <c r="AA34" s="57"/>
    </row>
    <row r="35" spans="10:28" ht="15" thickBot="1">
      <c r="J35" s="184" t="s">
        <v>6</v>
      </c>
      <c r="K35" s="116" t="s">
        <v>64</v>
      </c>
      <c r="L35" s="117" t="s">
        <v>65</v>
      </c>
      <c r="M35" s="118" t="s">
        <v>66</v>
      </c>
      <c r="N35" s="315" t="s">
        <v>67</v>
      </c>
      <c r="O35" s="135" t="s">
        <v>11</v>
      </c>
      <c r="S35" s="108">
        <v>120</v>
      </c>
      <c r="T35" s="102">
        <v>8.3930000000000007</v>
      </c>
      <c r="U35" s="105">
        <f t="shared" si="16"/>
        <v>3.7609116248565347E-2</v>
      </c>
      <c r="V35" s="75">
        <f t="shared" si="15"/>
        <v>1.5216678017247843E-2</v>
      </c>
      <c r="AA35" s="57"/>
    </row>
    <row r="36" spans="10:28">
      <c r="J36" s="145">
        <v>0</v>
      </c>
      <c r="K36" s="124">
        <v>0</v>
      </c>
      <c r="L36" s="125">
        <v>0</v>
      </c>
      <c r="M36" s="126">
        <v>0</v>
      </c>
      <c r="N36" s="119">
        <f>AVERAGE(K36:M36)</f>
        <v>0</v>
      </c>
      <c r="O36" s="127">
        <f>_xlfn.STDEV.S(K36:M36)</f>
        <v>0</v>
      </c>
      <c r="AA36" s="57"/>
    </row>
    <row r="37" spans="10:28">
      <c r="J37" s="146">
        <v>5</v>
      </c>
      <c r="K37" s="64">
        <v>0.72</v>
      </c>
      <c r="L37" s="64">
        <v>0.74</v>
      </c>
      <c r="M37" s="316">
        <v>0.73</v>
      </c>
      <c r="N37" s="119">
        <f>AVERAGE(K37:M37)</f>
        <v>0.73</v>
      </c>
      <c r="O37" s="127">
        <f>_xlfn.STDEV.S(K37:M37)</f>
        <v>1.0000000000000009E-2</v>
      </c>
      <c r="AA37" s="57"/>
    </row>
    <row r="38" spans="10:28">
      <c r="J38" s="146">
        <v>40</v>
      </c>
      <c r="K38" s="64">
        <v>0.74</v>
      </c>
      <c r="L38" s="64">
        <v>0.75</v>
      </c>
      <c r="M38" s="316">
        <v>0.72</v>
      </c>
      <c r="N38" s="119">
        <f>AVERAGE(K38:M38)</f>
        <v>0.73666666666666669</v>
      </c>
      <c r="O38" s="127">
        <f>_xlfn.STDEV.S(K38:M38)</f>
        <v>1.527525231651948E-2</v>
      </c>
      <c r="AA38" s="57"/>
    </row>
    <row r="39" spans="10:28">
      <c r="J39" s="146">
        <v>80</v>
      </c>
      <c r="K39" s="64">
        <v>0.7</v>
      </c>
      <c r="L39" s="64">
        <v>0.76</v>
      </c>
      <c r="M39" s="316">
        <v>0.74</v>
      </c>
      <c r="N39" s="119">
        <f>AVERAGE(K39:M39)</f>
        <v>0.73333333333333339</v>
      </c>
      <c r="O39" s="127">
        <f>_xlfn.STDEV.S(K39:M39)</f>
        <v>3.0550504633038961E-2</v>
      </c>
      <c r="AA39" s="57"/>
    </row>
    <row r="40" spans="10:28" ht="13.5" thickBot="1">
      <c r="J40" s="147">
        <v>120</v>
      </c>
      <c r="K40" s="128">
        <v>0.76</v>
      </c>
      <c r="L40" s="128">
        <v>0.74</v>
      </c>
      <c r="M40" s="317">
        <v>0.76</v>
      </c>
      <c r="N40" s="120">
        <f>AVERAGE(K40:M40)</f>
        <v>0.7533333333333333</v>
      </c>
      <c r="O40" s="129">
        <f>_xlfn.STDEV.S(K40:M40)</f>
        <v>1.1547005383792525E-2</v>
      </c>
      <c r="Y40" s="57"/>
      <c r="AA40" s="68"/>
      <c r="AB40" s="68"/>
    </row>
    <row r="41" spans="10:28" ht="13.5" thickBot="1">
      <c r="K41" s="69"/>
    </row>
    <row r="42" spans="10:28" ht="15.75" thickBot="1">
      <c r="J42" s="320" t="s">
        <v>73</v>
      </c>
      <c r="K42" s="321"/>
      <c r="L42" s="321"/>
      <c r="M42" s="321"/>
      <c r="N42" s="322"/>
      <c r="O42" s="322"/>
      <c r="P42" s="323"/>
    </row>
    <row r="43" spans="10:28" ht="15" thickBot="1">
      <c r="J43" s="94" t="s">
        <v>6</v>
      </c>
      <c r="K43" s="80" t="s">
        <v>74</v>
      </c>
      <c r="L43" s="81" t="s">
        <v>74</v>
      </c>
      <c r="M43" s="130" t="s">
        <v>74</v>
      </c>
      <c r="N43" s="116" t="s">
        <v>75</v>
      </c>
      <c r="O43" s="135" t="s">
        <v>11</v>
      </c>
      <c r="P43" s="136" t="s">
        <v>76</v>
      </c>
    </row>
    <row r="44" spans="10:28">
      <c r="J44" s="139">
        <v>0</v>
      </c>
      <c r="K44" s="124">
        <v>5.3</v>
      </c>
      <c r="L44" s="125">
        <v>5.32</v>
      </c>
      <c r="M44" s="126">
        <v>5.8</v>
      </c>
      <c r="N44" s="140">
        <f t="shared" ref="N44:N51" si="17">AVERAGE(K44:M44)</f>
        <v>5.4733333333333336</v>
      </c>
      <c r="O44" s="141">
        <f t="shared" ref="O44:O51" si="18">_xlfn.STDEV.S(K44:M44)</f>
        <v>0.28307831660749511</v>
      </c>
      <c r="P44" s="142">
        <f t="shared" ref="P44:P51" si="19">3.18*O44/3^0.5</f>
        <v>0.51972438849836533</v>
      </c>
    </row>
    <row r="45" spans="10:28">
      <c r="J45" s="131">
        <v>5</v>
      </c>
      <c r="K45" s="64">
        <v>4.01</v>
      </c>
      <c r="L45" s="65">
        <v>4.05</v>
      </c>
      <c r="M45" s="127">
        <v>4.12</v>
      </c>
      <c r="N45" s="143">
        <f t="shared" si="17"/>
        <v>4.0599999999999996</v>
      </c>
      <c r="O45" s="72">
        <f t="shared" si="18"/>
        <v>5.567764362830039E-2</v>
      </c>
      <c r="P45" s="73">
        <f t="shared" si="19"/>
        <v>0.10222269806652566</v>
      </c>
    </row>
    <row r="46" spans="10:28">
      <c r="J46" s="131">
        <v>20</v>
      </c>
      <c r="K46" s="64">
        <v>3.88</v>
      </c>
      <c r="L46" s="65">
        <v>3.84</v>
      </c>
      <c r="M46" s="127">
        <v>3.79</v>
      </c>
      <c r="N46" s="143">
        <f t="shared" si="17"/>
        <v>3.8366666666666664</v>
      </c>
      <c r="O46" s="72">
        <f t="shared" si="18"/>
        <v>4.5092497528228866E-2</v>
      </c>
      <c r="P46" s="73">
        <f t="shared" si="19"/>
        <v>8.2788646564610407E-2</v>
      </c>
    </row>
    <row r="47" spans="10:28">
      <c r="J47" s="131">
        <v>40</v>
      </c>
      <c r="K47" s="64">
        <v>3.77</v>
      </c>
      <c r="L47" s="65">
        <v>3.73</v>
      </c>
      <c r="M47" s="127">
        <v>3.77</v>
      </c>
      <c r="N47" s="143">
        <f t="shared" si="17"/>
        <v>3.7566666666666664</v>
      </c>
      <c r="O47" s="72">
        <f t="shared" si="18"/>
        <v>2.3094010767585053E-2</v>
      </c>
      <c r="P47" s="73">
        <f t="shared" si="19"/>
        <v>4.2400000000000042E-2</v>
      </c>
    </row>
    <row r="48" spans="10:28">
      <c r="J48" s="131">
        <v>60</v>
      </c>
      <c r="K48" s="64">
        <v>3.77</v>
      </c>
      <c r="L48" s="65">
        <v>3.73</v>
      </c>
      <c r="M48" s="127">
        <v>3.73</v>
      </c>
      <c r="N48" s="143">
        <f t="shared" si="17"/>
        <v>3.7433333333333336</v>
      </c>
      <c r="O48" s="72">
        <f t="shared" si="18"/>
        <v>2.3094010767585053E-2</v>
      </c>
      <c r="P48" s="73">
        <f t="shared" si="19"/>
        <v>4.2400000000000042E-2</v>
      </c>
    </row>
    <row r="49" spans="10:16">
      <c r="J49" s="131">
        <v>80</v>
      </c>
      <c r="K49" s="64">
        <v>3.71</v>
      </c>
      <c r="L49" s="65">
        <v>3.64</v>
      </c>
      <c r="M49" s="127">
        <v>3.54</v>
      </c>
      <c r="N49" s="143">
        <f t="shared" si="17"/>
        <v>3.6300000000000003</v>
      </c>
      <c r="O49" s="72">
        <f t="shared" si="18"/>
        <v>8.5440037453175285E-2</v>
      </c>
      <c r="P49" s="73">
        <f t="shared" si="19"/>
        <v>0.15686567502165663</v>
      </c>
    </row>
    <row r="50" spans="10:16">
      <c r="J50" s="131">
        <v>100</v>
      </c>
      <c r="K50" s="64">
        <v>3.62</v>
      </c>
      <c r="L50" s="65">
        <v>3.59</v>
      </c>
      <c r="M50" s="127">
        <v>3.62</v>
      </c>
      <c r="N50" s="143">
        <f t="shared" si="17"/>
        <v>3.61</v>
      </c>
      <c r="O50" s="72">
        <f t="shared" si="18"/>
        <v>1.7320508075688915E-2</v>
      </c>
      <c r="P50" s="73">
        <f t="shared" si="19"/>
        <v>3.1800000000000266E-2</v>
      </c>
    </row>
    <row r="51" spans="10:16" ht="13.5" thickBot="1">
      <c r="J51" s="132">
        <v>120</v>
      </c>
      <c r="K51" s="128">
        <v>3.64</v>
      </c>
      <c r="L51" s="121">
        <v>3.62</v>
      </c>
      <c r="M51" s="129">
        <v>3.62</v>
      </c>
      <c r="N51" s="144">
        <f t="shared" si="17"/>
        <v>3.6266666666666665</v>
      </c>
      <c r="O51" s="77">
        <f t="shared" si="18"/>
        <v>1.1547005383792526E-2</v>
      </c>
      <c r="P51" s="78">
        <f t="shared" si="19"/>
        <v>2.1200000000000021E-2</v>
      </c>
    </row>
    <row r="85" spans="18:23">
      <c r="S85" s="55"/>
      <c r="T85" s="55"/>
      <c r="U85" s="55"/>
      <c r="V85" s="55"/>
      <c r="W85" s="55"/>
    </row>
    <row r="86" spans="18:23">
      <c r="R86" s="54"/>
      <c r="S86" s="55"/>
      <c r="T86" s="55"/>
      <c r="U86" s="55"/>
      <c r="V86" s="55"/>
      <c r="W86" s="55"/>
    </row>
    <row r="87" spans="18:23">
      <c r="R87" s="54"/>
      <c r="S87" s="55"/>
      <c r="T87" s="55"/>
      <c r="U87" s="55"/>
      <c r="V87" s="55"/>
      <c r="W87" s="55"/>
    </row>
    <row r="88" spans="18:23">
      <c r="R88" s="54"/>
      <c r="S88" s="55"/>
      <c r="T88" s="55"/>
      <c r="U88" s="55"/>
      <c r="V88" s="55"/>
      <c r="W88" s="55"/>
    </row>
    <row r="89" spans="18:23">
      <c r="R89" s="54"/>
      <c r="S89" s="55"/>
      <c r="T89" s="55"/>
      <c r="U89" s="55"/>
      <c r="V89" s="55"/>
      <c r="W89" s="55"/>
    </row>
    <row r="90" spans="18:23">
      <c r="R90" s="54"/>
      <c r="S90" s="55"/>
      <c r="T90" s="55"/>
      <c r="U90" s="55"/>
      <c r="V90" s="55"/>
      <c r="W90" s="55"/>
    </row>
    <row r="91" spans="18:23">
      <c r="R91" s="54"/>
      <c r="S91" s="55"/>
      <c r="T91" s="55"/>
      <c r="U91" s="55"/>
      <c r="V91" s="55"/>
      <c r="W91" s="55"/>
    </row>
    <row r="92" spans="18:23">
      <c r="R92" s="54"/>
    </row>
    <row r="93" spans="18:23">
      <c r="R93" s="54"/>
    </row>
  </sheetData>
  <mergeCells count="15">
    <mergeCell ref="B24:D24"/>
    <mergeCell ref="J42:P42"/>
    <mergeCell ref="F10:H10"/>
    <mergeCell ref="F11:F12"/>
    <mergeCell ref="J15:Q15"/>
    <mergeCell ref="B10:D10"/>
    <mergeCell ref="J34:O34"/>
    <mergeCell ref="J26:O26"/>
    <mergeCell ref="S15:V15"/>
    <mergeCell ref="S26:V26"/>
    <mergeCell ref="J2:L2"/>
    <mergeCell ref="F4:F5"/>
    <mergeCell ref="J4:Q4"/>
    <mergeCell ref="S4:V4"/>
    <mergeCell ref="F7:F8"/>
  </mergeCells>
  <pageMargins left="0.7" right="0.7" top="0.78740157499999996" bottom="0.78740157499999996" header="0.3" footer="0.3"/>
  <pageSetup paperSize="9" scale="2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709F2-33F8-4E2E-8084-235FE579DD73}">
  <sheetPr>
    <pageSetUpPr fitToPage="1"/>
  </sheetPr>
  <dimension ref="B2:AB93"/>
  <sheetViews>
    <sheetView zoomScale="80" zoomScaleNormal="80" workbookViewId="0"/>
  </sheetViews>
  <sheetFormatPr defaultColWidth="9.140625" defaultRowHeight="12.75"/>
  <cols>
    <col min="1" max="1" width="9.140625" style="11"/>
    <col min="2" max="2" width="10.425781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42578125" style="11" bestFit="1" customWidth="1"/>
    <col min="9" max="9" width="9.140625" style="11"/>
    <col min="10" max="10" width="9.42578125" style="11" bestFit="1" customWidth="1"/>
    <col min="11" max="11" width="12.42578125" style="11" customWidth="1"/>
    <col min="12" max="13" width="12.140625" style="11" customWidth="1"/>
    <col min="14" max="14" width="16.42578125" style="11" bestFit="1" customWidth="1"/>
    <col min="15" max="15" width="9.5703125" style="11" customWidth="1"/>
    <col min="16" max="16" width="16.42578125" style="11" bestFit="1" customWidth="1"/>
    <col min="17" max="17" width="11.5703125" style="11" customWidth="1"/>
    <col min="18" max="18" width="9.85546875" style="11" customWidth="1"/>
    <col min="19" max="19" width="9.85546875" style="11" bestFit="1" customWidth="1"/>
    <col min="20" max="20" width="12.5703125" style="11" customWidth="1"/>
    <col min="21" max="21" width="13.42578125" style="11" bestFit="1" customWidth="1"/>
    <col min="22" max="22" width="9.42578125" style="11" bestFit="1" customWidth="1"/>
    <col min="23" max="23" width="13" style="11" customWidth="1"/>
    <col min="24" max="24" width="9.140625" style="11"/>
    <col min="25" max="25" width="9.42578125" style="11" bestFit="1" customWidth="1"/>
    <col min="26" max="26" width="10.42578125" style="11" bestFit="1" customWidth="1"/>
    <col min="27" max="33" width="16.42578125" style="11" bestFit="1" customWidth="1"/>
    <col min="34" max="34" width="9.42578125" style="11" bestFit="1" customWidth="1"/>
    <col min="35" max="49" width="9.140625" style="11"/>
    <col min="50" max="50" width="16.42578125" style="11" bestFit="1" customWidth="1"/>
    <col min="51" max="16384" width="9.140625" style="11"/>
  </cols>
  <sheetData>
    <row r="2" spans="2:26" ht="18.75">
      <c r="B2" s="96" t="s">
        <v>142</v>
      </c>
      <c r="C2" s="10"/>
      <c r="D2" s="10"/>
      <c r="E2" s="10"/>
      <c r="F2" s="10"/>
      <c r="G2" s="10"/>
      <c r="H2" s="152"/>
      <c r="I2" s="152"/>
      <c r="J2" s="366"/>
      <c r="K2" s="366"/>
      <c r="L2" s="366"/>
      <c r="M2" s="12"/>
      <c r="N2" s="12"/>
      <c r="O2" s="12"/>
      <c r="P2" s="12"/>
      <c r="Q2" s="12"/>
      <c r="R2" s="12"/>
      <c r="S2" s="12"/>
      <c r="T2" s="12"/>
      <c r="U2" s="12"/>
    </row>
    <row r="3" spans="2:26" ht="13.5" thickBot="1"/>
    <row r="4" spans="2:26" ht="15.75" customHeight="1" thickBot="1">
      <c r="B4" s="13" t="s">
        <v>0</v>
      </c>
      <c r="C4" s="14">
        <v>238.03</v>
      </c>
      <c r="D4" s="15" t="s">
        <v>1</v>
      </c>
      <c r="F4" s="333" t="s">
        <v>2</v>
      </c>
      <c r="G4" s="1" t="s">
        <v>3</v>
      </c>
      <c r="H4" s="2" t="s">
        <v>4</v>
      </c>
      <c r="J4" s="334" t="s">
        <v>4</v>
      </c>
      <c r="K4" s="335"/>
      <c r="L4" s="335"/>
      <c r="M4" s="335"/>
      <c r="N4" s="336"/>
      <c r="O4" s="336"/>
      <c r="P4" s="336"/>
      <c r="Q4" s="337"/>
      <c r="S4" s="324">
        <v>45734</v>
      </c>
      <c r="T4" s="325"/>
      <c r="U4" s="325"/>
      <c r="V4" s="326"/>
    </row>
    <row r="5" spans="2:26" ht="15.75" thickBot="1">
      <c r="B5" s="16" t="s">
        <v>5</v>
      </c>
      <c r="C5" s="17">
        <v>214.2</v>
      </c>
      <c r="D5" s="18" t="s">
        <v>1</v>
      </c>
      <c r="F5" s="333"/>
      <c r="G5" s="7">
        <v>60</v>
      </c>
      <c r="H5" s="8">
        <v>1</v>
      </c>
      <c r="J5" s="94" t="s">
        <v>6</v>
      </c>
      <c r="K5" s="93" t="s">
        <v>7</v>
      </c>
      <c r="L5" s="81" t="s">
        <v>8</v>
      </c>
      <c r="M5" s="115" t="s">
        <v>9</v>
      </c>
      <c r="N5" s="80" t="s">
        <v>10</v>
      </c>
      <c r="O5" s="82" t="s">
        <v>11</v>
      </c>
      <c r="P5" s="83" t="s">
        <v>12</v>
      </c>
      <c r="Q5" s="84" t="s">
        <v>13</v>
      </c>
      <c r="S5" s="94" t="s">
        <v>6</v>
      </c>
      <c r="T5" s="98" t="s">
        <v>14</v>
      </c>
      <c r="U5" s="80" t="s">
        <v>15</v>
      </c>
      <c r="V5" s="84" t="s">
        <v>12</v>
      </c>
    </row>
    <row r="6" spans="2:26" ht="15.75" thickBot="1">
      <c r="B6" s="19" t="s">
        <v>16</v>
      </c>
      <c r="C6" s="17">
        <v>400</v>
      </c>
      <c r="D6" s="18" t="s">
        <v>17</v>
      </c>
      <c r="F6" s="6"/>
      <c r="G6" s="6"/>
      <c r="H6" s="9"/>
      <c r="J6" s="85">
        <v>0</v>
      </c>
      <c r="K6" s="88">
        <f t="shared" ref="K6:K13" si="0">U6</f>
        <v>2.5731813197445654</v>
      </c>
      <c r="L6" s="89">
        <f t="shared" ref="L6:L13" si="1">U17</f>
        <v>2.497744307553377</v>
      </c>
      <c r="M6" s="90">
        <f t="shared" ref="M6:M13" si="2">U28</f>
        <v>2.5003760562471777</v>
      </c>
      <c r="N6" s="112">
        <f>AVERAGE(K6:M6)</f>
        <v>2.5237672278483734</v>
      </c>
      <c r="O6" s="79">
        <f>_xlfn.STDEV.S(K6:M6)</f>
        <v>4.281408510923497E-2</v>
      </c>
      <c r="P6" s="79">
        <f t="shared" ref="P6:P13" si="3">N6/$N$6</f>
        <v>1</v>
      </c>
      <c r="Q6" s="137">
        <f t="shared" ref="Q6:Q13" si="4">P6*SQRT((O6/N6)^2+($O$6/$N$6)^2)</f>
        <v>2.399122199304261E-2</v>
      </c>
      <c r="S6" s="106">
        <v>0</v>
      </c>
      <c r="T6" s="99">
        <v>798.36</v>
      </c>
      <c r="U6" s="103">
        <f>((T6-0.5194)/310.06)</f>
        <v>2.5731813197445654</v>
      </c>
      <c r="V6" s="97">
        <f t="shared" ref="V6:V13" si="5">U6/$U$6</f>
        <v>1</v>
      </c>
    </row>
    <row r="7" spans="2:26" ht="15" customHeight="1">
      <c r="B7" s="21" t="s">
        <v>18</v>
      </c>
      <c r="C7" s="17">
        <v>55.844999999999999</v>
      </c>
      <c r="D7" s="18" t="s">
        <v>1</v>
      </c>
      <c r="F7" s="333" t="s">
        <v>2</v>
      </c>
      <c r="G7" s="1" t="s">
        <v>3</v>
      </c>
      <c r="H7" s="3" t="s">
        <v>19</v>
      </c>
      <c r="J7" s="86">
        <v>5</v>
      </c>
      <c r="K7" s="91">
        <f t="shared" si="0"/>
        <v>2.3304347545636328</v>
      </c>
      <c r="L7" s="56">
        <f t="shared" si="1"/>
        <v>2.3529852286654194</v>
      </c>
      <c r="M7" s="74">
        <f t="shared" si="2"/>
        <v>2.3429065342191833</v>
      </c>
      <c r="N7" s="112">
        <f t="shared" ref="N7:N13" si="6">AVERAGE(K7:M7)</f>
        <v>2.3421088391494123</v>
      </c>
      <c r="O7" s="56">
        <f>_xlfn.STDEV.S(K7:M7)</f>
        <v>1.1296380332747739E-2</v>
      </c>
      <c r="P7" s="56">
        <f t="shared" si="3"/>
        <v>0.92802094159300375</v>
      </c>
      <c r="Q7" s="109">
        <f t="shared" si="4"/>
        <v>1.6367203584477519E-2</v>
      </c>
      <c r="S7" s="107">
        <v>5</v>
      </c>
      <c r="T7" s="100">
        <v>723.09400000000005</v>
      </c>
      <c r="U7" s="104">
        <f t="shared" ref="U7:U13" si="7">((T7-0.5194)/310.06)</f>
        <v>2.3304347545636328</v>
      </c>
      <c r="V7" s="74">
        <f t="shared" si="5"/>
        <v>0.90566286047614031</v>
      </c>
      <c r="Y7" s="57"/>
      <c r="Z7" s="58"/>
    </row>
    <row r="8" spans="2:26" ht="15.75" thickBot="1">
      <c r="B8" s="22" t="s">
        <v>20</v>
      </c>
      <c r="C8" s="23">
        <v>192.124</v>
      </c>
      <c r="D8" s="24" t="s">
        <v>1</v>
      </c>
      <c r="F8" s="333"/>
      <c r="G8" s="7">
        <v>10</v>
      </c>
      <c r="H8" s="8">
        <v>1</v>
      </c>
      <c r="J8" s="86">
        <v>20</v>
      </c>
      <c r="K8" s="91">
        <f t="shared" si="0"/>
        <v>2.3263742501451334</v>
      </c>
      <c r="L8" s="56">
        <f t="shared" si="1"/>
        <v>2.2861272011868667</v>
      </c>
      <c r="M8" s="74">
        <f t="shared" si="2"/>
        <v>2.2492601431980903</v>
      </c>
      <c r="N8" s="112">
        <f t="shared" si="6"/>
        <v>2.2872538648433633</v>
      </c>
      <c r="O8" s="56">
        <f t="shared" ref="O8:O13" si="8">_xlfn.STDEV.S(K8:M8)</f>
        <v>3.8569397205636416E-2</v>
      </c>
      <c r="P8" s="56">
        <f t="shared" si="3"/>
        <v>0.90628558751567256</v>
      </c>
      <c r="Q8" s="109">
        <f t="shared" si="4"/>
        <v>2.1677885385679958E-2</v>
      </c>
      <c r="S8" s="107">
        <v>20</v>
      </c>
      <c r="T8" s="101">
        <v>721.83500000000004</v>
      </c>
      <c r="U8" s="104">
        <f t="shared" si="7"/>
        <v>2.3263742501451334</v>
      </c>
      <c r="V8" s="74">
        <f t="shared" si="5"/>
        <v>0.90408485103415404</v>
      </c>
      <c r="Y8" s="57"/>
      <c r="Z8" s="58"/>
    </row>
    <row r="9" spans="2:26">
      <c r="J9" s="86">
        <v>40</v>
      </c>
      <c r="K9" s="91">
        <f t="shared" si="0"/>
        <v>2.2857563052312453</v>
      </c>
      <c r="L9" s="56">
        <f t="shared" si="1"/>
        <v>2.2851080436044633</v>
      </c>
      <c r="M9" s="74">
        <f t="shared" si="2"/>
        <v>2.2381461652583372</v>
      </c>
      <c r="N9" s="112">
        <f t="shared" si="6"/>
        <v>2.2696701713646821</v>
      </c>
      <c r="O9" s="56">
        <f t="shared" si="8"/>
        <v>2.7302514197942173E-2</v>
      </c>
      <c r="P9" s="56">
        <f t="shared" si="3"/>
        <v>0.89931834692206514</v>
      </c>
      <c r="Q9" s="109">
        <f t="shared" si="4"/>
        <v>1.8702645961152699E-2</v>
      </c>
      <c r="S9" s="107">
        <v>40</v>
      </c>
      <c r="T9" s="101">
        <v>709.24099999999999</v>
      </c>
      <c r="U9" s="104">
        <f t="shared" si="7"/>
        <v>2.2857563052312453</v>
      </c>
      <c r="V9" s="74">
        <f t="shared" si="5"/>
        <v>0.88829974308151272</v>
      </c>
    </row>
    <row r="10" spans="2:26" ht="16.5" customHeight="1" thickBot="1">
      <c r="B10" s="318" t="s">
        <v>21</v>
      </c>
      <c r="C10" s="318"/>
      <c r="D10" s="318"/>
      <c r="E10" s="12"/>
      <c r="F10" s="319" t="s">
        <v>28</v>
      </c>
      <c r="G10" s="319"/>
      <c r="H10" s="319"/>
      <c r="J10" s="86">
        <v>60</v>
      </c>
      <c r="K10" s="91">
        <f t="shared" si="0"/>
        <v>2.2975540218022319</v>
      </c>
      <c r="L10" s="56">
        <f t="shared" si="1"/>
        <v>2.2662987808811197</v>
      </c>
      <c r="M10" s="74">
        <f t="shared" si="2"/>
        <v>2.2283287105721472</v>
      </c>
      <c r="N10" s="112">
        <f>AVERAGE(K10:M10)</f>
        <v>2.2640605044184996</v>
      </c>
      <c r="O10" s="56">
        <f t="shared" si="8"/>
        <v>3.4666891119162407E-2</v>
      </c>
      <c r="P10" s="56">
        <f t="shared" si="3"/>
        <v>0.89709561144777772</v>
      </c>
      <c r="Q10" s="109">
        <f t="shared" si="4"/>
        <v>2.0500965761043214E-2</v>
      </c>
      <c r="S10" s="107">
        <v>60</v>
      </c>
      <c r="T10" s="101">
        <v>712.899</v>
      </c>
      <c r="U10" s="104">
        <f t="shared" si="7"/>
        <v>2.2975540218022319</v>
      </c>
      <c r="V10" s="74">
        <f t="shared" si="5"/>
        <v>0.89288461880731573</v>
      </c>
      <c r="X10" s="59"/>
    </row>
    <row r="11" spans="2:26" ht="14.25">
      <c r="B11" s="25" t="s">
        <v>23</v>
      </c>
      <c r="C11" s="26">
        <f>C6-C14-(C17/1000)</f>
        <v>398.99152148664342</v>
      </c>
      <c r="D11" s="15" t="s">
        <v>17</v>
      </c>
      <c r="E11" s="20"/>
      <c r="F11" s="327" t="s">
        <v>30</v>
      </c>
      <c r="G11" s="95">
        <f>(C15*(C6/C14))/(1000/G12)/1000</f>
        <v>3.3337535014005604</v>
      </c>
      <c r="H11" s="15" t="s">
        <v>31</v>
      </c>
      <c r="J11" s="86">
        <v>80</v>
      </c>
      <c r="K11" s="91">
        <f t="shared" si="0"/>
        <v>2.2832922660130297</v>
      </c>
      <c r="L11" s="56">
        <f t="shared" si="1"/>
        <v>2.2564426240082565</v>
      </c>
      <c r="M11" s="74">
        <f t="shared" si="2"/>
        <v>2.2283480616654843</v>
      </c>
      <c r="N11" s="112">
        <f>AVERAGE(K11:M11)</f>
        <v>2.2560276505622565</v>
      </c>
      <c r="O11" s="56">
        <f t="shared" si="8"/>
        <v>2.7474452680023877E-2</v>
      </c>
      <c r="P11" s="56">
        <f t="shared" si="3"/>
        <v>0.89391272922012821</v>
      </c>
      <c r="Q11" s="109">
        <f t="shared" si="4"/>
        <v>1.8667564051828692E-2</v>
      </c>
      <c r="S11" s="107">
        <v>80</v>
      </c>
      <c r="T11" s="100">
        <v>708.47699999999998</v>
      </c>
      <c r="U11" s="104">
        <f t="shared" si="7"/>
        <v>2.2832922660130297</v>
      </c>
      <c r="V11" s="74">
        <f t="shared" si="5"/>
        <v>0.88734215832084762</v>
      </c>
    </row>
    <row r="12" spans="2:26" ht="15" thickBot="1">
      <c r="B12" s="27" t="s">
        <v>24</v>
      </c>
      <c r="C12" s="17">
        <v>2.5</v>
      </c>
      <c r="D12" s="18" t="s">
        <v>25</v>
      </c>
      <c r="E12" s="20"/>
      <c r="F12" s="328"/>
      <c r="G12" s="47">
        <v>50</v>
      </c>
      <c r="H12" s="24" t="s">
        <v>17</v>
      </c>
      <c r="J12" s="86">
        <v>100</v>
      </c>
      <c r="K12" s="91">
        <f t="shared" si="0"/>
        <v>2.2694272076372313</v>
      </c>
      <c r="L12" s="56">
        <f t="shared" si="1"/>
        <v>2.2504115332516288</v>
      </c>
      <c r="M12" s="74">
        <f t="shared" si="2"/>
        <v>2.188617041862865</v>
      </c>
      <c r="N12" s="112">
        <f t="shared" si="6"/>
        <v>2.2361519275839083</v>
      </c>
      <c r="O12" s="56">
        <f t="shared" si="8"/>
        <v>4.2250124123714754E-2</v>
      </c>
      <c r="P12" s="56">
        <f t="shared" si="3"/>
        <v>0.88603731077462711</v>
      </c>
      <c r="Q12" s="109">
        <f t="shared" si="4"/>
        <v>2.2498669301011114E-2</v>
      </c>
      <c r="S12" s="107">
        <v>100</v>
      </c>
      <c r="T12" s="100">
        <v>704.178</v>
      </c>
      <c r="U12" s="104">
        <f t="shared" si="7"/>
        <v>2.2694272076372313</v>
      </c>
      <c r="V12" s="74">
        <f t="shared" si="5"/>
        <v>0.88195386396731368</v>
      </c>
    </row>
    <row r="13" spans="2:26" ht="15" thickBot="1">
      <c r="B13" s="28" t="s">
        <v>26</v>
      </c>
      <c r="C13" s="29">
        <f>C12/C5</f>
        <v>1.1671335200746966E-2</v>
      </c>
      <c r="D13" s="24" t="s">
        <v>27</v>
      </c>
      <c r="E13" s="20"/>
      <c r="J13" s="87">
        <v>120</v>
      </c>
      <c r="K13" s="92">
        <f t="shared" si="0"/>
        <v>2.2642540153518671</v>
      </c>
      <c r="L13" s="60">
        <f t="shared" si="1"/>
        <v>2.2528626717409534</v>
      </c>
      <c r="M13" s="75">
        <f t="shared" si="2"/>
        <v>2.1964026317486933</v>
      </c>
      <c r="N13" s="113">
        <f t="shared" si="6"/>
        <v>2.2378397729471713</v>
      </c>
      <c r="O13" s="60">
        <f t="shared" si="8"/>
        <v>3.6334806733247196E-2</v>
      </c>
      <c r="P13" s="60">
        <f t="shared" si="3"/>
        <v>0.88670609090008345</v>
      </c>
      <c r="Q13" s="110">
        <f t="shared" si="4"/>
        <v>2.0821835093070524E-2</v>
      </c>
      <c r="S13" s="108">
        <v>120</v>
      </c>
      <c r="T13" s="102">
        <v>702.57399999999996</v>
      </c>
      <c r="U13" s="105">
        <f t="shared" si="7"/>
        <v>2.2642540153518671</v>
      </c>
      <c r="V13" s="75">
        <f t="shared" si="5"/>
        <v>0.87994343732319458</v>
      </c>
    </row>
    <row r="14" spans="2:26" ht="15" thickBot="1">
      <c r="B14" s="13" t="s">
        <v>29</v>
      </c>
      <c r="C14" s="14">
        <v>1</v>
      </c>
      <c r="D14" s="15" t="s">
        <v>17</v>
      </c>
      <c r="E14" s="30"/>
      <c r="L14" s="61"/>
    </row>
    <row r="15" spans="2:26" ht="15.75" thickBot="1">
      <c r="B15" s="32" t="s">
        <v>32</v>
      </c>
      <c r="C15" s="33">
        <f>C16*C4</f>
        <v>166.68767507002801</v>
      </c>
      <c r="D15" s="18" t="s">
        <v>25</v>
      </c>
      <c r="E15" s="20"/>
      <c r="J15" s="329" t="s">
        <v>3</v>
      </c>
      <c r="K15" s="330"/>
      <c r="L15" s="330"/>
      <c r="M15" s="330"/>
      <c r="N15" s="331"/>
      <c r="O15" s="331"/>
      <c r="P15" s="331"/>
      <c r="Q15" s="332"/>
      <c r="R15" s="52"/>
      <c r="S15" s="324">
        <v>45734</v>
      </c>
      <c r="T15" s="325"/>
      <c r="U15" s="325"/>
      <c r="V15" s="326"/>
    </row>
    <row r="16" spans="2:26" ht="15" thickBot="1">
      <c r="B16" s="35" t="s">
        <v>33</v>
      </c>
      <c r="C16" s="29">
        <f>C13/H5*G5</f>
        <v>0.70028011204481788</v>
      </c>
      <c r="D16" s="24" t="s">
        <v>27</v>
      </c>
      <c r="J16" s="94" t="s">
        <v>6</v>
      </c>
      <c r="K16" s="93" t="s">
        <v>34</v>
      </c>
      <c r="L16" s="81" t="s">
        <v>35</v>
      </c>
      <c r="M16" s="115" t="s">
        <v>36</v>
      </c>
      <c r="N16" s="80" t="s">
        <v>37</v>
      </c>
      <c r="O16" s="82" t="s">
        <v>11</v>
      </c>
      <c r="P16" s="83" t="s">
        <v>12</v>
      </c>
      <c r="Q16" s="84" t="s">
        <v>13</v>
      </c>
      <c r="S16" s="94" t="s">
        <v>6</v>
      </c>
      <c r="T16" s="98" t="s">
        <v>14</v>
      </c>
      <c r="U16" s="80" t="s">
        <v>15</v>
      </c>
      <c r="V16" s="84" t="s">
        <v>12</v>
      </c>
    </row>
    <row r="17" spans="2:25" ht="18">
      <c r="B17" s="36" t="s">
        <v>38</v>
      </c>
      <c r="C17" s="26">
        <f>(((C19/1000)*C6)/C18)*1000</f>
        <v>8.4785133565621376</v>
      </c>
      <c r="D17" s="15" t="s">
        <v>39</v>
      </c>
      <c r="J17" s="85">
        <v>0</v>
      </c>
      <c r="K17" s="88">
        <v>136.85553836454852</v>
      </c>
      <c r="L17" s="89">
        <v>143.58870797056153</v>
      </c>
      <c r="M17" s="90">
        <v>135.04865449478388</v>
      </c>
      <c r="N17" s="88">
        <f>AVERAGE(K17:M17)</f>
        <v>138.49763360996465</v>
      </c>
      <c r="O17" s="89">
        <f t="shared" ref="O17:O24" si="9">_xlfn.STDEV.S(K17:M17)</f>
        <v>4.5006095074499815</v>
      </c>
      <c r="P17" s="89">
        <f>N17/$N$17</f>
        <v>1</v>
      </c>
      <c r="Q17" s="111">
        <f>P17*SQRT((O17/N17)^2+($O$17/$N$17)^2)</f>
        <v>4.5956185954090713E-2</v>
      </c>
      <c r="S17" s="106">
        <v>0</v>
      </c>
      <c r="T17" s="99">
        <v>774.97</v>
      </c>
      <c r="U17" s="103">
        <f>((T17-0.5194)/310.06)</f>
        <v>2.497744307553377</v>
      </c>
      <c r="V17" s="97">
        <f t="shared" ref="V17:V24" si="10">U17/$U$17</f>
        <v>1</v>
      </c>
    </row>
    <row r="18" spans="2:25" ht="18">
      <c r="B18" s="37" t="s">
        <v>40</v>
      </c>
      <c r="C18" s="33">
        <v>184.5</v>
      </c>
      <c r="D18" s="18" t="s">
        <v>41</v>
      </c>
      <c r="J18" s="86">
        <v>5</v>
      </c>
      <c r="K18" s="91">
        <v>137.89046557544225</v>
      </c>
      <c r="L18" s="56">
        <v>143.30569142312649</v>
      </c>
      <c r="M18" s="74">
        <v>131.85286975653375</v>
      </c>
      <c r="N18" s="91">
        <f>AVERAGE(K18:M18)</f>
        <v>137.68300891836751</v>
      </c>
      <c r="O18" s="56">
        <f t="shared" si="9"/>
        <v>5.7292285458094181</v>
      </c>
      <c r="P18" s="79">
        <f t="shared" ref="P18:P24" si="11">N18/$N$17</f>
        <v>0.99411813277697381</v>
      </c>
      <c r="Q18" s="109">
        <f>P18*SQRT((O18/N18)^2+($O$17/$N$17)^2)</f>
        <v>5.2486441798271471E-2</v>
      </c>
      <c r="S18" s="107">
        <v>5</v>
      </c>
      <c r="T18" s="100">
        <v>730.08600000000001</v>
      </c>
      <c r="U18" s="104">
        <f t="shared" ref="U18:U24" si="12">((T18-0.5194)/310.06)</f>
        <v>2.3529852286654194</v>
      </c>
      <c r="V18" s="74">
        <f t="shared" si="10"/>
        <v>0.9420440761489498</v>
      </c>
    </row>
    <row r="19" spans="2:25" ht="18">
      <c r="B19" s="37" t="s">
        <v>42</v>
      </c>
      <c r="C19" s="44">
        <f>C20*C7</f>
        <v>3.9107142857142856</v>
      </c>
      <c r="D19" s="18" t="s">
        <v>25</v>
      </c>
      <c r="J19" s="86">
        <v>20</v>
      </c>
      <c r="K19" s="91">
        <v>132.17887731020059</v>
      </c>
      <c r="L19" s="56">
        <v>138.87123019743669</v>
      </c>
      <c r="M19" s="74">
        <v>130.89802769886481</v>
      </c>
      <c r="N19" s="91">
        <f t="shared" ref="N19:N24" si="13">AVERAGE(K19:M19)</f>
        <v>133.98271173550071</v>
      </c>
      <c r="O19" s="56">
        <f t="shared" si="9"/>
        <v>4.2817465474069731</v>
      </c>
      <c r="P19" s="79">
        <f t="shared" si="11"/>
        <v>0.96740072911874575</v>
      </c>
      <c r="Q19" s="109">
        <f t="shared" ref="Q19:Q22" si="14">P19*SQRT((O19/N19)^2+($O$17/$N$17)^2)</f>
        <v>4.409123944321252E-2</v>
      </c>
      <c r="S19" s="107">
        <v>20</v>
      </c>
      <c r="T19" s="101">
        <v>709.35599999999999</v>
      </c>
      <c r="U19" s="104">
        <f t="shared" si="12"/>
        <v>2.2861272011868667</v>
      </c>
      <c r="V19" s="74">
        <f t="shared" si="10"/>
        <v>0.91527671358250595</v>
      </c>
    </row>
    <row r="20" spans="2:25" ht="18.75" thickBot="1">
      <c r="B20" s="160" t="s">
        <v>43</v>
      </c>
      <c r="C20" s="53">
        <f>C16/G8*H8</f>
        <v>7.0028011204481794E-2</v>
      </c>
      <c r="D20" s="24" t="s">
        <v>27</v>
      </c>
      <c r="J20" s="86">
        <v>40</v>
      </c>
      <c r="K20" s="91">
        <v>134.00728735973931</v>
      </c>
      <c r="L20" s="56">
        <v>140.37532131616919</v>
      </c>
      <c r="M20" s="74">
        <v>128.38445581840071</v>
      </c>
      <c r="N20" s="91">
        <f>AVERAGE(K20:M20)</f>
        <v>134.25568816476974</v>
      </c>
      <c r="O20" s="56">
        <f t="shared" si="9"/>
        <v>5.9992908802914764</v>
      </c>
      <c r="P20" s="79">
        <f t="shared" si="11"/>
        <v>0.9693717117424473</v>
      </c>
      <c r="Q20" s="109">
        <f t="shared" si="14"/>
        <v>5.3559738650545891E-2</v>
      </c>
      <c r="S20" s="107">
        <v>40</v>
      </c>
      <c r="T20" s="101">
        <v>709.04</v>
      </c>
      <c r="U20" s="104">
        <f t="shared" si="12"/>
        <v>2.2851080436044633</v>
      </c>
      <c r="V20" s="74">
        <f t="shared" si="10"/>
        <v>0.91486868239239516</v>
      </c>
    </row>
    <row r="21" spans="2:25" ht="14.25">
      <c r="B21" s="42" t="s">
        <v>47</v>
      </c>
      <c r="C21" s="43">
        <v>1E-3</v>
      </c>
      <c r="D21" s="15" t="s">
        <v>48</v>
      </c>
      <c r="J21" s="86">
        <v>60</v>
      </c>
      <c r="K21" s="91">
        <v>134.0740240566316</v>
      </c>
      <c r="L21" s="56">
        <v>141.13447373918851</v>
      </c>
      <c r="M21" s="74">
        <v>129.76749474708126</v>
      </c>
      <c r="N21" s="91">
        <f t="shared" si="13"/>
        <v>134.99199751430046</v>
      </c>
      <c r="O21" s="56">
        <f t="shared" si="9"/>
        <v>5.7388203756077152</v>
      </c>
      <c r="P21" s="79">
        <f t="shared" si="11"/>
        <v>0.97468811557071999</v>
      </c>
      <c r="Q21" s="109">
        <f t="shared" si="14"/>
        <v>5.2155206918413445E-2</v>
      </c>
      <c r="S21" s="107">
        <v>60</v>
      </c>
      <c r="T21" s="101">
        <v>703.20799999999997</v>
      </c>
      <c r="U21" s="104">
        <f t="shared" si="12"/>
        <v>2.2662987808811197</v>
      </c>
      <c r="V21" s="74">
        <f t="shared" si="10"/>
        <v>0.90733818270655342</v>
      </c>
    </row>
    <row r="22" spans="2:25" ht="14.25">
      <c r="B22" s="19" t="s">
        <v>49</v>
      </c>
      <c r="C22" s="44">
        <f>(C21*C6)/C29</f>
        <v>0.4</v>
      </c>
      <c r="D22" s="18" t="s">
        <v>17</v>
      </c>
      <c r="J22" s="86">
        <v>80</v>
      </c>
      <c r="K22" s="91">
        <v>133.44548738039836</v>
      </c>
      <c r="L22" s="56">
        <v>139.74705012541597</v>
      </c>
      <c r="M22" s="74">
        <v>127.96700156940396</v>
      </c>
      <c r="N22" s="91">
        <f t="shared" si="13"/>
        <v>133.7198463584061</v>
      </c>
      <c r="O22" s="56">
        <f t="shared" si="9"/>
        <v>5.8948147241546289</v>
      </c>
      <c r="P22" s="79">
        <f t="shared" si="11"/>
        <v>0.96550275172921951</v>
      </c>
      <c r="Q22" s="109">
        <f t="shared" si="14"/>
        <v>5.2876810305314118E-2</v>
      </c>
      <c r="S22" s="107">
        <v>80</v>
      </c>
      <c r="T22" s="100">
        <v>700.15200000000004</v>
      </c>
      <c r="U22" s="104">
        <f t="shared" si="12"/>
        <v>2.2564426240082565</v>
      </c>
      <c r="V22" s="74">
        <f t="shared" si="10"/>
        <v>0.90339215955155816</v>
      </c>
    </row>
    <row r="23" spans="2:25" ht="14.25">
      <c r="B23" s="45" t="s">
        <v>50</v>
      </c>
      <c r="C23" s="40">
        <v>1.0000000000000001E-5</v>
      </c>
      <c r="D23" s="18" t="s">
        <v>48</v>
      </c>
      <c r="J23" s="86">
        <v>100</v>
      </c>
      <c r="K23" s="91">
        <v>134.36807882854868</v>
      </c>
      <c r="L23" s="56">
        <v>140.02725861443605</v>
      </c>
      <c r="M23" s="74">
        <v>130.19037885683451</v>
      </c>
      <c r="N23" s="91">
        <f t="shared" si="13"/>
        <v>134.86190543327308</v>
      </c>
      <c r="O23" s="56">
        <f t="shared" si="9"/>
        <v>4.9369980127632154</v>
      </c>
      <c r="P23" s="79">
        <f t="shared" si="11"/>
        <v>0.97374880651801987</v>
      </c>
      <c r="Q23" s="109">
        <f>P23*SQRT((O23/N23)^2+($O$17/$N$17)^2)</f>
        <v>4.7665145567257455E-2</v>
      </c>
      <c r="S23" s="107">
        <v>100</v>
      </c>
      <c r="T23" s="100">
        <v>698.28200000000004</v>
      </c>
      <c r="U23" s="104">
        <f t="shared" si="12"/>
        <v>2.2504115332516288</v>
      </c>
      <c r="V23" s="74">
        <f t="shared" si="10"/>
        <v>0.90097754459742163</v>
      </c>
    </row>
    <row r="24" spans="2:25" ht="15" thickBot="1">
      <c r="B24" s="19" t="s">
        <v>52</v>
      </c>
      <c r="C24" s="44">
        <f>(C23*C6)/C29</f>
        <v>4.0000000000000001E-3</v>
      </c>
      <c r="D24" s="18" t="s">
        <v>17</v>
      </c>
      <c r="J24" s="87">
        <v>120</v>
      </c>
      <c r="K24" s="92">
        <v>131.70778517273473</v>
      </c>
      <c r="L24" s="60">
        <v>137.05586274305804</v>
      </c>
      <c r="M24" s="75">
        <v>125.42270379642748</v>
      </c>
      <c r="N24" s="92">
        <f t="shared" si="13"/>
        <v>131.39545057074008</v>
      </c>
      <c r="O24" s="60">
        <f t="shared" si="9"/>
        <v>5.8228653983322518</v>
      </c>
      <c r="P24" s="148">
        <f t="shared" si="11"/>
        <v>0.94871982391247456</v>
      </c>
      <c r="Q24" s="110">
        <f>P24*SQRT((O24/N24)^2+($O$17/$N$17)^2)</f>
        <v>5.2135205913974039E-2</v>
      </c>
      <c r="S24" s="108">
        <v>120</v>
      </c>
      <c r="T24" s="102">
        <v>699.04200000000003</v>
      </c>
      <c r="U24" s="105">
        <f t="shared" si="12"/>
        <v>2.2528626717409534</v>
      </c>
      <c r="V24" s="75">
        <f t="shared" si="10"/>
        <v>0.90195888543439695</v>
      </c>
    </row>
    <row r="25" spans="2:25" ht="15" thickBot="1">
      <c r="B25" s="45" t="s">
        <v>57</v>
      </c>
      <c r="C25" s="46">
        <v>3</v>
      </c>
      <c r="D25" s="18" t="s">
        <v>25</v>
      </c>
      <c r="J25" s="30"/>
      <c r="K25" s="20"/>
      <c r="M25" s="20"/>
      <c r="N25" s="20"/>
      <c r="O25" s="62"/>
      <c r="P25" s="62"/>
      <c r="Q25" s="62"/>
    </row>
    <row r="26" spans="2:25" ht="18" thickBot="1">
      <c r="B26" s="41" t="s">
        <v>58</v>
      </c>
      <c r="C26" s="47">
        <v>1</v>
      </c>
      <c r="D26" s="24" t="s">
        <v>17</v>
      </c>
      <c r="J26" s="338" t="s">
        <v>51</v>
      </c>
      <c r="K26" s="339"/>
      <c r="L26" s="339"/>
      <c r="M26" s="339"/>
      <c r="N26" s="339"/>
      <c r="O26" s="340"/>
      <c r="S26" s="324">
        <v>45734</v>
      </c>
      <c r="T26" s="325"/>
      <c r="U26" s="325"/>
      <c r="V26" s="326"/>
    </row>
    <row r="27" spans="2:25" ht="16.5" thickBot="1">
      <c r="J27" s="94" t="s">
        <v>6</v>
      </c>
      <c r="K27" s="116" t="s">
        <v>53</v>
      </c>
      <c r="L27" s="117" t="s">
        <v>54</v>
      </c>
      <c r="M27" s="118" t="s">
        <v>55</v>
      </c>
      <c r="N27" s="80" t="s">
        <v>56</v>
      </c>
      <c r="O27" s="82" t="s">
        <v>11</v>
      </c>
      <c r="S27" s="94" t="s">
        <v>6</v>
      </c>
      <c r="T27" s="98" t="s">
        <v>14</v>
      </c>
      <c r="U27" s="80" t="s">
        <v>15</v>
      </c>
      <c r="V27" s="84" t="s">
        <v>12</v>
      </c>
      <c r="X27" s="57"/>
      <c r="Y27" s="57"/>
    </row>
    <row r="28" spans="2:25" ht="16.5" thickBot="1">
      <c r="B28" s="318" t="s">
        <v>59</v>
      </c>
      <c r="C28" s="318"/>
      <c r="D28" s="318"/>
      <c r="J28" s="145">
        <v>0</v>
      </c>
      <c r="K28" s="124">
        <v>0</v>
      </c>
      <c r="L28" s="125">
        <v>0</v>
      </c>
      <c r="M28" s="126">
        <v>0</v>
      </c>
      <c r="N28" s="124">
        <f>AVERAGE(K28:M28)</f>
        <v>0</v>
      </c>
      <c r="O28" s="126">
        <f>_xlfn.STDEV.S(K28:M28)</f>
        <v>0</v>
      </c>
      <c r="S28" s="106">
        <v>0</v>
      </c>
      <c r="T28" s="99">
        <v>775.78599999999994</v>
      </c>
      <c r="U28" s="103">
        <f>((T28-0.5194)/310.06)</f>
        <v>2.5003760562471777</v>
      </c>
      <c r="V28" s="97">
        <f t="shared" ref="V28:V35" si="15">U28/$U$28</f>
        <v>1</v>
      </c>
    </row>
    <row r="29" spans="2:25" ht="14.25">
      <c r="B29" s="42" t="s">
        <v>47</v>
      </c>
      <c r="C29" s="48">
        <v>1</v>
      </c>
      <c r="D29" s="15" t="s">
        <v>48</v>
      </c>
      <c r="J29" s="146">
        <v>5</v>
      </c>
      <c r="K29" s="64">
        <v>0</v>
      </c>
      <c r="L29" s="65">
        <v>0</v>
      </c>
      <c r="M29" s="127">
        <v>0</v>
      </c>
      <c r="N29" s="119">
        <f>AVERAGE(K29:M29)</f>
        <v>0</v>
      </c>
      <c r="O29" s="127">
        <f>_xlfn.STDEV.S(K29:M29)</f>
        <v>0</v>
      </c>
      <c r="S29" s="107">
        <v>5</v>
      </c>
      <c r="T29" s="100">
        <v>726.96100000000001</v>
      </c>
      <c r="U29" s="104">
        <f t="shared" ref="U29:U35" si="16">((T29-0.5194)/310.06)</f>
        <v>2.3429065342191833</v>
      </c>
      <c r="V29" s="74">
        <f t="shared" si="15"/>
        <v>0.93702166454739577</v>
      </c>
    </row>
    <row r="30" spans="2:25" ht="15" thickBot="1">
      <c r="B30" s="49" t="s">
        <v>60</v>
      </c>
      <c r="C30" s="47">
        <v>250</v>
      </c>
      <c r="D30" s="24" t="s">
        <v>17</v>
      </c>
      <c r="J30" s="146">
        <v>40</v>
      </c>
      <c r="K30" s="64">
        <v>0</v>
      </c>
      <c r="L30" s="65">
        <v>0</v>
      </c>
      <c r="M30" s="127">
        <v>0</v>
      </c>
      <c r="N30" s="119">
        <f>AVERAGE(K30:M30)</f>
        <v>0</v>
      </c>
      <c r="O30" s="127">
        <f>_xlfn.STDEV.S(K30:M30)</f>
        <v>0</v>
      </c>
      <c r="S30" s="107">
        <v>20</v>
      </c>
      <c r="T30" s="101">
        <v>697.92499999999995</v>
      </c>
      <c r="U30" s="104">
        <f t="shared" si="16"/>
        <v>2.2492601431980903</v>
      </c>
      <c r="V30" s="74">
        <f t="shared" si="15"/>
        <v>0.89956874190117297</v>
      </c>
      <c r="X30" s="58"/>
      <c r="Y30" s="58"/>
    </row>
    <row r="31" spans="2:25" ht="15.75" thickBot="1">
      <c r="B31" s="12" t="s">
        <v>61</v>
      </c>
      <c r="J31" s="146">
        <v>80</v>
      </c>
      <c r="K31" s="64">
        <v>0</v>
      </c>
      <c r="L31" s="65">
        <v>0</v>
      </c>
      <c r="M31" s="127">
        <v>0</v>
      </c>
      <c r="N31" s="119">
        <f>AVERAGE(K31:M31)</f>
        <v>0</v>
      </c>
      <c r="O31" s="127">
        <f>_xlfn.STDEV.S(K31:M31)</f>
        <v>0</v>
      </c>
      <c r="S31" s="107">
        <v>40</v>
      </c>
      <c r="T31" s="101">
        <v>694.47900000000004</v>
      </c>
      <c r="U31" s="104">
        <f t="shared" si="16"/>
        <v>2.2381461652583372</v>
      </c>
      <c r="V31" s="74">
        <f t="shared" si="15"/>
        <v>0.89512381934163043</v>
      </c>
    </row>
    <row r="32" spans="2:25" ht="15" thickBot="1">
      <c r="B32" s="42" t="s">
        <v>63</v>
      </c>
      <c r="C32" s="26">
        <v>100.12</v>
      </c>
      <c r="D32" s="15" t="s">
        <v>1</v>
      </c>
      <c r="J32" s="147">
        <v>120</v>
      </c>
      <c r="K32" s="128">
        <v>0</v>
      </c>
      <c r="L32" s="121">
        <v>0</v>
      </c>
      <c r="M32" s="129">
        <v>0.03</v>
      </c>
      <c r="N32" s="120">
        <f>AVERAGE(K32:M32)</f>
        <v>0.01</v>
      </c>
      <c r="O32" s="129">
        <f>_xlfn.STDEV.S(K32:M32)</f>
        <v>1.7320508075688773E-2</v>
      </c>
      <c r="S32" s="107">
        <v>60</v>
      </c>
      <c r="T32" s="101">
        <v>691.43499999999995</v>
      </c>
      <c r="U32" s="104">
        <f t="shared" si="16"/>
        <v>2.2283287105721472</v>
      </c>
      <c r="V32" s="74">
        <f t="shared" si="15"/>
        <v>0.8911974280847389</v>
      </c>
    </row>
    <row r="33" spans="2:28" ht="15" thickBot="1">
      <c r="B33" s="45" t="s">
        <v>68</v>
      </c>
      <c r="C33" s="31">
        <f>C32/2/4</f>
        <v>12.515000000000001</v>
      </c>
      <c r="D33" s="18" t="s">
        <v>31</v>
      </c>
      <c r="S33" s="107">
        <v>80</v>
      </c>
      <c r="T33" s="100">
        <v>691.44100000000003</v>
      </c>
      <c r="U33" s="104">
        <f t="shared" si="16"/>
        <v>2.2283480616654843</v>
      </c>
      <c r="V33" s="74">
        <f t="shared" si="15"/>
        <v>0.89120516735791289</v>
      </c>
    </row>
    <row r="34" spans="2:28" ht="18.75" thickBot="1">
      <c r="B34" s="45" t="s">
        <v>69</v>
      </c>
      <c r="C34" s="33">
        <v>84.007000000000005</v>
      </c>
      <c r="D34" s="18" t="s">
        <v>1</v>
      </c>
      <c r="J34" s="338" t="s">
        <v>62</v>
      </c>
      <c r="K34" s="339"/>
      <c r="L34" s="339"/>
      <c r="M34" s="339"/>
      <c r="N34" s="339"/>
      <c r="O34" s="340"/>
      <c r="S34" s="107">
        <v>100</v>
      </c>
      <c r="T34" s="100">
        <v>679.12199999999996</v>
      </c>
      <c r="U34" s="104">
        <f t="shared" si="16"/>
        <v>2.188617041862865</v>
      </c>
      <c r="V34" s="74">
        <f t="shared" si="15"/>
        <v>0.87531514965303547</v>
      </c>
      <c r="AA34" s="57"/>
    </row>
    <row r="35" spans="2:28" ht="15" thickBot="1">
      <c r="B35" s="49" t="s">
        <v>68</v>
      </c>
      <c r="C35" s="51">
        <f>C34/2/4</f>
        <v>10.500875000000001</v>
      </c>
      <c r="D35" s="24" t="s">
        <v>31</v>
      </c>
      <c r="J35" s="94" t="s">
        <v>6</v>
      </c>
      <c r="K35" s="116" t="s">
        <v>64</v>
      </c>
      <c r="L35" s="117" t="s">
        <v>65</v>
      </c>
      <c r="M35" s="118" t="s">
        <v>66</v>
      </c>
      <c r="N35" s="80" t="s">
        <v>67</v>
      </c>
      <c r="O35" s="82" t="s">
        <v>11</v>
      </c>
      <c r="S35" s="108">
        <v>120</v>
      </c>
      <c r="T35" s="102">
        <v>681.53599999999994</v>
      </c>
      <c r="U35" s="105">
        <f t="shared" si="16"/>
        <v>2.1964026317486933</v>
      </c>
      <c r="V35" s="75">
        <f t="shared" si="15"/>
        <v>0.87842891722666749</v>
      </c>
      <c r="AA35" s="57"/>
    </row>
    <row r="36" spans="2:28" ht="15.75" thickBot="1">
      <c r="B36" s="12" t="s">
        <v>70</v>
      </c>
      <c r="J36" s="145">
        <v>0</v>
      </c>
      <c r="K36" s="124">
        <v>0</v>
      </c>
      <c r="L36" s="125">
        <v>0</v>
      </c>
      <c r="M36" s="126">
        <v>0</v>
      </c>
      <c r="N36" s="124">
        <f>AVERAGE(K36:M36)</f>
        <v>0</v>
      </c>
      <c r="O36" s="126">
        <f>_xlfn.STDEV.S(K36:M36)</f>
        <v>0</v>
      </c>
      <c r="AA36" s="57"/>
    </row>
    <row r="37" spans="2:28" ht="14.25">
      <c r="B37" s="42" t="s">
        <v>71</v>
      </c>
      <c r="C37" s="26">
        <v>203.3</v>
      </c>
      <c r="D37" s="15" t="s">
        <v>1</v>
      </c>
      <c r="J37" s="146">
        <v>5</v>
      </c>
      <c r="K37" s="64">
        <v>0</v>
      </c>
      <c r="L37" s="65">
        <v>0</v>
      </c>
      <c r="M37" s="127">
        <v>0.03</v>
      </c>
      <c r="N37" s="119">
        <f>AVERAGE(K37:M37)</f>
        <v>0.01</v>
      </c>
      <c r="O37" s="127">
        <f>_xlfn.STDEV.S(K37:M37)</f>
        <v>1.7320508075688773E-2</v>
      </c>
      <c r="AA37" s="57"/>
    </row>
    <row r="38" spans="2:28" ht="14.25">
      <c r="B38" s="45" t="s">
        <v>68</v>
      </c>
      <c r="C38" s="31">
        <f>C37/2/2/4</f>
        <v>12.706250000000001</v>
      </c>
      <c r="D38" s="18" t="s">
        <v>31</v>
      </c>
      <c r="J38" s="146">
        <v>40</v>
      </c>
      <c r="K38" s="64">
        <v>0</v>
      </c>
      <c r="L38" s="65">
        <v>0</v>
      </c>
      <c r="M38" s="127">
        <v>0</v>
      </c>
      <c r="N38" s="119">
        <f>AVERAGE(K38:M38)</f>
        <v>0</v>
      </c>
      <c r="O38" s="127">
        <f>_xlfn.STDEV.S(K38:M38)</f>
        <v>0</v>
      </c>
      <c r="AA38" s="57"/>
    </row>
    <row r="39" spans="2:28" ht="14.25">
      <c r="B39" s="45" t="s">
        <v>72</v>
      </c>
      <c r="C39" s="33">
        <v>110.98</v>
      </c>
      <c r="D39" s="18" t="s">
        <v>1</v>
      </c>
      <c r="J39" s="146">
        <v>80</v>
      </c>
      <c r="K39" s="64">
        <v>0</v>
      </c>
      <c r="L39" s="65">
        <v>0</v>
      </c>
      <c r="M39" s="127">
        <v>0.03</v>
      </c>
      <c r="N39" s="119">
        <f>AVERAGE(K39:M39)</f>
        <v>0.01</v>
      </c>
      <c r="O39" s="127">
        <f>_xlfn.STDEV.S(K39:M39)</f>
        <v>1.7320508075688773E-2</v>
      </c>
      <c r="AA39" s="57"/>
    </row>
    <row r="40" spans="2:28" ht="15" thickBot="1">
      <c r="B40" s="49" t="s">
        <v>68</v>
      </c>
      <c r="C40" s="51">
        <f>C39/2/2/4</f>
        <v>6.9362500000000002</v>
      </c>
      <c r="D40" s="24" t="s">
        <v>31</v>
      </c>
      <c r="J40" s="147">
        <v>120</v>
      </c>
      <c r="K40" s="128">
        <v>0</v>
      </c>
      <c r="L40" s="121">
        <v>0</v>
      </c>
      <c r="M40" s="129">
        <v>0.03</v>
      </c>
      <c r="N40" s="120">
        <f>AVERAGE(K40:M40)</f>
        <v>0.01</v>
      </c>
      <c r="O40" s="129">
        <f>_xlfn.STDEV.S(K40:M40)</f>
        <v>1.7320508075688773E-2</v>
      </c>
      <c r="Y40" s="57"/>
      <c r="AA40" s="68"/>
      <c r="AB40" s="68"/>
    </row>
    <row r="41" spans="2:28" ht="15.75" thickBot="1">
      <c r="B41" s="12" t="s">
        <v>77</v>
      </c>
      <c r="K41" s="69"/>
    </row>
    <row r="42" spans="2:28" ht="15.75" thickBot="1">
      <c r="B42" s="42" t="s">
        <v>78</v>
      </c>
      <c r="C42" s="26">
        <v>84.994699999999995</v>
      </c>
      <c r="D42" s="15" t="s">
        <v>1</v>
      </c>
      <c r="J42" s="320" t="s">
        <v>73</v>
      </c>
      <c r="K42" s="321"/>
      <c r="L42" s="321"/>
      <c r="M42" s="321"/>
      <c r="N42" s="322"/>
      <c r="O42" s="322"/>
      <c r="P42" s="323"/>
    </row>
    <row r="43" spans="2:28" ht="15" thickBot="1">
      <c r="B43" s="49" t="s">
        <v>68</v>
      </c>
      <c r="C43" s="51">
        <f>C42/4</f>
        <v>21.248674999999999</v>
      </c>
      <c r="D43" s="24" t="s">
        <v>31</v>
      </c>
      <c r="J43" s="94" t="s">
        <v>6</v>
      </c>
      <c r="K43" s="80" t="s">
        <v>74</v>
      </c>
      <c r="L43" s="81" t="s">
        <v>74</v>
      </c>
      <c r="M43" s="130" t="s">
        <v>74</v>
      </c>
      <c r="N43" s="116" t="s">
        <v>75</v>
      </c>
      <c r="O43" s="135" t="s">
        <v>11</v>
      </c>
      <c r="P43" s="136" t="s">
        <v>76</v>
      </c>
    </row>
    <row r="44" spans="2:28" ht="15.75" thickBot="1">
      <c r="B44" s="12" t="s">
        <v>79</v>
      </c>
      <c r="J44" s="139">
        <v>0</v>
      </c>
      <c r="K44" s="124">
        <v>8.06</v>
      </c>
      <c r="L44" s="125">
        <v>8</v>
      </c>
      <c r="M44" s="126">
        <v>8.09</v>
      </c>
      <c r="N44" s="140">
        <f t="shared" ref="N44:N51" si="17">AVERAGE(K44:M44)</f>
        <v>8.0500000000000007</v>
      </c>
      <c r="O44" s="141">
        <f t="shared" ref="O44:O51" si="18">_xlfn.STDEV.S(K44:M44)</f>
        <v>4.5825756949558392E-2</v>
      </c>
      <c r="P44" s="142">
        <f t="shared" ref="P44:P51" si="19">3.18*O44/3^0.5</f>
        <v>8.413489169185398E-2</v>
      </c>
    </row>
    <row r="45" spans="2:28" ht="14.25">
      <c r="B45" s="42" t="s">
        <v>80</v>
      </c>
      <c r="C45" s="26">
        <v>68.9953</v>
      </c>
      <c r="D45" s="15" t="s">
        <v>1</v>
      </c>
      <c r="J45" s="131">
        <v>5</v>
      </c>
      <c r="K45" s="64">
        <v>7.59</v>
      </c>
      <c r="L45" s="65">
        <v>7.53</v>
      </c>
      <c r="M45" s="127">
        <v>7.62</v>
      </c>
      <c r="N45" s="143">
        <f t="shared" si="17"/>
        <v>7.580000000000001</v>
      </c>
      <c r="O45" s="72">
        <f t="shared" si="18"/>
        <v>4.5825756949558302E-2</v>
      </c>
      <c r="P45" s="73">
        <f t="shared" si="19"/>
        <v>8.4134891691853814E-2</v>
      </c>
    </row>
    <row r="46" spans="2:28" ht="15" thickBot="1">
      <c r="B46" s="49" t="s">
        <v>68</v>
      </c>
      <c r="C46" s="51">
        <f>C45/4</f>
        <v>17.248825</v>
      </c>
      <c r="D46" s="24" t="s">
        <v>31</v>
      </c>
      <c r="J46" s="131">
        <v>20</v>
      </c>
      <c r="K46" s="64">
        <v>7.77</v>
      </c>
      <c r="L46" s="65">
        <v>7.58</v>
      </c>
      <c r="M46" s="127">
        <v>7.33</v>
      </c>
      <c r="N46" s="143">
        <f t="shared" si="17"/>
        <v>7.56</v>
      </c>
      <c r="O46" s="72">
        <f t="shared" si="18"/>
        <v>0.22068076490713887</v>
      </c>
      <c r="P46" s="73">
        <f t="shared" si="19"/>
        <v>0.40516411489666715</v>
      </c>
    </row>
    <row r="47" spans="2:28" ht="13.5" thickBot="1">
      <c r="B47" s="12" t="s">
        <v>81</v>
      </c>
      <c r="J47" s="131">
        <v>40</v>
      </c>
      <c r="K47" s="64">
        <v>7.61</v>
      </c>
      <c r="L47" s="65">
        <v>7.45</v>
      </c>
      <c r="M47" s="127">
        <v>6.8</v>
      </c>
      <c r="N47" s="143">
        <f t="shared" si="17"/>
        <v>7.2866666666666662</v>
      </c>
      <c r="O47" s="72">
        <f t="shared" si="18"/>
        <v>0.42899106439800533</v>
      </c>
      <c r="P47" s="73">
        <f t="shared" si="19"/>
        <v>0.78761637870222123</v>
      </c>
    </row>
    <row r="48" spans="2:28" ht="14.25">
      <c r="B48" s="42" t="s">
        <v>82</v>
      </c>
      <c r="C48" s="26">
        <v>226.14</v>
      </c>
      <c r="D48" s="15" t="s">
        <v>1</v>
      </c>
      <c r="J48" s="131">
        <v>60</v>
      </c>
      <c r="K48" s="64">
        <v>7.54</v>
      </c>
      <c r="L48" s="65">
        <v>7.66</v>
      </c>
      <c r="M48" s="127">
        <v>7.24</v>
      </c>
      <c r="N48" s="143">
        <f t="shared" si="17"/>
        <v>7.4799999999999995</v>
      </c>
      <c r="O48" s="72">
        <f t="shared" si="18"/>
        <v>0.21633307652783931</v>
      </c>
      <c r="P48" s="73">
        <f t="shared" si="19"/>
        <v>0.39718187269813809</v>
      </c>
    </row>
    <row r="49" spans="2:16" ht="14.25">
      <c r="B49" s="45" t="s">
        <v>83</v>
      </c>
      <c r="C49" s="38">
        <f>C51/C48</f>
        <v>0.2211019722295923</v>
      </c>
      <c r="D49" s="18" t="s">
        <v>48</v>
      </c>
      <c r="J49" s="131">
        <v>80</v>
      </c>
      <c r="K49" s="64">
        <v>7.66</v>
      </c>
      <c r="L49" s="65">
        <v>7.65</v>
      </c>
      <c r="M49" s="127">
        <v>7.09</v>
      </c>
      <c r="N49" s="143">
        <f t="shared" si="17"/>
        <v>7.4666666666666659</v>
      </c>
      <c r="O49" s="72">
        <f t="shared" si="18"/>
        <v>0.32624121954978874</v>
      </c>
      <c r="P49" s="73">
        <f t="shared" si="19"/>
        <v>0.59897034985047504</v>
      </c>
    </row>
    <row r="50" spans="2:16" ht="14.25">
      <c r="B50" s="45" t="s">
        <v>57</v>
      </c>
      <c r="C50" s="46">
        <f>((C6*C25)/C26)/1000</f>
        <v>1.2</v>
      </c>
      <c r="D50" s="18" t="s">
        <v>41</v>
      </c>
      <c r="J50" s="131">
        <v>100</v>
      </c>
      <c r="K50" s="64">
        <v>7.88</v>
      </c>
      <c r="L50" s="65">
        <v>7.55</v>
      </c>
      <c r="M50" s="127">
        <v>7.25</v>
      </c>
      <c r="N50" s="143">
        <f t="shared" si="17"/>
        <v>7.56</v>
      </c>
      <c r="O50" s="72">
        <f t="shared" si="18"/>
        <v>0.31511902513177459</v>
      </c>
      <c r="P50" s="73">
        <f t="shared" si="19"/>
        <v>0.57855029167739602</v>
      </c>
    </row>
    <row r="51" spans="2:16" ht="15" thickBot="1">
      <c r="B51" s="45" t="s">
        <v>286</v>
      </c>
      <c r="C51" s="46">
        <v>50</v>
      </c>
      <c r="D51" s="18" t="s">
        <v>17</v>
      </c>
      <c r="J51" s="132">
        <v>120</v>
      </c>
      <c r="K51" s="128">
        <v>7.62</v>
      </c>
      <c r="L51" s="121">
        <v>7.84</v>
      </c>
      <c r="M51" s="129">
        <v>7.42</v>
      </c>
      <c r="N51" s="144">
        <f t="shared" si="17"/>
        <v>7.6266666666666678</v>
      </c>
      <c r="O51" s="77">
        <f t="shared" si="18"/>
        <v>0.2100793500878497</v>
      </c>
      <c r="P51" s="78">
        <f t="shared" si="19"/>
        <v>0.38570019445159731</v>
      </c>
    </row>
    <row r="52" spans="2:16" ht="15" thickBot="1">
      <c r="B52" s="49" t="s">
        <v>84</v>
      </c>
      <c r="C52" s="150">
        <f>C50/1000*C51</f>
        <v>0.06</v>
      </c>
      <c r="D52" s="24" t="s">
        <v>31</v>
      </c>
    </row>
    <row r="53" spans="2:16" ht="15.75" thickBot="1">
      <c r="B53" s="12" t="s">
        <v>287</v>
      </c>
    </row>
    <row r="54" spans="2:16" ht="14.25">
      <c r="B54" s="42" t="s">
        <v>288</v>
      </c>
      <c r="C54" s="26">
        <v>156.01</v>
      </c>
      <c r="D54" s="15" t="s">
        <v>1</v>
      </c>
    </row>
    <row r="55" spans="2:16" ht="15" thickBot="1">
      <c r="B55" s="49" t="s">
        <v>68</v>
      </c>
      <c r="C55" s="51">
        <f>C54/4</f>
        <v>39.002499999999998</v>
      </c>
      <c r="D55" s="24" t="s">
        <v>31</v>
      </c>
    </row>
    <row r="85" spans="18:23">
      <c r="S85" s="55"/>
      <c r="T85" s="55"/>
      <c r="U85" s="55"/>
      <c r="V85" s="55"/>
      <c r="W85" s="55"/>
    </row>
    <row r="86" spans="18:23">
      <c r="R86" s="54"/>
      <c r="S86" s="55"/>
      <c r="T86" s="55"/>
      <c r="U86" s="55"/>
      <c r="V86" s="55"/>
      <c r="W86" s="55"/>
    </row>
    <row r="87" spans="18:23">
      <c r="R87" s="54"/>
      <c r="S87" s="55"/>
      <c r="T87" s="55"/>
      <c r="U87" s="55"/>
      <c r="V87" s="55"/>
      <c r="W87" s="55"/>
    </row>
    <row r="88" spans="18:23">
      <c r="R88" s="54"/>
      <c r="S88" s="55"/>
      <c r="T88" s="55"/>
      <c r="U88" s="55"/>
      <c r="V88" s="55"/>
      <c r="W88" s="55"/>
    </row>
    <row r="89" spans="18:23">
      <c r="R89" s="54"/>
      <c r="S89" s="55"/>
      <c r="T89" s="55"/>
      <c r="U89" s="55"/>
      <c r="V89" s="55"/>
      <c r="W89" s="55"/>
    </row>
    <row r="90" spans="18:23">
      <c r="R90" s="54"/>
      <c r="S90" s="55"/>
      <c r="T90" s="55"/>
      <c r="U90" s="55"/>
      <c r="V90" s="55"/>
      <c r="W90" s="55"/>
    </row>
    <row r="91" spans="18:23">
      <c r="R91" s="54"/>
      <c r="S91" s="55"/>
      <c r="T91" s="55"/>
      <c r="U91" s="55"/>
      <c r="V91" s="55"/>
      <c r="W91" s="55"/>
    </row>
    <row r="92" spans="18:23">
      <c r="R92" s="54"/>
    </row>
    <row r="93" spans="18:23">
      <c r="R93" s="54"/>
    </row>
  </sheetData>
  <mergeCells count="15">
    <mergeCell ref="B28:D28"/>
    <mergeCell ref="J42:P42"/>
    <mergeCell ref="F10:H10"/>
    <mergeCell ref="F11:F12"/>
    <mergeCell ref="J15:Q15"/>
    <mergeCell ref="B10:D10"/>
    <mergeCell ref="J34:O34"/>
    <mergeCell ref="J26:O26"/>
    <mergeCell ref="S15:V15"/>
    <mergeCell ref="S26:V26"/>
    <mergeCell ref="J2:L2"/>
    <mergeCell ref="F4:F5"/>
    <mergeCell ref="J4:Q4"/>
    <mergeCell ref="S4:V4"/>
    <mergeCell ref="F7:F8"/>
  </mergeCells>
  <pageMargins left="0.7" right="0.7" top="0.78740157499999996" bottom="0.78740157499999996" header="0.3" footer="0.3"/>
  <pageSetup paperSize="9" scale="2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A6D7C-BC08-4BCA-9336-E6EB8F3A7221}">
  <sheetPr>
    <pageSetUpPr fitToPage="1"/>
  </sheetPr>
  <dimension ref="B2:AB93"/>
  <sheetViews>
    <sheetView zoomScale="80" zoomScaleNormal="80" workbookViewId="0"/>
  </sheetViews>
  <sheetFormatPr defaultColWidth="9.140625" defaultRowHeight="12.75"/>
  <cols>
    <col min="1" max="1" width="9.140625" style="11"/>
    <col min="2" max="2" width="10.425781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42578125" style="11" bestFit="1" customWidth="1"/>
    <col min="9" max="9" width="9.140625" style="11"/>
    <col min="10" max="10" width="9.42578125" style="11" bestFit="1" customWidth="1"/>
    <col min="11" max="11" width="12.42578125" style="11" customWidth="1"/>
    <col min="12" max="13" width="12.140625" style="11" customWidth="1"/>
    <col min="14" max="14" width="16.42578125" style="11" bestFit="1" customWidth="1"/>
    <col min="15" max="15" width="9.5703125" style="11" customWidth="1"/>
    <col min="16" max="16" width="16.42578125" style="11" bestFit="1" customWidth="1"/>
    <col min="17" max="17" width="11.5703125" style="11" customWidth="1"/>
    <col min="18" max="18" width="9.85546875" style="11" customWidth="1"/>
    <col min="19" max="19" width="9.85546875" style="11" bestFit="1" customWidth="1"/>
    <col min="20" max="20" width="12.5703125" style="11" customWidth="1"/>
    <col min="21" max="21" width="13.42578125" style="11" bestFit="1" customWidth="1"/>
    <col min="22" max="22" width="9.42578125" style="11" bestFit="1" customWidth="1"/>
    <col min="23" max="23" width="13" style="11" customWidth="1"/>
    <col min="24" max="24" width="9.140625" style="11"/>
    <col min="25" max="25" width="9.42578125" style="11" bestFit="1" customWidth="1"/>
    <col min="26" max="26" width="10.42578125" style="11" bestFit="1" customWidth="1"/>
    <col min="27" max="33" width="16.42578125" style="11" bestFit="1" customWidth="1"/>
    <col min="34" max="34" width="9.42578125" style="11" bestFit="1" customWidth="1"/>
    <col min="35" max="49" width="9.140625" style="11"/>
    <col min="50" max="50" width="16.42578125" style="11" bestFit="1" customWidth="1"/>
    <col min="51" max="16384" width="9.140625" style="11"/>
  </cols>
  <sheetData>
    <row r="2" spans="2:26" ht="18.75">
      <c r="B2" s="96" t="s">
        <v>143</v>
      </c>
      <c r="C2" s="10"/>
      <c r="D2" s="10"/>
      <c r="E2" s="10"/>
      <c r="F2" s="10"/>
      <c r="G2" s="10"/>
      <c r="H2" s="152"/>
      <c r="P2" s="12"/>
      <c r="Q2" s="12"/>
      <c r="R2" s="12"/>
      <c r="S2" s="12"/>
      <c r="T2" s="12"/>
      <c r="U2" s="12"/>
    </row>
    <row r="3" spans="2:26" ht="13.5" thickBot="1"/>
    <row r="4" spans="2:26" ht="15.75" customHeight="1" thickBot="1">
      <c r="B4" s="13" t="s">
        <v>0</v>
      </c>
      <c r="C4" s="14">
        <v>238.03</v>
      </c>
      <c r="D4" s="15" t="s">
        <v>1</v>
      </c>
      <c r="F4" s="333" t="s">
        <v>2</v>
      </c>
      <c r="G4" s="1" t="s">
        <v>3</v>
      </c>
      <c r="H4" s="2" t="s">
        <v>4</v>
      </c>
      <c r="J4" s="334" t="s">
        <v>4</v>
      </c>
      <c r="K4" s="335"/>
      <c r="L4" s="335"/>
      <c r="M4" s="335"/>
      <c r="N4" s="336"/>
      <c r="O4" s="336"/>
      <c r="P4" s="336"/>
      <c r="Q4" s="337"/>
      <c r="S4" s="324">
        <v>45422</v>
      </c>
      <c r="T4" s="325"/>
      <c r="U4" s="325"/>
      <c r="V4" s="326"/>
    </row>
    <row r="5" spans="2:26" ht="15.75" thickBot="1">
      <c r="B5" s="16" t="s">
        <v>5</v>
      </c>
      <c r="C5" s="17">
        <v>214.2</v>
      </c>
      <c r="D5" s="18" t="s">
        <v>1</v>
      </c>
      <c r="F5" s="333"/>
      <c r="G5" s="7">
        <v>300</v>
      </c>
      <c r="H5" s="8">
        <v>1</v>
      </c>
      <c r="J5" s="94" t="s">
        <v>6</v>
      </c>
      <c r="K5" s="93" t="s">
        <v>7</v>
      </c>
      <c r="L5" s="81" t="s">
        <v>8</v>
      </c>
      <c r="M5" s="115" t="s">
        <v>9</v>
      </c>
      <c r="N5" s="80" t="s">
        <v>10</v>
      </c>
      <c r="O5" s="82" t="s">
        <v>11</v>
      </c>
      <c r="P5" s="83" t="s">
        <v>12</v>
      </c>
      <c r="Q5" s="84" t="s">
        <v>13</v>
      </c>
      <c r="S5" s="94" t="s">
        <v>6</v>
      </c>
      <c r="T5" s="98" t="s">
        <v>14</v>
      </c>
      <c r="U5" s="80" t="s">
        <v>15</v>
      </c>
      <c r="V5" s="84" t="s">
        <v>12</v>
      </c>
    </row>
    <row r="6" spans="2:26" ht="15.75" thickBot="1">
      <c r="B6" s="19" t="s">
        <v>16</v>
      </c>
      <c r="C6" s="17">
        <v>400</v>
      </c>
      <c r="D6" s="18" t="s">
        <v>17</v>
      </c>
      <c r="F6" s="6"/>
      <c r="G6" s="6"/>
      <c r="H6" s="9"/>
      <c r="J6" s="85">
        <v>0</v>
      </c>
      <c r="K6" s="88">
        <f t="shared" ref="K6:K13" si="0">U6</f>
        <v>2.5630660770364675</v>
      </c>
      <c r="L6" s="89">
        <f t="shared" ref="L6:L13" si="1">U17</f>
        <v>2.4151100956921958</v>
      </c>
      <c r="M6" s="90">
        <f t="shared" ref="M6:M13" si="2">U28</f>
        <v>2.3928492434025364</v>
      </c>
      <c r="N6" s="112">
        <f>AVERAGE(K6:M6)</f>
        <v>2.4570084720437331</v>
      </c>
      <c r="O6" s="79">
        <f>_xlfn.STDEV.S(K6:M6)</f>
        <v>9.2520527823622203E-2</v>
      </c>
      <c r="P6" s="79">
        <f t="shared" ref="P6:P13" si="3">N6/$N$6</f>
        <v>1</v>
      </c>
      <c r="Q6" s="137">
        <f t="shared" ref="Q6:Q13" si="4">P6*SQRT((O6/N6)^2+($O$6/$N$6)^2)</f>
        <v>5.3253290224615425E-2</v>
      </c>
      <c r="S6" s="106">
        <v>0</v>
      </c>
      <c r="T6" s="99">
        <v>799.31100000000004</v>
      </c>
      <c r="U6" s="103">
        <f>((T6+0.5194)/312.06)</f>
        <v>2.5630660770364675</v>
      </c>
      <c r="V6" s="97">
        <f t="shared" ref="V6:V13" si="5">U6/$U$6</f>
        <v>1</v>
      </c>
    </row>
    <row r="7" spans="2:26" ht="15" customHeight="1">
      <c r="B7" s="21" t="s">
        <v>18</v>
      </c>
      <c r="C7" s="17">
        <v>55.844999999999999</v>
      </c>
      <c r="D7" s="18" t="s">
        <v>1</v>
      </c>
      <c r="F7" s="333" t="s">
        <v>2</v>
      </c>
      <c r="G7" s="1" t="s">
        <v>3</v>
      </c>
      <c r="H7" s="3" t="s">
        <v>19</v>
      </c>
      <c r="J7" s="86">
        <v>5</v>
      </c>
      <c r="K7" s="91">
        <f t="shared" si="0"/>
        <v>1.4400064090239058</v>
      </c>
      <c r="L7" s="56">
        <f t="shared" si="1"/>
        <v>1.6440561570808914</v>
      </c>
      <c r="M7" s="74">
        <f t="shared" si="2"/>
        <v>1.667860004635608</v>
      </c>
      <c r="N7" s="112">
        <f t="shared" ref="N7:N13" si="6">AVERAGE(K7:M7)</f>
        <v>1.5839741902468016</v>
      </c>
      <c r="O7" s="56">
        <f>_xlfn.STDEV.S(K7:M7)</f>
        <v>0.12524654610920324</v>
      </c>
      <c r="P7" s="56">
        <f t="shared" si="3"/>
        <v>0.64467591718528183</v>
      </c>
      <c r="Q7" s="109">
        <f t="shared" si="4"/>
        <v>5.6460478964431703E-2</v>
      </c>
      <c r="S7" s="107">
        <v>5</v>
      </c>
      <c r="T7" s="100">
        <v>448.84899999999999</v>
      </c>
      <c r="U7" s="104">
        <f t="shared" ref="U7:U13" si="7">((T7+0.5194)/312.06)</f>
        <v>1.4400064090239058</v>
      </c>
      <c r="V7" s="74">
        <f t="shared" si="5"/>
        <v>0.56182960787686986</v>
      </c>
      <c r="Y7" s="57"/>
      <c r="Z7" s="58"/>
    </row>
    <row r="8" spans="2:26" ht="15.75" thickBot="1">
      <c r="B8" s="22" t="s">
        <v>20</v>
      </c>
      <c r="C8" s="23">
        <v>192.124</v>
      </c>
      <c r="D8" s="24" t="s">
        <v>1</v>
      </c>
      <c r="F8" s="333"/>
      <c r="G8" s="7">
        <v>10</v>
      </c>
      <c r="H8" s="8">
        <v>1</v>
      </c>
      <c r="J8" s="86">
        <v>20</v>
      </c>
      <c r="K8" s="91">
        <f t="shared" si="0"/>
        <v>1.3110440299942321</v>
      </c>
      <c r="L8" s="56">
        <f t="shared" si="1"/>
        <v>1.3774126684546868</v>
      </c>
      <c r="M8" s="74">
        <f t="shared" si="2"/>
        <v>1.4171034071719479</v>
      </c>
      <c r="N8" s="112">
        <f t="shared" si="6"/>
        <v>1.3685200352069555</v>
      </c>
      <c r="O8" s="56">
        <f t="shared" ref="O8:O13" si="8">_xlfn.STDEV.S(K8:M8)</f>
        <v>5.3585978262883652E-2</v>
      </c>
      <c r="P8" s="56">
        <f t="shared" si="3"/>
        <v>0.55698629075895056</v>
      </c>
      <c r="Q8" s="109">
        <f t="shared" si="4"/>
        <v>3.0258049862837026E-2</v>
      </c>
      <c r="S8" s="107">
        <v>20</v>
      </c>
      <c r="T8" s="101">
        <v>408.60500000000002</v>
      </c>
      <c r="U8" s="104">
        <f t="shared" si="7"/>
        <v>1.3110440299942321</v>
      </c>
      <c r="V8" s="74">
        <f t="shared" si="5"/>
        <v>0.51151394095548264</v>
      </c>
      <c r="Y8" s="57"/>
      <c r="Z8" s="58"/>
    </row>
    <row r="9" spans="2:26">
      <c r="J9" s="86">
        <v>40</v>
      </c>
      <c r="K9" s="91">
        <f t="shared" si="0"/>
        <v>1.2413811446516696</v>
      </c>
      <c r="L9" s="56">
        <f t="shared" si="1"/>
        <v>1.3443011820800634</v>
      </c>
      <c r="M9" s="74">
        <f t="shared" si="2"/>
        <v>1.3335697493460481</v>
      </c>
      <c r="N9" s="112">
        <f t="shared" si="6"/>
        <v>1.3064173586925938</v>
      </c>
      <c r="O9" s="56">
        <f t="shared" si="8"/>
        <v>5.6578023690421045E-2</v>
      </c>
      <c r="P9" s="56">
        <f t="shared" si="3"/>
        <v>0.53171056329566468</v>
      </c>
      <c r="Q9" s="109">
        <f t="shared" si="4"/>
        <v>3.051444017584283E-2</v>
      </c>
      <c r="S9" s="107">
        <v>40</v>
      </c>
      <c r="T9" s="101">
        <v>386.86599999999999</v>
      </c>
      <c r="U9" s="104">
        <f t="shared" si="7"/>
        <v>1.2413811446516696</v>
      </c>
      <c r="V9" s="74">
        <f t="shared" si="5"/>
        <v>0.48433442889892658</v>
      </c>
    </row>
    <row r="10" spans="2:26" ht="16.5" customHeight="1" thickBot="1">
      <c r="B10" s="318" t="s">
        <v>21</v>
      </c>
      <c r="C10" s="318"/>
      <c r="D10" s="318"/>
      <c r="E10" s="12"/>
      <c r="F10" s="319" t="s">
        <v>28</v>
      </c>
      <c r="G10" s="319"/>
      <c r="H10" s="319"/>
      <c r="J10" s="86">
        <v>60</v>
      </c>
      <c r="K10" s="91">
        <f t="shared" si="0"/>
        <v>1.1917080048708582</v>
      </c>
      <c r="L10" s="56">
        <f t="shared" si="1"/>
        <v>1.2517910002980035</v>
      </c>
      <c r="M10" s="74">
        <f t="shared" si="2"/>
        <v>1.2509731465845502</v>
      </c>
      <c r="N10" s="112">
        <f>AVERAGE(K10:M10)</f>
        <v>1.2314907172511373</v>
      </c>
      <c r="O10" s="56">
        <f t="shared" si="8"/>
        <v>3.4455266279963107E-2</v>
      </c>
      <c r="P10" s="56">
        <f t="shared" si="3"/>
        <v>0.50121549488463368</v>
      </c>
      <c r="Q10" s="109">
        <f t="shared" si="4"/>
        <v>2.351311385103786E-2</v>
      </c>
      <c r="S10" s="107">
        <v>60</v>
      </c>
      <c r="T10" s="101">
        <v>371.36500000000001</v>
      </c>
      <c r="U10" s="104">
        <f t="shared" si="7"/>
        <v>1.1917080048708582</v>
      </c>
      <c r="V10" s="74">
        <f t="shared" si="5"/>
        <v>0.4649540702628957</v>
      </c>
      <c r="X10" s="59"/>
    </row>
    <row r="11" spans="2:26" ht="14.25">
      <c r="B11" s="25" t="s">
        <v>23</v>
      </c>
      <c r="C11" s="26">
        <f>C6-C14-(C17/1000)</f>
        <v>398.95760743321716</v>
      </c>
      <c r="D11" s="15" t="s">
        <v>17</v>
      </c>
      <c r="E11" s="20"/>
      <c r="F11" s="327" t="s">
        <v>30</v>
      </c>
      <c r="G11" s="95">
        <f>(C15*(C6/C14))/(1000/G12)/1000</f>
        <v>16.668767507002801</v>
      </c>
      <c r="H11" s="15" t="s">
        <v>31</v>
      </c>
      <c r="J11" s="86">
        <v>80</v>
      </c>
      <c r="K11" s="91">
        <f t="shared" si="0"/>
        <v>1.1509177722232906</v>
      </c>
      <c r="L11" s="56">
        <f t="shared" si="1"/>
        <v>1.2072593622727725</v>
      </c>
      <c r="M11" s="74">
        <f t="shared" si="2"/>
        <v>1.1915479619880136</v>
      </c>
      <c r="N11" s="112">
        <f>AVERAGE(K11:M11)</f>
        <v>1.1832416988280257</v>
      </c>
      <c r="O11" s="56">
        <f t="shared" si="8"/>
        <v>2.907471750659326E-2</v>
      </c>
      <c r="P11" s="56">
        <f t="shared" si="3"/>
        <v>0.48157819246093536</v>
      </c>
      <c r="Q11" s="109">
        <f t="shared" si="4"/>
        <v>2.1653588689213476E-2</v>
      </c>
      <c r="S11" s="107">
        <v>80</v>
      </c>
      <c r="T11" s="100">
        <v>358.63600000000002</v>
      </c>
      <c r="U11" s="104">
        <f t="shared" si="7"/>
        <v>1.1509177722232906</v>
      </c>
      <c r="V11" s="74">
        <f t="shared" si="5"/>
        <v>0.44903944636262894</v>
      </c>
    </row>
    <row r="12" spans="2:26" ht="15" thickBot="1">
      <c r="B12" s="27" t="s">
        <v>24</v>
      </c>
      <c r="C12" s="17">
        <v>2.5</v>
      </c>
      <c r="D12" s="18" t="s">
        <v>25</v>
      </c>
      <c r="E12" s="20"/>
      <c r="F12" s="328"/>
      <c r="G12" s="47">
        <v>50</v>
      </c>
      <c r="H12" s="24" t="s">
        <v>17</v>
      </c>
      <c r="J12" s="86">
        <v>100</v>
      </c>
      <c r="K12" s="91">
        <f t="shared" si="0"/>
        <v>1.121288854707428</v>
      </c>
      <c r="L12" s="56">
        <f t="shared" si="1"/>
        <v>1.1714095559749678</v>
      </c>
      <c r="M12" s="74">
        <f t="shared" si="2"/>
        <v>1.1496619317241152</v>
      </c>
      <c r="N12" s="112">
        <f t="shared" si="6"/>
        <v>1.1474534474688369</v>
      </c>
      <c r="O12" s="56">
        <f t="shared" si="8"/>
        <v>2.5133229516256943E-2</v>
      </c>
      <c r="P12" s="56">
        <f t="shared" si="3"/>
        <v>0.46701240981655556</v>
      </c>
      <c r="Q12" s="109">
        <f t="shared" si="4"/>
        <v>2.0344376657160539E-2</v>
      </c>
      <c r="S12" s="107">
        <v>100</v>
      </c>
      <c r="T12" s="100">
        <v>349.39</v>
      </c>
      <c r="U12" s="104">
        <f t="shared" si="7"/>
        <v>1.121288854707428</v>
      </c>
      <c r="V12" s="74">
        <f t="shared" si="5"/>
        <v>0.43747949565307842</v>
      </c>
    </row>
    <row r="13" spans="2:26" ht="15" thickBot="1">
      <c r="B13" s="28" t="s">
        <v>26</v>
      </c>
      <c r="C13" s="29">
        <f>C12/C5</f>
        <v>1.1671335200746966E-2</v>
      </c>
      <c r="D13" s="24" t="s">
        <v>27</v>
      </c>
      <c r="E13" s="20"/>
      <c r="J13" s="87">
        <v>120</v>
      </c>
      <c r="K13" s="92">
        <f t="shared" si="0"/>
        <v>1.0834435685445107</v>
      </c>
      <c r="L13" s="60">
        <f t="shared" si="1"/>
        <v>1.1536849773186317</v>
      </c>
      <c r="M13" s="75">
        <f t="shared" si="2"/>
        <v>1.1461554253170425</v>
      </c>
      <c r="N13" s="113">
        <f t="shared" si="6"/>
        <v>1.1277613237267283</v>
      </c>
      <c r="O13" s="60">
        <f t="shared" si="8"/>
        <v>3.8564505787438655E-2</v>
      </c>
      <c r="P13" s="60">
        <f t="shared" si="3"/>
        <v>0.45899773507441732</v>
      </c>
      <c r="Q13" s="110">
        <f t="shared" si="4"/>
        <v>2.3347141572075888E-2</v>
      </c>
      <c r="S13" s="108">
        <v>120</v>
      </c>
      <c r="T13" s="102">
        <v>337.58</v>
      </c>
      <c r="U13" s="105">
        <f t="shared" si="7"/>
        <v>1.0834435685445107</v>
      </c>
      <c r="V13" s="75">
        <f t="shared" si="5"/>
        <v>0.42271386533945199</v>
      </c>
    </row>
    <row r="14" spans="2:26" ht="15" thickBot="1">
      <c r="B14" s="13" t="s">
        <v>29</v>
      </c>
      <c r="C14" s="14">
        <v>1</v>
      </c>
      <c r="D14" s="15" t="s">
        <v>17</v>
      </c>
      <c r="E14" s="30"/>
      <c r="L14" s="61"/>
    </row>
    <row r="15" spans="2:26" ht="15.75" thickBot="1">
      <c r="B15" s="32" t="s">
        <v>32</v>
      </c>
      <c r="C15" s="33">
        <f>C16*C4</f>
        <v>833.43837535014006</v>
      </c>
      <c r="D15" s="18" t="s">
        <v>25</v>
      </c>
      <c r="E15" s="20"/>
      <c r="J15" s="329" t="s">
        <v>3</v>
      </c>
      <c r="K15" s="330"/>
      <c r="L15" s="330"/>
      <c r="M15" s="330"/>
      <c r="N15" s="331"/>
      <c r="O15" s="331"/>
      <c r="P15" s="331"/>
      <c r="Q15" s="332"/>
      <c r="R15" s="52"/>
      <c r="S15" s="324">
        <v>45568</v>
      </c>
      <c r="T15" s="325"/>
      <c r="U15" s="325"/>
      <c r="V15" s="326"/>
    </row>
    <row r="16" spans="2:26" ht="15" thickBot="1">
      <c r="B16" s="35" t="s">
        <v>33</v>
      </c>
      <c r="C16" s="29">
        <f>C13/H5*G5</f>
        <v>3.5014005602240896</v>
      </c>
      <c r="D16" s="24" t="s">
        <v>27</v>
      </c>
      <c r="J16" s="94" t="s">
        <v>6</v>
      </c>
      <c r="K16" s="93" t="s">
        <v>34</v>
      </c>
      <c r="L16" s="81" t="s">
        <v>35</v>
      </c>
      <c r="M16" s="115" t="s">
        <v>36</v>
      </c>
      <c r="N16" s="80" t="s">
        <v>37</v>
      </c>
      <c r="O16" s="82" t="s">
        <v>11</v>
      </c>
      <c r="P16" s="83" t="s">
        <v>12</v>
      </c>
      <c r="Q16" s="84" t="s">
        <v>13</v>
      </c>
      <c r="S16" s="94" t="s">
        <v>6</v>
      </c>
      <c r="T16" s="98" t="s">
        <v>14</v>
      </c>
      <c r="U16" s="80" t="s">
        <v>15</v>
      </c>
      <c r="V16" s="84" t="s">
        <v>12</v>
      </c>
    </row>
    <row r="17" spans="2:25" ht="18">
      <c r="B17" s="36" t="s">
        <v>38</v>
      </c>
      <c r="C17" s="26">
        <f>(((C19/1000)*C6)/C18)*1000</f>
        <v>42.392566782810682</v>
      </c>
      <c r="D17" s="15" t="s">
        <v>39</v>
      </c>
      <c r="J17" s="85">
        <v>0</v>
      </c>
      <c r="K17" s="88">
        <v>746.51218569071602</v>
      </c>
      <c r="L17" s="89">
        <v>674.88154581920492</v>
      </c>
      <c r="M17" s="90">
        <v>740.41017744664236</v>
      </c>
      <c r="N17" s="88">
        <f>AVERAGE(K17:M17)</f>
        <v>720.60130298552122</v>
      </c>
      <c r="O17" s="89">
        <f t="shared" ref="O17:O24" si="9">_xlfn.STDEV.S(K17:M17)</f>
        <v>39.711846754625704</v>
      </c>
      <c r="P17" s="89">
        <f>N17/$N$17</f>
        <v>1</v>
      </c>
      <c r="Q17" s="111">
        <f>P17*SQRT((O17/N17)^2+($O$17/$N$17)^2)</f>
        <v>7.7936345708220403E-2</v>
      </c>
      <c r="S17" s="106">
        <v>0</v>
      </c>
      <c r="T17" s="99">
        <v>726.39800000000002</v>
      </c>
      <c r="U17" s="103">
        <f>((T17+2.9894)/302.01)</f>
        <v>2.4151100956921958</v>
      </c>
      <c r="V17" s="97">
        <f t="shared" ref="V17:V24" si="10">U17/$U$17</f>
        <v>1</v>
      </c>
    </row>
    <row r="18" spans="2:25" ht="18">
      <c r="B18" s="37" t="s">
        <v>40</v>
      </c>
      <c r="C18" s="33">
        <v>184.5</v>
      </c>
      <c r="D18" s="18" t="s">
        <v>41</v>
      </c>
      <c r="J18" s="86">
        <v>5</v>
      </c>
      <c r="K18" s="91">
        <v>696.68131314398158</v>
      </c>
      <c r="L18" s="56">
        <v>660.79624243419141</v>
      </c>
      <c r="M18" s="74">
        <v>718.07066789485646</v>
      </c>
      <c r="N18" s="91">
        <f>AVERAGE(K18:M18)</f>
        <v>691.84940782434307</v>
      </c>
      <c r="O18" s="56">
        <f t="shared" si="9"/>
        <v>28.941327452723755</v>
      </c>
      <c r="P18" s="79">
        <f t="shared" ref="P18:P24" si="11">N18/$N$17</f>
        <v>0.9601001343710367</v>
      </c>
      <c r="Q18" s="109">
        <f>P18*SQRT((O18/N18)^2+($O$17/$N$17)^2)</f>
        <v>6.6427128658672563E-2</v>
      </c>
      <c r="S18" s="107">
        <v>5</v>
      </c>
      <c r="T18" s="100">
        <v>493.53199999999998</v>
      </c>
      <c r="U18" s="104">
        <f t="shared" ref="U18:U24" si="12">((T18+2.9894)/302.01)</f>
        <v>1.6440561570808914</v>
      </c>
      <c r="V18" s="74">
        <f t="shared" si="10"/>
        <v>0.68073756141112385</v>
      </c>
    </row>
    <row r="19" spans="2:25" ht="18">
      <c r="B19" s="37" t="s">
        <v>42</v>
      </c>
      <c r="C19" s="44">
        <f>C20*C7</f>
        <v>19.553571428571427</v>
      </c>
      <c r="D19" s="18" t="s">
        <v>25</v>
      </c>
      <c r="J19" s="86">
        <v>20</v>
      </c>
      <c r="K19" s="91">
        <v>690.81889227953366</v>
      </c>
      <c r="L19" s="56">
        <v>643.75553235383381</v>
      </c>
      <c r="M19" s="74">
        <v>716.33116141315531</v>
      </c>
      <c r="N19" s="91">
        <f t="shared" ref="N19:N24" si="13">AVERAGE(K19:M19)</f>
        <v>683.63519534884097</v>
      </c>
      <c r="O19" s="56">
        <f t="shared" si="9"/>
        <v>36.817246088390299</v>
      </c>
      <c r="P19" s="79">
        <f t="shared" si="11"/>
        <v>0.94870102581895688</v>
      </c>
      <c r="Q19" s="109">
        <f t="shared" ref="Q19:Q22" si="14">P19*SQRT((O19/N19)^2+($O$17/$N$17)^2)</f>
        <v>7.3101766246091868E-2</v>
      </c>
      <c r="S19" s="107">
        <v>20</v>
      </c>
      <c r="T19" s="101">
        <v>413.00299999999999</v>
      </c>
      <c r="U19" s="104">
        <f t="shared" si="12"/>
        <v>1.3774126684546868</v>
      </c>
      <c r="V19" s="74">
        <f t="shared" si="10"/>
        <v>0.57033121219258787</v>
      </c>
    </row>
    <row r="20" spans="2:25" ht="18.75" thickBot="1">
      <c r="B20" s="160" t="s">
        <v>43</v>
      </c>
      <c r="C20" s="53">
        <f>C16/G8*H8</f>
        <v>0.35014005602240894</v>
      </c>
      <c r="D20" s="24" t="s">
        <v>27</v>
      </c>
      <c r="J20" s="86">
        <v>40</v>
      </c>
      <c r="K20" s="91">
        <v>689.22405196434454</v>
      </c>
      <c r="L20" s="56">
        <v>657.5765760243587</v>
      </c>
      <c r="M20" s="74">
        <v>732.91478170707342</v>
      </c>
      <c r="N20" s="91">
        <f>AVERAGE(K20:M20)</f>
        <v>693.23846989859214</v>
      </c>
      <c r="O20" s="56">
        <f t="shared" si="9"/>
        <v>37.829194709719424</v>
      </c>
      <c r="P20" s="79">
        <f t="shared" si="11"/>
        <v>0.96202777739429257</v>
      </c>
      <c r="Q20" s="109">
        <f t="shared" si="14"/>
        <v>7.4610147498018684E-2</v>
      </c>
      <c r="S20" s="107">
        <v>40</v>
      </c>
      <c r="T20" s="101">
        <v>403.00299999999999</v>
      </c>
      <c r="U20" s="104">
        <f t="shared" si="12"/>
        <v>1.3443011820800634</v>
      </c>
      <c r="V20" s="74">
        <f t="shared" si="10"/>
        <v>0.556621076810485</v>
      </c>
    </row>
    <row r="21" spans="2:25" ht="14.25">
      <c r="B21" s="42" t="s">
        <v>47</v>
      </c>
      <c r="C21" s="43">
        <v>1E-3</v>
      </c>
      <c r="D21" s="15" t="s">
        <v>48</v>
      </c>
      <c r="J21" s="86">
        <v>60</v>
      </c>
      <c r="K21" s="91">
        <v>688.04033246022448</v>
      </c>
      <c r="L21" s="56">
        <v>658.35597054802076</v>
      </c>
      <c r="M21" s="74">
        <v>727.27387723766185</v>
      </c>
      <c r="N21" s="91">
        <f t="shared" si="13"/>
        <v>691.22339341530233</v>
      </c>
      <c r="O21" s="56">
        <f t="shared" si="9"/>
        <v>34.569037785326408</v>
      </c>
      <c r="P21" s="79">
        <f t="shared" si="11"/>
        <v>0.95923139543530744</v>
      </c>
      <c r="Q21" s="109">
        <f t="shared" si="14"/>
        <v>7.1384962899498819E-2</v>
      </c>
      <c r="S21" s="107">
        <v>60</v>
      </c>
      <c r="T21" s="101">
        <v>375.06400000000002</v>
      </c>
      <c r="U21" s="104">
        <f t="shared" si="12"/>
        <v>1.2517910002980035</v>
      </c>
      <c r="V21" s="74">
        <f t="shared" si="10"/>
        <v>0.51831632956642792</v>
      </c>
    </row>
    <row r="22" spans="2:25" ht="14.25">
      <c r="B22" s="19" t="s">
        <v>49</v>
      </c>
      <c r="C22" s="44">
        <f>(C21*C6)/C29</f>
        <v>0.4</v>
      </c>
      <c r="D22" s="18" t="s">
        <v>17</v>
      </c>
      <c r="J22" s="86">
        <v>80</v>
      </c>
      <c r="K22" s="91">
        <v>692.76213366171498</v>
      </c>
      <c r="L22" s="56">
        <v>656.64396668518714</v>
      </c>
      <c r="M22" s="74">
        <v>719.16100871006461</v>
      </c>
      <c r="N22" s="91">
        <f t="shared" si="13"/>
        <v>689.52236968565558</v>
      </c>
      <c r="O22" s="56">
        <f t="shared" si="9"/>
        <v>31.384186923520947</v>
      </c>
      <c r="P22" s="79">
        <f t="shared" si="11"/>
        <v>0.95687083388400407</v>
      </c>
      <c r="Q22" s="109">
        <f t="shared" si="14"/>
        <v>6.8392695410889562E-2</v>
      </c>
      <c r="S22" s="107">
        <v>80</v>
      </c>
      <c r="T22" s="100">
        <v>361.61500000000001</v>
      </c>
      <c r="U22" s="104">
        <f t="shared" si="12"/>
        <v>1.2072593622727725</v>
      </c>
      <c r="V22" s="74">
        <f t="shared" si="10"/>
        <v>0.49987756849103782</v>
      </c>
    </row>
    <row r="23" spans="2:25" ht="14.25">
      <c r="B23" s="45" t="s">
        <v>50</v>
      </c>
      <c r="C23" s="40">
        <v>1.0000000000000001E-5</v>
      </c>
      <c r="D23" s="18" t="s">
        <v>48</v>
      </c>
      <c r="J23" s="86">
        <v>100</v>
      </c>
      <c r="K23" s="91">
        <v>690.18109183386991</v>
      </c>
      <c r="L23" s="56">
        <v>660.78008604101524</v>
      </c>
      <c r="M23" s="74">
        <v>711.64842465623019</v>
      </c>
      <c r="N23" s="91">
        <f t="shared" si="13"/>
        <v>687.53653417703845</v>
      </c>
      <c r="O23" s="56">
        <f t="shared" si="9"/>
        <v>25.537075640493207</v>
      </c>
      <c r="P23" s="79">
        <f t="shared" si="11"/>
        <v>0.95411503050092716</v>
      </c>
      <c r="Q23" s="109">
        <f>P23*SQRT((O23/N23)^2+($O$17/$N$17)^2)</f>
        <v>6.34083149471735E-2</v>
      </c>
      <c r="S23" s="107">
        <v>100</v>
      </c>
      <c r="T23" s="100">
        <v>350.78800000000001</v>
      </c>
      <c r="U23" s="104">
        <f t="shared" si="12"/>
        <v>1.1714095559749678</v>
      </c>
      <c r="V23" s="74">
        <f t="shared" si="10"/>
        <v>0.48503360491283504</v>
      </c>
    </row>
    <row r="24" spans="2:25" ht="15" thickBot="1">
      <c r="B24" s="19" t="s">
        <v>52</v>
      </c>
      <c r="C24" s="44">
        <f>(C23*C6)/C29</f>
        <v>4.0000000000000001E-3</v>
      </c>
      <c r="D24" s="18" t="s">
        <v>17</v>
      </c>
      <c r="J24" s="87">
        <v>120</v>
      </c>
      <c r="K24" s="92">
        <v>697.40802735761076</v>
      </c>
      <c r="L24" s="60">
        <v>662.90908081508053</v>
      </c>
      <c r="M24" s="75">
        <v>720.33123363102186</v>
      </c>
      <c r="N24" s="92">
        <f t="shared" si="13"/>
        <v>693.54944726790438</v>
      </c>
      <c r="O24" s="60">
        <f t="shared" si="9"/>
        <v>28.904885205373827</v>
      </c>
      <c r="P24" s="148">
        <f t="shared" si="11"/>
        <v>0.96245932999907391</v>
      </c>
      <c r="Q24" s="110">
        <f>P24*SQRT((O24/N24)^2+($O$17/$N$17)^2)</f>
        <v>6.6500216757762992E-2</v>
      </c>
      <c r="S24" s="108">
        <v>120</v>
      </c>
      <c r="T24" s="102">
        <v>345.435</v>
      </c>
      <c r="U24" s="105">
        <f t="shared" si="12"/>
        <v>1.1536849773186317</v>
      </c>
      <c r="V24" s="75">
        <f t="shared" si="10"/>
        <v>0.47769456944279531</v>
      </c>
    </row>
    <row r="25" spans="2:25" ht="15" thickBot="1">
      <c r="B25" s="45" t="s">
        <v>57</v>
      </c>
      <c r="C25" s="46">
        <v>3</v>
      </c>
      <c r="D25" s="18" t="s">
        <v>25</v>
      </c>
      <c r="J25" s="30"/>
      <c r="K25" s="20"/>
      <c r="M25" s="20"/>
      <c r="N25" s="20"/>
      <c r="O25" s="62"/>
      <c r="P25" s="62"/>
      <c r="Q25" s="62"/>
      <c r="T25" s="57"/>
      <c r="U25" s="57"/>
      <c r="V25" s="57"/>
    </row>
    <row r="26" spans="2:25" ht="18" thickBot="1">
      <c r="B26" s="41" t="s">
        <v>58</v>
      </c>
      <c r="C26" s="47">
        <v>1</v>
      </c>
      <c r="D26" s="24" t="s">
        <v>17</v>
      </c>
      <c r="J26" s="338" t="s">
        <v>51</v>
      </c>
      <c r="K26" s="339"/>
      <c r="L26" s="339"/>
      <c r="M26" s="339"/>
      <c r="N26" s="339"/>
      <c r="O26" s="340"/>
      <c r="S26" s="324">
        <v>45568</v>
      </c>
      <c r="T26" s="325"/>
      <c r="U26" s="325"/>
      <c r="V26" s="326"/>
    </row>
    <row r="27" spans="2:25" ht="16.5" thickBot="1">
      <c r="J27" s="94" t="s">
        <v>6</v>
      </c>
      <c r="K27" s="116" t="s">
        <v>53</v>
      </c>
      <c r="L27" s="117" t="s">
        <v>54</v>
      </c>
      <c r="M27" s="118" t="s">
        <v>55</v>
      </c>
      <c r="N27" s="80" t="s">
        <v>56</v>
      </c>
      <c r="O27" s="267" t="s">
        <v>11</v>
      </c>
      <c r="S27" s="94" t="s">
        <v>6</v>
      </c>
      <c r="T27" s="98" t="s">
        <v>14</v>
      </c>
      <c r="U27" s="80" t="s">
        <v>15</v>
      </c>
      <c r="V27" s="84" t="s">
        <v>12</v>
      </c>
      <c r="X27" s="57"/>
      <c r="Y27" s="57"/>
    </row>
    <row r="28" spans="2:25" ht="16.5" thickBot="1">
      <c r="B28" s="318" t="s">
        <v>59</v>
      </c>
      <c r="C28" s="318"/>
      <c r="D28" s="318"/>
      <c r="J28" s="145">
        <v>0</v>
      </c>
      <c r="K28" s="124">
        <v>0</v>
      </c>
      <c r="L28" s="125">
        <v>0</v>
      </c>
      <c r="M28" s="126">
        <v>0</v>
      </c>
      <c r="N28" s="119">
        <f>AVERAGE(K28:M28)</f>
        <v>0</v>
      </c>
      <c r="O28" s="127">
        <f>_xlfn.STDEV.S(K28:M28)</f>
        <v>0</v>
      </c>
      <c r="S28" s="106">
        <v>0</v>
      </c>
      <c r="T28" s="99">
        <v>719.67499999999995</v>
      </c>
      <c r="U28" s="103">
        <f>((T28+2.9894)/302.01)</f>
        <v>2.3928492434025364</v>
      </c>
      <c r="V28" s="97">
        <f t="shared" ref="V28:V35" si="15">U28/$U$28</f>
        <v>1</v>
      </c>
    </row>
    <row r="29" spans="2:25" ht="14.25">
      <c r="B29" s="42" t="s">
        <v>47</v>
      </c>
      <c r="C29" s="48">
        <v>1</v>
      </c>
      <c r="D29" s="15" t="s">
        <v>48</v>
      </c>
      <c r="J29" s="146">
        <v>5</v>
      </c>
      <c r="K29" s="64">
        <v>0.02</v>
      </c>
      <c r="L29" s="65">
        <v>0</v>
      </c>
      <c r="M29" s="127">
        <v>0</v>
      </c>
      <c r="N29" s="119">
        <f>AVERAGE(K29:M29)</f>
        <v>6.6666666666666671E-3</v>
      </c>
      <c r="O29" s="127">
        <f>_xlfn.STDEV.S(K29:M29)</f>
        <v>1.1547005383792516E-2</v>
      </c>
      <c r="S29" s="107">
        <v>5</v>
      </c>
      <c r="T29" s="100">
        <v>500.721</v>
      </c>
      <c r="U29" s="104">
        <f t="shared" ref="U29:U35" si="16">((T29+2.9894)/302.01)</f>
        <v>1.667860004635608</v>
      </c>
      <c r="V29" s="74">
        <f t="shared" si="15"/>
        <v>0.69701842238250555</v>
      </c>
    </row>
    <row r="30" spans="2:25" ht="15" thickBot="1">
      <c r="B30" s="49" t="s">
        <v>60</v>
      </c>
      <c r="C30" s="47">
        <v>250</v>
      </c>
      <c r="D30" s="24" t="s">
        <v>17</v>
      </c>
      <c r="J30" s="146">
        <v>40</v>
      </c>
      <c r="K30" s="64">
        <v>0.03</v>
      </c>
      <c r="L30" s="65">
        <v>0</v>
      </c>
      <c r="M30" s="127">
        <v>0</v>
      </c>
      <c r="N30" s="119">
        <f>AVERAGE(K30:M30)</f>
        <v>0.01</v>
      </c>
      <c r="O30" s="127">
        <f>_xlfn.STDEV.S(K30:M30)</f>
        <v>1.7320508075688773E-2</v>
      </c>
      <c r="S30" s="107">
        <v>20</v>
      </c>
      <c r="T30" s="101">
        <v>424.99</v>
      </c>
      <c r="U30" s="104">
        <f t="shared" si="16"/>
        <v>1.4171034071719479</v>
      </c>
      <c r="V30" s="74">
        <f t="shared" si="15"/>
        <v>0.59222427450418202</v>
      </c>
      <c r="X30" s="58"/>
      <c r="Y30" s="58"/>
    </row>
    <row r="31" spans="2:25" ht="15.75" thickBot="1">
      <c r="B31" s="12" t="s">
        <v>61</v>
      </c>
      <c r="J31" s="146">
        <v>80</v>
      </c>
      <c r="K31" s="64">
        <v>0.02</v>
      </c>
      <c r="L31" s="65">
        <v>0</v>
      </c>
      <c r="M31" s="127">
        <v>0</v>
      </c>
      <c r="N31" s="119">
        <f>AVERAGE(K31:M31)</f>
        <v>6.6666666666666671E-3</v>
      </c>
      <c r="O31" s="127">
        <f>_xlfn.STDEV.S(K31:M31)</f>
        <v>1.1547005383792516E-2</v>
      </c>
      <c r="S31" s="107">
        <v>40</v>
      </c>
      <c r="T31" s="101">
        <v>399.762</v>
      </c>
      <c r="U31" s="104">
        <f t="shared" si="16"/>
        <v>1.3335697493460481</v>
      </c>
      <c r="V31" s="74">
        <f t="shared" si="15"/>
        <v>0.55731457091286074</v>
      </c>
    </row>
    <row r="32" spans="2:25" ht="15" thickBot="1">
      <c r="B32" s="42" t="s">
        <v>63</v>
      </c>
      <c r="C32" s="26">
        <v>100.12</v>
      </c>
      <c r="D32" s="15" t="s">
        <v>1</v>
      </c>
      <c r="J32" s="147">
        <v>120</v>
      </c>
      <c r="K32" s="128">
        <v>0.02</v>
      </c>
      <c r="L32" s="121">
        <v>0</v>
      </c>
      <c r="M32" s="129">
        <v>0</v>
      </c>
      <c r="N32" s="120">
        <f>AVERAGE(K32:M32)</f>
        <v>6.6666666666666671E-3</v>
      </c>
      <c r="O32" s="129">
        <f>_xlfn.STDEV.S(K32:M32)</f>
        <v>1.1547005383792516E-2</v>
      </c>
      <c r="S32" s="107">
        <v>60</v>
      </c>
      <c r="T32" s="101">
        <v>374.81700000000001</v>
      </c>
      <c r="U32" s="104">
        <f t="shared" si="16"/>
        <v>1.2509731465845502</v>
      </c>
      <c r="V32" s="74">
        <f t="shared" si="15"/>
        <v>0.52279647371587701</v>
      </c>
    </row>
    <row r="33" spans="2:28" ht="15" thickBot="1">
      <c r="B33" s="45" t="s">
        <v>68</v>
      </c>
      <c r="C33" s="31">
        <f>C32/2/4</f>
        <v>12.515000000000001</v>
      </c>
      <c r="D33" s="18" t="s">
        <v>31</v>
      </c>
      <c r="S33" s="107">
        <v>80</v>
      </c>
      <c r="T33" s="100">
        <v>356.87</v>
      </c>
      <c r="U33" s="104">
        <f t="shared" si="16"/>
        <v>1.1915479619880136</v>
      </c>
      <c r="V33" s="74">
        <f t="shared" si="15"/>
        <v>0.49796198622763205</v>
      </c>
    </row>
    <row r="34" spans="2:28" ht="18.75" thickBot="1">
      <c r="B34" s="45" t="s">
        <v>69</v>
      </c>
      <c r="C34" s="33">
        <v>84.007000000000005</v>
      </c>
      <c r="D34" s="18" t="s">
        <v>1</v>
      </c>
      <c r="J34" s="338" t="s">
        <v>62</v>
      </c>
      <c r="K34" s="339"/>
      <c r="L34" s="339"/>
      <c r="M34" s="339"/>
      <c r="N34" s="339"/>
      <c r="O34" s="340"/>
      <c r="S34" s="107">
        <v>100</v>
      </c>
      <c r="T34" s="100">
        <v>344.22</v>
      </c>
      <c r="U34" s="104">
        <f t="shared" si="16"/>
        <v>1.1496619317241152</v>
      </c>
      <c r="V34" s="74">
        <f t="shared" si="15"/>
        <v>0.4804573187775682</v>
      </c>
      <c r="AA34" s="57"/>
    </row>
    <row r="35" spans="2:28" ht="15" thickBot="1">
      <c r="B35" s="49" t="s">
        <v>68</v>
      </c>
      <c r="C35" s="51">
        <f>C34/2/4</f>
        <v>10.500875000000001</v>
      </c>
      <c r="D35" s="24" t="s">
        <v>31</v>
      </c>
      <c r="J35" s="94" t="s">
        <v>6</v>
      </c>
      <c r="K35" s="116" t="s">
        <v>64</v>
      </c>
      <c r="L35" s="117" t="s">
        <v>65</v>
      </c>
      <c r="M35" s="118" t="s">
        <v>66</v>
      </c>
      <c r="N35" s="80" t="s">
        <v>67</v>
      </c>
      <c r="O35" s="267" t="s">
        <v>11</v>
      </c>
      <c r="S35" s="108">
        <v>120</v>
      </c>
      <c r="T35" s="102">
        <v>343.161</v>
      </c>
      <c r="U35" s="105">
        <f t="shared" si="16"/>
        <v>1.1461554253170425</v>
      </c>
      <c r="V35" s="75">
        <f t="shared" si="15"/>
        <v>0.47899190827720312</v>
      </c>
      <c r="AA35" s="57"/>
    </row>
    <row r="36" spans="2:28" ht="15.75" thickBot="1">
      <c r="B36" s="12" t="s">
        <v>70</v>
      </c>
      <c r="J36" s="145">
        <v>0</v>
      </c>
      <c r="K36" s="124">
        <v>0</v>
      </c>
      <c r="L36" s="125">
        <v>0</v>
      </c>
      <c r="M36" s="126">
        <v>0</v>
      </c>
      <c r="N36" s="119">
        <f>AVERAGE(K36:M36)</f>
        <v>0</v>
      </c>
      <c r="O36" s="127">
        <f>_xlfn.STDEV.S(K36:M36)</f>
        <v>0</v>
      </c>
      <c r="AA36" s="57"/>
    </row>
    <row r="37" spans="2:28" ht="14.25">
      <c r="B37" s="42" t="s">
        <v>71</v>
      </c>
      <c r="C37" s="26">
        <v>203.3</v>
      </c>
      <c r="D37" s="15" t="s">
        <v>1</v>
      </c>
      <c r="J37" s="146">
        <v>5</v>
      </c>
      <c r="K37" s="64">
        <v>0.42</v>
      </c>
      <c r="L37" s="65">
        <v>0.6</v>
      </c>
      <c r="M37" s="127">
        <v>0.4</v>
      </c>
      <c r="N37" s="119">
        <f>AVERAGE(K37:M37)</f>
        <v>0.47333333333333333</v>
      </c>
      <c r="O37" s="127">
        <f>_xlfn.STDEV.S(K37:M37)</f>
        <v>0.11015141094572202</v>
      </c>
      <c r="AA37" s="57"/>
    </row>
    <row r="38" spans="2:28" ht="14.25">
      <c r="B38" s="45" t="s">
        <v>68</v>
      </c>
      <c r="C38" s="31">
        <f>C37/2/2/4</f>
        <v>12.706250000000001</v>
      </c>
      <c r="D38" s="18" t="s">
        <v>31</v>
      </c>
      <c r="J38" s="146">
        <v>40</v>
      </c>
      <c r="K38" s="64">
        <v>0.06</v>
      </c>
      <c r="L38" s="65">
        <v>0</v>
      </c>
      <c r="M38" s="127">
        <v>0</v>
      </c>
      <c r="N38" s="119">
        <f>AVERAGE(K38:M38)</f>
        <v>0.02</v>
      </c>
      <c r="O38" s="127">
        <f>_xlfn.STDEV.S(K38:M38)</f>
        <v>3.4641016151377546E-2</v>
      </c>
      <c r="AA38" s="57"/>
    </row>
    <row r="39" spans="2:28" ht="14.25">
      <c r="B39" s="45" t="s">
        <v>72</v>
      </c>
      <c r="C39" s="33">
        <v>110.98</v>
      </c>
      <c r="D39" s="18" t="s">
        <v>1</v>
      </c>
      <c r="J39" s="146">
        <v>80</v>
      </c>
      <c r="K39" s="64">
        <v>0.08</v>
      </c>
      <c r="L39" s="65">
        <v>0</v>
      </c>
      <c r="M39" s="127">
        <v>0</v>
      </c>
      <c r="N39" s="119">
        <f>AVERAGE(K39:M39)</f>
        <v>2.6666666666666668E-2</v>
      </c>
      <c r="O39" s="127">
        <f>_xlfn.STDEV.S(K39:M39)</f>
        <v>4.6188021535170064E-2</v>
      </c>
      <c r="AA39" s="57"/>
    </row>
    <row r="40" spans="2:28" ht="15" thickBot="1">
      <c r="B40" s="49" t="s">
        <v>68</v>
      </c>
      <c r="C40" s="51">
        <f>C39/2/2/4</f>
        <v>6.9362500000000002</v>
      </c>
      <c r="D40" s="24" t="s">
        <v>31</v>
      </c>
      <c r="J40" s="147">
        <v>120</v>
      </c>
      <c r="K40" s="128">
        <v>0.04</v>
      </c>
      <c r="L40" s="121">
        <v>0</v>
      </c>
      <c r="M40" s="129">
        <v>0</v>
      </c>
      <c r="N40" s="120">
        <f>AVERAGE(K40:M40)</f>
        <v>1.3333333333333334E-2</v>
      </c>
      <c r="O40" s="129">
        <f>_xlfn.STDEV.S(K40:M40)</f>
        <v>2.3094010767585032E-2</v>
      </c>
      <c r="Y40" s="57"/>
      <c r="AA40" s="68"/>
      <c r="AB40" s="68"/>
    </row>
    <row r="41" spans="2:28" ht="15.75" thickBot="1">
      <c r="B41" s="12" t="s">
        <v>77</v>
      </c>
      <c r="K41" s="69"/>
    </row>
    <row r="42" spans="2:28" ht="15.75" thickBot="1">
      <c r="B42" s="42" t="s">
        <v>78</v>
      </c>
      <c r="C42" s="26">
        <v>84.994699999999995</v>
      </c>
      <c r="D42" s="15" t="s">
        <v>1</v>
      </c>
      <c r="J42" s="320" t="s">
        <v>73</v>
      </c>
      <c r="K42" s="321"/>
      <c r="L42" s="321"/>
      <c r="M42" s="321"/>
      <c r="N42" s="322"/>
      <c r="O42" s="322"/>
      <c r="P42" s="323"/>
    </row>
    <row r="43" spans="2:28" ht="15" thickBot="1">
      <c r="B43" s="49" t="s">
        <v>68</v>
      </c>
      <c r="C43" s="51">
        <f>C42/4</f>
        <v>21.248674999999999</v>
      </c>
      <c r="D43" s="24" t="s">
        <v>31</v>
      </c>
      <c r="J43" s="94" t="s">
        <v>6</v>
      </c>
      <c r="K43" s="80" t="s">
        <v>74</v>
      </c>
      <c r="L43" s="81" t="s">
        <v>74</v>
      </c>
      <c r="M43" s="130" t="s">
        <v>74</v>
      </c>
      <c r="N43" s="116" t="s">
        <v>75</v>
      </c>
      <c r="O43" s="135" t="s">
        <v>11</v>
      </c>
      <c r="P43" s="136" t="s">
        <v>76</v>
      </c>
    </row>
    <row r="44" spans="2:28" ht="15.75" thickBot="1">
      <c r="B44" s="12" t="s">
        <v>79</v>
      </c>
      <c r="J44" s="139">
        <v>0</v>
      </c>
      <c r="K44" s="124">
        <v>6.62</v>
      </c>
      <c r="L44" s="125">
        <v>6.49</v>
      </c>
      <c r="M44" s="126">
        <v>6.57</v>
      </c>
      <c r="N44" s="140">
        <f t="shared" ref="N44:N51" si="17">AVERAGE(K44:M44)</f>
        <v>6.56</v>
      </c>
      <c r="O44" s="141">
        <f t="shared" ref="O44:O51" si="18">_xlfn.STDEV.S(K44:M44)</f>
        <v>6.5574385243019964E-2</v>
      </c>
      <c r="P44" s="142">
        <f t="shared" ref="P44:P51" si="19">3.18*O44/3^0.5</f>
        <v>0.12039285693096573</v>
      </c>
    </row>
    <row r="45" spans="2:28" ht="14.25">
      <c r="B45" s="42" t="s">
        <v>80</v>
      </c>
      <c r="C45" s="26">
        <v>68.9953</v>
      </c>
      <c r="D45" s="15" t="s">
        <v>1</v>
      </c>
      <c r="J45" s="131">
        <v>5</v>
      </c>
      <c r="K45" s="64">
        <v>6.46</v>
      </c>
      <c r="L45" s="65">
        <v>6.55</v>
      </c>
      <c r="M45" s="127">
        <v>6.58</v>
      </c>
      <c r="N45" s="143">
        <f t="shared" si="17"/>
        <v>6.53</v>
      </c>
      <c r="O45" s="72">
        <f t="shared" si="18"/>
        <v>6.2449979983984001E-2</v>
      </c>
      <c r="P45" s="73">
        <f t="shared" si="19"/>
        <v>0.1146565305597549</v>
      </c>
    </row>
    <row r="46" spans="2:28" ht="15" thickBot="1">
      <c r="B46" s="49" t="s">
        <v>68</v>
      </c>
      <c r="C46" s="51">
        <f>C45/4</f>
        <v>17.248825</v>
      </c>
      <c r="D46" s="24" t="s">
        <v>31</v>
      </c>
      <c r="J46" s="131">
        <v>20</v>
      </c>
      <c r="K46" s="64">
        <v>6.36</v>
      </c>
      <c r="L46" s="65">
        <v>6.56</v>
      </c>
      <c r="M46" s="127">
        <v>6.76</v>
      </c>
      <c r="N46" s="143">
        <f t="shared" si="17"/>
        <v>6.56</v>
      </c>
      <c r="O46" s="72">
        <f t="shared" si="18"/>
        <v>0.19999999999999973</v>
      </c>
      <c r="P46" s="73">
        <f t="shared" si="19"/>
        <v>0.36719477120460159</v>
      </c>
    </row>
    <row r="47" spans="2:28" ht="13.5" thickBot="1">
      <c r="B47" s="12" t="s">
        <v>81</v>
      </c>
      <c r="J47" s="131">
        <v>40</v>
      </c>
      <c r="K47" s="64">
        <v>6.22</v>
      </c>
      <c r="L47" s="65">
        <v>6.76</v>
      </c>
      <c r="M47" s="127">
        <v>6.77</v>
      </c>
      <c r="N47" s="143">
        <f t="shared" si="17"/>
        <v>6.583333333333333</v>
      </c>
      <c r="O47" s="72">
        <f t="shared" si="18"/>
        <v>0.31469562013687657</v>
      </c>
      <c r="P47" s="73">
        <f t="shared" si="19"/>
        <v>0.57777293117625372</v>
      </c>
    </row>
    <row r="48" spans="2:28" ht="14.25">
      <c r="B48" s="42" t="s">
        <v>82</v>
      </c>
      <c r="C48" s="26">
        <v>226.14</v>
      </c>
      <c r="D48" s="15" t="s">
        <v>1</v>
      </c>
      <c r="J48" s="131">
        <v>60</v>
      </c>
      <c r="K48" s="64">
        <v>6.19</v>
      </c>
      <c r="L48" s="65">
        <v>6.98</v>
      </c>
      <c r="M48" s="127">
        <v>6.95</v>
      </c>
      <c r="N48" s="143">
        <f t="shared" si="17"/>
        <v>6.706666666666667</v>
      </c>
      <c r="O48" s="72">
        <f t="shared" si="18"/>
        <v>0.44769781475157244</v>
      </c>
      <c r="P48" s="73">
        <f t="shared" si="19"/>
        <v>0.82196148328251972</v>
      </c>
    </row>
    <row r="49" spans="2:16" ht="14.25">
      <c r="B49" s="45" t="s">
        <v>83</v>
      </c>
      <c r="C49" s="38">
        <f>C51/C48</f>
        <v>0.2211019722295923</v>
      </c>
      <c r="D49" s="18" t="s">
        <v>48</v>
      </c>
      <c r="J49" s="131">
        <v>80</v>
      </c>
      <c r="K49" s="64">
        <v>6.2</v>
      </c>
      <c r="L49" s="65">
        <v>6.93</v>
      </c>
      <c r="M49" s="127">
        <v>6.95</v>
      </c>
      <c r="N49" s="143">
        <f t="shared" si="17"/>
        <v>6.6933333333333325</v>
      </c>
      <c r="O49" s="72">
        <f t="shared" si="18"/>
        <v>0.42735621363604065</v>
      </c>
      <c r="P49" s="73">
        <f t="shared" si="19"/>
        <v>0.78461483544475497</v>
      </c>
    </row>
    <row r="50" spans="2:16" ht="14.25">
      <c r="B50" s="45" t="s">
        <v>57</v>
      </c>
      <c r="C50" s="46">
        <f>((C6*C25)/C26)/1000</f>
        <v>1.2</v>
      </c>
      <c r="D50" s="18" t="s">
        <v>41</v>
      </c>
      <c r="J50" s="131">
        <v>100</v>
      </c>
      <c r="K50" s="64">
        <v>6.28</v>
      </c>
      <c r="L50" s="65">
        <v>6.98</v>
      </c>
      <c r="M50" s="127">
        <v>6.99</v>
      </c>
      <c r="N50" s="143">
        <f t="shared" si="17"/>
        <v>6.75</v>
      </c>
      <c r="O50" s="72">
        <f t="shared" si="18"/>
        <v>0.40706264874095244</v>
      </c>
      <c r="P50" s="73">
        <f t="shared" si="19"/>
        <v>0.74735638085186662</v>
      </c>
    </row>
    <row r="51" spans="2:16" ht="15" thickBot="1">
      <c r="B51" s="45" t="s">
        <v>286</v>
      </c>
      <c r="C51" s="46">
        <v>50</v>
      </c>
      <c r="D51" s="18" t="s">
        <v>17</v>
      </c>
      <c r="J51" s="132">
        <v>120</v>
      </c>
      <c r="K51" s="128">
        <v>6.37</v>
      </c>
      <c r="L51" s="121">
        <v>7.02</v>
      </c>
      <c r="M51" s="129">
        <v>7.04</v>
      </c>
      <c r="N51" s="144">
        <f t="shared" si="17"/>
        <v>6.81</v>
      </c>
      <c r="O51" s="77">
        <f t="shared" si="18"/>
        <v>0.38118237105091818</v>
      </c>
      <c r="P51" s="78">
        <f t="shared" si="19"/>
        <v>0.69984086762634801</v>
      </c>
    </row>
    <row r="52" spans="2:16" ht="15" thickBot="1">
      <c r="B52" s="49" t="s">
        <v>84</v>
      </c>
      <c r="C52" s="150">
        <f>C50/1000*C51</f>
        <v>0.06</v>
      </c>
      <c r="D52" s="24" t="s">
        <v>31</v>
      </c>
    </row>
    <row r="53" spans="2:16" ht="15.75" thickBot="1">
      <c r="B53" s="12" t="s">
        <v>287</v>
      </c>
      <c r="J53" s="406" t="s">
        <v>297</v>
      </c>
      <c r="K53" s="407"/>
      <c r="L53" s="407"/>
      <c r="M53" s="407"/>
      <c r="N53" s="407"/>
      <c r="O53" s="407"/>
      <c r="P53" s="408"/>
    </row>
    <row r="54" spans="2:16" ht="15" thickBot="1">
      <c r="B54" s="42" t="s">
        <v>288</v>
      </c>
      <c r="C54" s="26">
        <v>156.01</v>
      </c>
      <c r="D54" s="15" t="s">
        <v>1</v>
      </c>
      <c r="J54" s="409" t="s">
        <v>290</v>
      </c>
      <c r="K54" s="410" t="s">
        <v>291</v>
      </c>
      <c r="L54" s="411" t="s">
        <v>292</v>
      </c>
      <c r="M54" s="410" t="s">
        <v>293</v>
      </c>
      <c r="N54" s="412" t="s">
        <v>11</v>
      </c>
      <c r="O54" s="413" t="s">
        <v>294</v>
      </c>
      <c r="P54" s="414" t="s">
        <v>295</v>
      </c>
    </row>
    <row r="55" spans="2:16" ht="15" thickBot="1">
      <c r="B55" s="49" t="s">
        <v>68</v>
      </c>
      <c r="C55" s="51">
        <f>C54/4</f>
        <v>39.002499999999998</v>
      </c>
      <c r="D55" s="24" t="s">
        <v>31</v>
      </c>
      <c r="J55" s="415">
        <v>0</v>
      </c>
      <c r="K55" s="416">
        <v>1.978</v>
      </c>
      <c r="L55" s="417">
        <v>1.9650000000000001</v>
      </c>
      <c r="M55" s="418">
        <f>AVERAGE(K55:L55)</f>
        <v>1.9715</v>
      </c>
      <c r="N55" s="417">
        <f>_xlfn.STDEV.S(K55:L55)</f>
        <v>9.1923881554250471E-3</v>
      </c>
      <c r="O55" s="419">
        <f>M55/$M$55</f>
        <v>1</v>
      </c>
      <c r="P55" s="429">
        <f>O55*SQRT((N55/M55)^2+($N$55/$M$55)^2)</f>
        <v>6.5939639868120205E-3</v>
      </c>
    </row>
    <row r="56" spans="2:16">
      <c r="J56" s="420">
        <v>2</v>
      </c>
      <c r="K56" s="421">
        <v>1.1160000000000001</v>
      </c>
      <c r="L56" s="417">
        <v>1.198</v>
      </c>
      <c r="M56" s="422">
        <f t="shared" ref="M56:M58" si="20">AVERAGE(K56:L56)</f>
        <v>1.157</v>
      </c>
      <c r="N56" s="423">
        <f>_xlfn.STDEV.S(K56:L56)</f>
        <v>5.7982756057296789E-2</v>
      </c>
      <c r="O56" s="422">
        <f t="shared" ref="O56:O58" si="21">M56/$M$55</f>
        <v>0.58686279482627446</v>
      </c>
      <c r="P56" s="430">
        <f>O56*SQRT((N56/M56)^2+($N$55/$M$55)^2)</f>
        <v>2.953749596029933E-2</v>
      </c>
    </row>
    <row r="57" spans="2:16">
      <c r="J57" s="420">
        <v>24</v>
      </c>
      <c r="K57" s="421">
        <v>0.36299999999999999</v>
      </c>
      <c r="L57" s="417">
        <v>0.46</v>
      </c>
      <c r="M57" s="422">
        <f t="shared" si="20"/>
        <v>0.41149999999999998</v>
      </c>
      <c r="N57" s="423">
        <f t="shared" ref="N57:N58" si="22">_xlfn.STDEV.S(K57:L57)</f>
        <v>6.8589357775095519E-2</v>
      </c>
      <c r="O57" s="422">
        <f t="shared" si="21"/>
        <v>0.20872432158255133</v>
      </c>
      <c r="P57" s="430">
        <f>O57*SQRT((N57/M57)^2+($N$55/$M$55)^2)</f>
        <v>3.4804051951753887E-2</v>
      </c>
    </row>
    <row r="58" spans="2:16" ht="13.5" thickBot="1">
      <c r="J58" s="424">
        <v>120</v>
      </c>
      <c r="K58" s="425">
        <v>0</v>
      </c>
      <c r="L58" s="426">
        <v>0</v>
      </c>
      <c r="M58" s="427">
        <f t="shared" si="20"/>
        <v>0</v>
      </c>
      <c r="N58" s="428">
        <f t="shared" si="22"/>
        <v>0</v>
      </c>
      <c r="O58" s="427">
        <f t="shared" si="21"/>
        <v>0</v>
      </c>
      <c r="P58" s="431">
        <v>0</v>
      </c>
    </row>
    <row r="85" spans="18:23">
      <c r="S85" s="55"/>
      <c r="T85" s="55"/>
      <c r="U85" s="55"/>
      <c r="V85" s="55"/>
      <c r="W85" s="55"/>
    </row>
    <row r="86" spans="18:23">
      <c r="R86" s="54"/>
      <c r="S86" s="55"/>
      <c r="T86" s="55"/>
      <c r="U86" s="55"/>
      <c r="V86" s="55"/>
      <c r="W86" s="55"/>
    </row>
    <row r="87" spans="18:23">
      <c r="R87" s="54"/>
      <c r="S87" s="55"/>
      <c r="T87" s="55"/>
      <c r="U87" s="55"/>
      <c r="V87" s="55"/>
      <c r="W87" s="55"/>
    </row>
    <row r="88" spans="18:23">
      <c r="R88" s="54"/>
      <c r="S88" s="55"/>
      <c r="T88" s="55"/>
      <c r="U88" s="55"/>
      <c r="V88" s="55"/>
      <c r="W88" s="55"/>
    </row>
    <row r="89" spans="18:23">
      <c r="R89" s="54"/>
      <c r="S89" s="55"/>
      <c r="T89" s="55"/>
      <c r="U89" s="55"/>
      <c r="V89" s="55"/>
      <c r="W89" s="55"/>
    </row>
    <row r="90" spans="18:23">
      <c r="R90" s="54"/>
      <c r="S90" s="55"/>
      <c r="T90" s="55"/>
      <c r="U90" s="55"/>
      <c r="V90" s="55"/>
      <c r="W90" s="55"/>
    </row>
    <row r="91" spans="18:23">
      <c r="R91" s="54"/>
      <c r="S91" s="55"/>
      <c r="T91" s="55"/>
      <c r="U91" s="55"/>
      <c r="V91" s="55"/>
      <c r="W91" s="55"/>
    </row>
    <row r="92" spans="18:23">
      <c r="R92" s="54"/>
    </row>
    <row r="93" spans="18:23">
      <c r="R93" s="54"/>
    </row>
  </sheetData>
  <mergeCells count="15">
    <mergeCell ref="J53:P53"/>
    <mergeCell ref="B28:D28"/>
    <mergeCell ref="J42:P42"/>
    <mergeCell ref="F11:F12"/>
    <mergeCell ref="J15:Q15"/>
    <mergeCell ref="B10:D10"/>
    <mergeCell ref="J34:O34"/>
    <mergeCell ref="J26:O26"/>
    <mergeCell ref="S15:V15"/>
    <mergeCell ref="S26:V26"/>
    <mergeCell ref="F4:F5"/>
    <mergeCell ref="J4:Q4"/>
    <mergeCell ref="S4:V4"/>
    <mergeCell ref="F7:F8"/>
    <mergeCell ref="F10:H10"/>
  </mergeCells>
  <pageMargins left="0.7" right="0.7" top="0.78740157499999996" bottom="0.78740157499999996" header="0.3" footer="0.3"/>
  <pageSetup paperSize="9" scale="2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04E4D-DD76-494A-A5F0-433016BFF8EA}">
  <sheetPr>
    <pageSetUpPr fitToPage="1"/>
  </sheetPr>
  <dimension ref="B2:AB93"/>
  <sheetViews>
    <sheetView zoomScale="80" zoomScaleNormal="80" workbookViewId="0"/>
  </sheetViews>
  <sheetFormatPr defaultColWidth="9.140625" defaultRowHeight="12.75"/>
  <cols>
    <col min="1" max="1" width="9.140625" style="11"/>
    <col min="2" max="2" width="10.425781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42578125" style="11" bestFit="1" customWidth="1"/>
    <col min="9" max="9" width="9.140625" style="11"/>
    <col min="10" max="10" width="9.42578125" style="11" bestFit="1" customWidth="1"/>
    <col min="11" max="11" width="12.42578125" style="11" customWidth="1"/>
    <col min="12" max="13" width="12.140625" style="11" customWidth="1"/>
    <col min="14" max="14" width="16.42578125" style="11" bestFit="1" customWidth="1"/>
    <col min="15" max="15" width="9.5703125" style="11" customWidth="1"/>
    <col min="16" max="16" width="16.42578125" style="11" bestFit="1" customWidth="1"/>
    <col min="17" max="17" width="11.5703125" style="11" customWidth="1"/>
    <col min="18" max="18" width="9.85546875" style="11" customWidth="1"/>
    <col min="19" max="19" width="9.85546875" style="11" bestFit="1" customWidth="1"/>
    <col min="20" max="20" width="12.5703125" style="11" customWidth="1"/>
    <col min="21" max="21" width="13.42578125" style="11" bestFit="1" customWidth="1"/>
    <col min="22" max="22" width="9.42578125" style="11" bestFit="1" customWidth="1"/>
    <col min="23" max="23" width="13" style="11" customWidth="1"/>
    <col min="24" max="24" width="9.140625" style="11"/>
    <col min="25" max="25" width="9.42578125" style="11" bestFit="1" customWidth="1"/>
    <col min="26" max="26" width="10.42578125" style="11" bestFit="1" customWidth="1"/>
    <col min="27" max="33" width="16.42578125" style="11" bestFit="1" customWidth="1"/>
    <col min="34" max="34" width="9.42578125" style="11" bestFit="1" customWidth="1"/>
    <col min="35" max="49" width="9.140625" style="11"/>
    <col min="50" max="50" width="16.42578125" style="11" bestFit="1" customWidth="1"/>
    <col min="51" max="16384" width="9.140625" style="11"/>
  </cols>
  <sheetData>
    <row r="2" spans="2:26" ht="18.75">
      <c r="B2" s="96" t="s">
        <v>144</v>
      </c>
      <c r="C2" s="10"/>
      <c r="D2" s="10"/>
      <c r="E2" s="10"/>
      <c r="F2" s="10"/>
      <c r="G2" s="10"/>
      <c r="H2" s="152"/>
      <c r="I2" s="152"/>
      <c r="J2" s="10"/>
      <c r="M2" s="366"/>
      <c r="N2" s="366"/>
      <c r="O2" s="366"/>
      <c r="P2" s="12"/>
      <c r="Q2" s="12"/>
      <c r="R2" s="12"/>
      <c r="S2" s="12"/>
      <c r="T2" s="12"/>
      <c r="U2" s="12"/>
    </row>
    <row r="3" spans="2:26" ht="13.5" thickBot="1"/>
    <row r="4" spans="2:26" ht="15.75" customHeight="1" thickBot="1">
      <c r="B4" s="13" t="s">
        <v>0</v>
      </c>
      <c r="C4" s="14">
        <v>238.03</v>
      </c>
      <c r="D4" s="15" t="s">
        <v>1</v>
      </c>
      <c r="F4" s="333" t="s">
        <v>2</v>
      </c>
      <c r="G4" s="1" t="s">
        <v>3</v>
      </c>
      <c r="H4" s="2" t="s">
        <v>4</v>
      </c>
      <c r="J4" s="334" t="s">
        <v>4</v>
      </c>
      <c r="K4" s="335"/>
      <c r="L4" s="335"/>
      <c r="M4" s="335"/>
      <c r="N4" s="336"/>
      <c r="O4" s="336"/>
      <c r="P4" s="336"/>
      <c r="Q4" s="337"/>
      <c r="S4" s="324">
        <v>45422</v>
      </c>
      <c r="T4" s="325"/>
      <c r="U4" s="325"/>
      <c r="V4" s="326"/>
    </row>
    <row r="5" spans="2:26" ht="15.75" thickBot="1">
      <c r="B5" s="16" t="s">
        <v>5</v>
      </c>
      <c r="C5" s="17">
        <v>214.2</v>
      </c>
      <c r="D5" s="18" t="s">
        <v>1</v>
      </c>
      <c r="F5" s="333"/>
      <c r="G5" s="7">
        <v>300</v>
      </c>
      <c r="H5" s="8">
        <v>1</v>
      </c>
      <c r="J5" s="94" t="s">
        <v>6</v>
      </c>
      <c r="K5" s="93" t="s">
        <v>7</v>
      </c>
      <c r="L5" s="81" t="s">
        <v>8</v>
      </c>
      <c r="M5" s="115" t="s">
        <v>9</v>
      </c>
      <c r="N5" s="80" t="s">
        <v>10</v>
      </c>
      <c r="O5" s="82" t="s">
        <v>11</v>
      </c>
      <c r="P5" s="83" t="s">
        <v>12</v>
      </c>
      <c r="Q5" s="84" t="s">
        <v>13</v>
      </c>
      <c r="S5" s="94" t="s">
        <v>6</v>
      </c>
      <c r="T5" s="98" t="s">
        <v>14</v>
      </c>
      <c r="U5" s="80" t="s">
        <v>15</v>
      </c>
      <c r="V5" s="84" t="s">
        <v>12</v>
      </c>
    </row>
    <row r="6" spans="2:26" ht="15.75" thickBot="1">
      <c r="B6" s="19" t="s">
        <v>16</v>
      </c>
      <c r="C6" s="17">
        <v>400</v>
      </c>
      <c r="D6" s="18" t="s">
        <v>17</v>
      </c>
      <c r="F6" s="6"/>
      <c r="G6" s="6"/>
      <c r="H6" s="9"/>
      <c r="J6" s="85">
        <v>0</v>
      </c>
      <c r="K6" s="88">
        <f t="shared" ref="K6:K13" si="0">U6</f>
        <v>2.5545036210985068</v>
      </c>
      <c r="L6" s="89">
        <f t="shared" ref="L6:L13" si="1">U17</f>
        <v>2.4410616538424077</v>
      </c>
      <c r="M6" s="90">
        <f t="shared" ref="M6:M13" si="2">U28</f>
        <v>2.4314775494302134</v>
      </c>
      <c r="N6" s="112">
        <f>AVERAGE(K6:M6)</f>
        <v>2.4756809414570426</v>
      </c>
      <c r="O6" s="79">
        <f>_xlfn.STDEV.S(K6:M6)</f>
        <v>6.8430438284009465E-2</v>
      </c>
      <c r="P6" s="79">
        <f t="shared" ref="P6:P13" si="3">N6/$N$6</f>
        <v>1</v>
      </c>
      <c r="Q6" s="137">
        <f t="shared" ref="Q6:Q13" si="4">P6*SQRT((O6/N6)^2+($O$6/$N$6)^2)</f>
        <v>3.9090357840467493E-2</v>
      </c>
      <c r="S6" s="106">
        <v>0</v>
      </c>
      <c r="T6" s="99">
        <v>796.63900000000001</v>
      </c>
      <c r="U6" s="103">
        <f>((T6+0.5194)/312.06)</f>
        <v>2.5545036210985068</v>
      </c>
      <c r="V6" s="97">
        <f t="shared" ref="V6:V13" si="5">U6/$U$6</f>
        <v>1</v>
      </c>
    </row>
    <row r="7" spans="2:26" ht="15" customHeight="1">
      <c r="B7" s="21" t="s">
        <v>18</v>
      </c>
      <c r="C7" s="17">
        <v>55.844999999999999</v>
      </c>
      <c r="D7" s="18" t="s">
        <v>1</v>
      </c>
      <c r="F7" s="333" t="s">
        <v>2</v>
      </c>
      <c r="G7" s="1" t="s">
        <v>3</v>
      </c>
      <c r="H7" s="3" t="s">
        <v>19</v>
      </c>
      <c r="J7" s="86">
        <v>5</v>
      </c>
      <c r="K7" s="91">
        <f t="shared" si="0"/>
        <v>1.3787265269499456</v>
      </c>
      <c r="L7" s="56">
        <f t="shared" si="1"/>
        <v>1.7625739424044675</v>
      </c>
      <c r="M7" s="74">
        <f t="shared" si="2"/>
        <v>1.5607038732508685</v>
      </c>
      <c r="N7" s="112">
        <f t="shared" ref="N7:N13" si="6">AVERAGE(K7:M7)</f>
        <v>1.5673347808684273</v>
      </c>
      <c r="O7" s="56">
        <f>_xlfn.STDEV.S(K7:M7)</f>
        <v>0.1920095994726658</v>
      </c>
      <c r="P7" s="56">
        <f t="shared" si="3"/>
        <v>0.63309239677144524</v>
      </c>
      <c r="Q7" s="109">
        <f t="shared" si="4"/>
        <v>7.9507965331436808E-2</v>
      </c>
      <c r="S7" s="107">
        <v>5</v>
      </c>
      <c r="T7" s="100">
        <v>429.726</v>
      </c>
      <c r="U7" s="104">
        <f t="shared" ref="U7:U13" si="7">((T7+0.5194)/312.06)</f>
        <v>1.3787265269499456</v>
      </c>
      <c r="V7" s="74">
        <f t="shared" si="5"/>
        <v>0.53972384911204596</v>
      </c>
      <c r="Y7" s="57"/>
      <c r="Z7" s="58"/>
    </row>
    <row r="8" spans="2:26" ht="15.75" thickBot="1">
      <c r="B8" s="22" t="s">
        <v>20</v>
      </c>
      <c r="C8" s="23">
        <v>192.124</v>
      </c>
      <c r="D8" s="24" t="s">
        <v>1</v>
      </c>
      <c r="F8" s="333"/>
      <c r="G8" s="7">
        <v>10</v>
      </c>
      <c r="H8" s="8">
        <v>1</v>
      </c>
      <c r="J8" s="86">
        <v>20</v>
      </c>
      <c r="K8" s="91">
        <f t="shared" si="0"/>
        <v>0.92491956674998399</v>
      </c>
      <c r="L8" s="56">
        <f t="shared" si="1"/>
        <v>1.1259647414045</v>
      </c>
      <c r="M8" s="74">
        <f t="shared" si="2"/>
        <v>1.2801707736761794</v>
      </c>
      <c r="N8" s="112">
        <f t="shared" si="6"/>
        <v>1.1103516939435545</v>
      </c>
      <c r="O8" s="56">
        <f t="shared" ref="O8:O13" si="8">_xlfn.STDEV.S(K8:M8)</f>
        <v>0.17813949714730096</v>
      </c>
      <c r="P8" s="56">
        <f t="shared" si="3"/>
        <v>0.4485035512250079</v>
      </c>
      <c r="Q8" s="109">
        <f t="shared" si="4"/>
        <v>7.3015884650457288E-2</v>
      </c>
      <c r="S8" s="107">
        <v>20</v>
      </c>
      <c r="T8" s="101">
        <v>288.11099999999999</v>
      </c>
      <c r="U8" s="104">
        <f t="shared" si="7"/>
        <v>0.92491956674998399</v>
      </c>
      <c r="V8" s="74">
        <f t="shared" si="5"/>
        <v>0.36207408715758371</v>
      </c>
      <c r="Y8" s="57"/>
      <c r="Z8" s="58"/>
    </row>
    <row r="9" spans="2:26" ht="13.5" thickBot="1">
      <c r="J9" s="86">
        <v>40</v>
      </c>
      <c r="K9" s="91">
        <f t="shared" si="0"/>
        <v>1.0335557264628599</v>
      </c>
      <c r="L9" s="56">
        <f t="shared" si="1"/>
        <v>1.1799175351449629</v>
      </c>
      <c r="M9" s="74">
        <f t="shared" si="2"/>
        <v>1.3060562968734784</v>
      </c>
      <c r="N9" s="112">
        <f t="shared" si="6"/>
        <v>1.1731765194937671</v>
      </c>
      <c r="O9" s="56">
        <f t="shared" si="8"/>
        <v>0.13637529537102885</v>
      </c>
      <c r="P9" s="56">
        <f t="shared" si="3"/>
        <v>0.47388033726321099</v>
      </c>
      <c r="Q9" s="109">
        <f t="shared" si="4"/>
        <v>5.6621873932152636E-2</v>
      </c>
      <c r="S9" s="107">
        <v>40</v>
      </c>
      <c r="T9" s="101">
        <v>322.012</v>
      </c>
      <c r="U9" s="104">
        <f t="shared" si="7"/>
        <v>1.0335557264628599</v>
      </c>
      <c r="V9" s="74">
        <f t="shared" si="5"/>
        <v>0.40460139415202806</v>
      </c>
    </row>
    <row r="10" spans="2:26" ht="16.5" customHeight="1" thickBot="1">
      <c r="B10" s="318" t="s">
        <v>21</v>
      </c>
      <c r="C10" s="318"/>
      <c r="D10" s="318"/>
      <c r="E10" s="12"/>
      <c r="F10" s="333" t="s">
        <v>2</v>
      </c>
      <c r="G10" s="4" t="s">
        <v>19</v>
      </c>
      <c r="H10" s="5" t="s">
        <v>22</v>
      </c>
      <c r="J10" s="86">
        <v>60</v>
      </c>
      <c r="K10" s="91">
        <f t="shared" si="0"/>
        <v>0.86632186118054222</v>
      </c>
      <c r="L10" s="56">
        <f t="shared" si="1"/>
        <v>1.1800311678192268</v>
      </c>
      <c r="M10" s="74">
        <f t="shared" si="2"/>
        <v>1.3054589136716341</v>
      </c>
      <c r="N10" s="112">
        <f>AVERAGE(K10:M10)</f>
        <v>1.1172706475571343</v>
      </c>
      <c r="O10" s="56">
        <f t="shared" si="8"/>
        <v>0.22619571148745754</v>
      </c>
      <c r="P10" s="56">
        <f t="shared" si="3"/>
        <v>0.45129831912006135</v>
      </c>
      <c r="Q10" s="109">
        <f t="shared" si="4"/>
        <v>9.2214700707987651E-2</v>
      </c>
      <c r="S10" s="107">
        <v>60</v>
      </c>
      <c r="T10" s="101">
        <v>269.82499999999999</v>
      </c>
      <c r="U10" s="104">
        <f t="shared" si="7"/>
        <v>0.86632186118054222</v>
      </c>
      <c r="V10" s="74">
        <f t="shared" si="5"/>
        <v>0.33913510790327239</v>
      </c>
      <c r="X10" s="59"/>
    </row>
    <row r="11" spans="2:26" ht="15.75" thickBot="1">
      <c r="B11" s="25" t="s">
        <v>23</v>
      </c>
      <c r="C11" s="26">
        <f>C6-C14-(C17/1000)</f>
        <v>398.95760743321716</v>
      </c>
      <c r="D11" s="15" t="s">
        <v>17</v>
      </c>
      <c r="E11" s="20"/>
      <c r="F11" s="333"/>
      <c r="G11" s="7">
        <v>1</v>
      </c>
      <c r="H11" s="8">
        <v>1</v>
      </c>
      <c r="J11" s="86">
        <v>80</v>
      </c>
      <c r="K11" s="91">
        <f t="shared" si="0"/>
        <v>0.80570531308081772</v>
      </c>
      <c r="L11" s="56">
        <f t="shared" si="1"/>
        <v>1.1670900295444955</v>
      </c>
      <c r="M11" s="74">
        <f t="shared" si="2"/>
        <v>1.3327827018603293</v>
      </c>
      <c r="N11" s="112">
        <f>AVERAGE(K11:M11)</f>
        <v>1.1018593481618808</v>
      </c>
      <c r="O11" s="56">
        <f t="shared" si="8"/>
        <v>0.26952536946619227</v>
      </c>
      <c r="P11" s="56">
        <f t="shared" si="3"/>
        <v>0.44507324417717176</v>
      </c>
      <c r="Q11" s="109">
        <f t="shared" si="4"/>
        <v>0.10956206538790013</v>
      </c>
      <c r="S11" s="107">
        <v>80</v>
      </c>
      <c r="T11" s="100">
        <v>250.90899999999999</v>
      </c>
      <c r="U11" s="104">
        <f t="shared" si="7"/>
        <v>0.80570531308081772</v>
      </c>
      <c r="V11" s="74">
        <f t="shared" si="5"/>
        <v>0.31540582147788943</v>
      </c>
    </row>
    <row r="12" spans="2:26" ht="14.25">
      <c r="B12" s="27" t="s">
        <v>24</v>
      </c>
      <c r="C12" s="17">
        <v>2.5</v>
      </c>
      <c r="D12" s="18" t="s">
        <v>25</v>
      </c>
      <c r="E12" s="20"/>
      <c r="J12" s="86">
        <v>100</v>
      </c>
      <c r="K12" s="91">
        <f t="shared" si="0"/>
        <v>0.7061443312183554</v>
      </c>
      <c r="L12" s="56">
        <f t="shared" si="1"/>
        <v>1.1585383591441838</v>
      </c>
      <c r="M12" s="74">
        <f t="shared" si="2"/>
        <v>1.2453634622252525</v>
      </c>
      <c r="N12" s="112">
        <f t="shared" si="6"/>
        <v>1.0366820508625973</v>
      </c>
      <c r="O12" s="56">
        <f t="shared" si="8"/>
        <v>0.28952726592148631</v>
      </c>
      <c r="P12" s="56">
        <f t="shared" si="3"/>
        <v>0.41874622593833366</v>
      </c>
      <c r="Q12" s="109">
        <f t="shared" si="4"/>
        <v>0.11751991986944335</v>
      </c>
      <c r="S12" s="107">
        <v>100</v>
      </c>
      <c r="T12" s="100">
        <v>219.84</v>
      </c>
      <c r="U12" s="104">
        <f t="shared" si="7"/>
        <v>0.7061443312183554</v>
      </c>
      <c r="V12" s="74">
        <f t="shared" si="5"/>
        <v>0.27643113338578629</v>
      </c>
    </row>
    <row r="13" spans="2:26" ht="15.75" thickBot="1">
      <c r="B13" s="28" t="s">
        <v>26</v>
      </c>
      <c r="C13" s="29">
        <f>C12/C5</f>
        <v>1.1671335200746966E-2</v>
      </c>
      <c r="D13" s="24" t="s">
        <v>27</v>
      </c>
      <c r="E13" s="20"/>
      <c r="F13" s="319" t="s">
        <v>28</v>
      </c>
      <c r="G13" s="319"/>
      <c r="H13" s="319"/>
      <c r="J13" s="87">
        <v>120</v>
      </c>
      <c r="K13" s="92">
        <f t="shared" si="0"/>
        <v>0.62982567454976601</v>
      </c>
      <c r="L13" s="60">
        <f t="shared" si="1"/>
        <v>1.1022804454400832</v>
      </c>
      <c r="M13" s="75">
        <f t="shared" si="2"/>
        <v>1.2081536313756047</v>
      </c>
      <c r="N13" s="113">
        <f t="shared" si="6"/>
        <v>0.98008658378848457</v>
      </c>
      <c r="O13" s="60">
        <f t="shared" si="8"/>
        <v>0.30791932592902488</v>
      </c>
      <c r="P13" s="60">
        <f t="shared" si="3"/>
        <v>0.39588566013343474</v>
      </c>
      <c r="Q13" s="110">
        <f t="shared" si="4"/>
        <v>0.12485806848331858</v>
      </c>
      <c r="S13" s="108">
        <v>120</v>
      </c>
      <c r="T13" s="102">
        <v>196.024</v>
      </c>
      <c r="U13" s="105">
        <f t="shared" si="7"/>
        <v>0.62982567454976601</v>
      </c>
      <c r="V13" s="75">
        <f t="shared" si="5"/>
        <v>0.24655501340762384</v>
      </c>
    </row>
    <row r="14" spans="2:26" ht="15" thickBot="1">
      <c r="B14" s="13" t="s">
        <v>29</v>
      </c>
      <c r="C14" s="14">
        <v>1</v>
      </c>
      <c r="D14" s="15" t="s">
        <v>17</v>
      </c>
      <c r="E14" s="30"/>
      <c r="F14" s="327" t="s">
        <v>30</v>
      </c>
      <c r="G14" s="95">
        <f>(C15*(C6/C14))/(1000/G15)/1000</f>
        <v>16.668767507002801</v>
      </c>
      <c r="H14" s="15" t="s">
        <v>31</v>
      </c>
      <c r="L14" s="61"/>
    </row>
    <row r="15" spans="2:26" ht="15.75" thickBot="1">
      <c r="B15" s="32" t="s">
        <v>32</v>
      </c>
      <c r="C15" s="33">
        <f>C16*C4</f>
        <v>833.43837535014006</v>
      </c>
      <c r="D15" s="18" t="s">
        <v>25</v>
      </c>
      <c r="E15" s="20"/>
      <c r="F15" s="374"/>
      <c r="G15" s="34">
        <v>50</v>
      </c>
      <c r="H15" s="18" t="s">
        <v>17</v>
      </c>
      <c r="J15" s="329" t="s">
        <v>3</v>
      </c>
      <c r="K15" s="330"/>
      <c r="L15" s="330"/>
      <c r="M15" s="330"/>
      <c r="N15" s="331"/>
      <c r="O15" s="331"/>
      <c r="P15" s="331"/>
      <c r="Q15" s="332"/>
      <c r="R15" s="52"/>
      <c r="S15" s="324">
        <v>45565</v>
      </c>
      <c r="T15" s="325"/>
      <c r="U15" s="325"/>
      <c r="V15" s="326"/>
    </row>
    <row r="16" spans="2:26" ht="15" thickBot="1">
      <c r="B16" s="35" t="s">
        <v>33</v>
      </c>
      <c r="C16" s="29">
        <f>C13/H5*G5</f>
        <v>3.5014005602240896</v>
      </c>
      <c r="D16" s="24" t="s">
        <v>27</v>
      </c>
      <c r="F16" s="372" t="s">
        <v>22</v>
      </c>
      <c r="G16" s="31">
        <f>(C21*(C6/C23))/(1000/G17)/1000</f>
        <v>2</v>
      </c>
      <c r="H16" s="18" t="s">
        <v>31</v>
      </c>
      <c r="J16" s="94" t="s">
        <v>6</v>
      </c>
      <c r="K16" s="93" t="s">
        <v>34</v>
      </c>
      <c r="L16" s="81" t="s">
        <v>35</v>
      </c>
      <c r="M16" s="115" t="s">
        <v>36</v>
      </c>
      <c r="N16" s="80" t="s">
        <v>37</v>
      </c>
      <c r="O16" s="82" t="s">
        <v>11</v>
      </c>
      <c r="P16" s="83" t="s">
        <v>12</v>
      </c>
      <c r="Q16" s="84" t="s">
        <v>13</v>
      </c>
      <c r="S16" s="94" t="s">
        <v>6</v>
      </c>
      <c r="T16" s="98" t="s">
        <v>14</v>
      </c>
      <c r="U16" s="80" t="s">
        <v>15</v>
      </c>
      <c r="V16" s="84" t="s">
        <v>12</v>
      </c>
    </row>
    <row r="17" spans="2:25" ht="18.75" thickBot="1">
      <c r="B17" s="36" t="s">
        <v>38</v>
      </c>
      <c r="C17" s="26">
        <f>(((C19/1000)*C6)/C18)*1000</f>
        <v>42.392566782810682</v>
      </c>
      <c r="D17" s="15" t="s">
        <v>39</v>
      </c>
      <c r="F17" s="373"/>
      <c r="G17" s="47">
        <v>50</v>
      </c>
      <c r="H17" s="24" t="s">
        <v>17</v>
      </c>
      <c r="J17" s="85">
        <v>0</v>
      </c>
      <c r="K17" s="88">
        <v>734.13328225760085</v>
      </c>
      <c r="L17" s="89">
        <v>727.78401645555948</v>
      </c>
      <c r="M17" s="90">
        <v>699.65163947126632</v>
      </c>
      <c r="N17" s="88">
        <f>AVERAGE(K17:M17)</f>
        <v>720.52297939480889</v>
      </c>
      <c r="O17" s="89">
        <f t="shared" ref="O17:O24" si="9">_xlfn.STDEV.S(K17:M17)</f>
        <v>18.35178238507882</v>
      </c>
      <c r="P17" s="89">
        <f>N17/$N$17</f>
        <v>1</v>
      </c>
      <c r="Q17" s="111">
        <f>P17*SQRT((O17/N17)^2+($O$17/$N$17)^2)</f>
        <v>3.6020141320818391E-2</v>
      </c>
      <c r="S17" s="106">
        <v>0</v>
      </c>
      <c r="T17" s="99">
        <v>751.35199999999998</v>
      </c>
      <c r="U17" s="103">
        <f>((T17+0.5194)/308.01)</f>
        <v>2.4410616538424077</v>
      </c>
      <c r="V17" s="97">
        <f t="shared" ref="V17:V24" si="10">U17/$U$17</f>
        <v>1</v>
      </c>
    </row>
    <row r="18" spans="2:25" ht="18">
      <c r="B18" s="37" t="s">
        <v>40</v>
      </c>
      <c r="C18" s="33">
        <v>184.5</v>
      </c>
      <c r="D18" s="18" t="s">
        <v>41</v>
      </c>
      <c r="J18" s="86">
        <v>5</v>
      </c>
      <c r="K18" s="91">
        <v>671.8373901835389</v>
      </c>
      <c r="L18" s="56">
        <v>713.96183178355977</v>
      </c>
      <c r="M18" s="74">
        <v>638.44332240179835</v>
      </c>
      <c r="N18" s="91">
        <f>AVERAGE(K18:M18)</f>
        <v>674.74751478963242</v>
      </c>
      <c r="O18" s="56">
        <f t="shared" si="9"/>
        <v>37.843268010678457</v>
      </c>
      <c r="P18" s="79">
        <f t="shared" ref="P18:P24" si="11">N18/$N$17</f>
        <v>0.93646911213903994</v>
      </c>
      <c r="Q18" s="109">
        <f>P18*SQRT((O18/N18)^2+($O$17/$N$17)^2)</f>
        <v>5.768422779346264E-2</v>
      </c>
      <c r="S18" s="107">
        <v>5</v>
      </c>
      <c r="T18" s="100">
        <v>542.37099999999998</v>
      </c>
      <c r="U18" s="104">
        <f t="shared" ref="U18:U24" si="12">((T18+0.5194)/308.01)</f>
        <v>1.7625739424044675</v>
      </c>
      <c r="V18" s="74">
        <f t="shared" si="10"/>
        <v>0.72205220201220588</v>
      </c>
    </row>
    <row r="19" spans="2:25" ht="18">
      <c r="B19" s="37" t="s">
        <v>42</v>
      </c>
      <c r="C19" s="44">
        <f>C20*C7</f>
        <v>19.553571428571427</v>
      </c>
      <c r="D19" s="18" t="s">
        <v>25</v>
      </c>
      <c r="J19" s="86">
        <v>20</v>
      </c>
      <c r="K19" s="91">
        <v>669.13140826181109</v>
      </c>
      <c r="L19" s="56">
        <v>660.7597763451995</v>
      </c>
      <c r="M19" s="74">
        <v>633.58873884263096</v>
      </c>
      <c r="N19" s="91">
        <f t="shared" ref="N19:N24" si="13">AVERAGE(K19:M19)</f>
        <v>654.49330781654714</v>
      </c>
      <c r="O19" s="56">
        <f t="shared" si="9"/>
        <v>18.581491011910831</v>
      </c>
      <c r="P19" s="79">
        <f t="shared" si="11"/>
        <v>0.90835868741657311</v>
      </c>
      <c r="Q19" s="109">
        <f t="shared" ref="Q19:Q22" si="14">P19*SQRT((O19/N19)^2+($O$17/$N$17)^2)</f>
        <v>3.4645928603247736E-2</v>
      </c>
      <c r="S19" s="107">
        <v>20</v>
      </c>
      <c r="T19" s="101">
        <v>346.28899999999999</v>
      </c>
      <c r="U19" s="104">
        <f t="shared" si="12"/>
        <v>1.1259647414045</v>
      </c>
      <c r="V19" s="74">
        <f t="shared" si="10"/>
        <v>0.46126026339078735</v>
      </c>
    </row>
    <row r="20" spans="2:25" ht="18.75" thickBot="1">
      <c r="B20" s="160" t="s">
        <v>43</v>
      </c>
      <c r="C20" s="53">
        <f>C16/G8*H8</f>
        <v>0.35014005602240894</v>
      </c>
      <c r="D20" s="24" t="s">
        <v>27</v>
      </c>
      <c r="J20" s="86">
        <v>40</v>
      </c>
      <c r="K20" s="91">
        <v>670.32865278975464</v>
      </c>
      <c r="L20" s="56">
        <v>699.72295197202857</v>
      </c>
      <c r="M20" s="74">
        <v>619.54763804628192</v>
      </c>
      <c r="N20" s="91">
        <f>AVERAGE(K20:M20)</f>
        <v>663.19974760268838</v>
      </c>
      <c r="O20" s="56">
        <f t="shared" si="9"/>
        <v>40.560278692923717</v>
      </c>
      <c r="P20" s="79">
        <f t="shared" si="11"/>
        <v>0.92044218792262777</v>
      </c>
      <c r="Q20" s="109">
        <f t="shared" si="14"/>
        <v>6.0979438452381067E-2</v>
      </c>
      <c r="S20" s="107">
        <v>40</v>
      </c>
      <c r="T20" s="101">
        <v>362.90699999999998</v>
      </c>
      <c r="U20" s="104">
        <f t="shared" si="12"/>
        <v>1.1799175351449629</v>
      </c>
      <c r="V20" s="74">
        <f t="shared" si="10"/>
        <v>0.48336244735469391</v>
      </c>
    </row>
    <row r="21" spans="2:25" ht="14.25">
      <c r="B21" s="42" t="s">
        <v>47</v>
      </c>
      <c r="C21" s="43">
        <v>1E-3</v>
      </c>
      <c r="D21" s="15" t="s">
        <v>48</v>
      </c>
      <c r="J21" s="86">
        <v>60</v>
      </c>
      <c r="K21" s="91">
        <v>670.77370968271555</v>
      </c>
      <c r="L21" s="56">
        <v>707.87865242724922</v>
      </c>
      <c r="M21" s="74">
        <v>628.0486984484188</v>
      </c>
      <c r="N21" s="91">
        <f t="shared" si="13"/>
        <v>668.90035351946119</v>
      </c>
      <c r="O21" s="56">
        <f t="shared" si="9"/>
        <v>39.947934684428283</v>
      </c>
      <c r="P21" s="79">
        <f t="shared" si="11"/>
        <v>0.92835394935119597</v>
      </c>
      <c r="Q21" s="109">
        <f t="shared" si="14"/>
        <v>6.0274547922295196E-2</v>
      </c>
      <c r="S21" s="107">
        <v>60</v>
      </c>
      <c r="T21" s="101">
        <v>362.94200000000001</v>
      </c>
      <c r="U21" s="104">
        <f t="shared" si="12"/>
        <v>1.1800311678192268</v>
      </c>
      <c r="V21" s="74">
        <f t="shared" si="10"/>
        <v>0.48340899786851854</v>
      </c>
    </row>
    <row r="22" spans="2:25" ht="14.25">
      <c r="B22" s="19" t="s">
        <v>49</v>
      </c>
      <c r="C22" s="44">
        <f>(C21*C6)/C29</f>
        <v>0.4</v>
      </c>
      <c r="D22" s="18" t="s">
        <v>17</v>
      </c>
      <c r="J22" s="86">
        <v>80</v>
      </c>
      <c r="K22" s="91">
        <v>668.54325681705006</v>
      </c>
      <c r="L22" s="56">
        <v>680.97154311160705</v>
      </c>
      <c r="M22" s="74">
        <v>621.96015599912653</v>
      </c>
      <c r="N22" s="91">
        <f t="shared" si="13"/>
        <v>657.15831864259451</v>
      </c>
      <c r="O22" s="56">
        <f t="shared" si="9"/>
        <v>31.109461023326794</v>
      </c>
      <c r="P22" s="79">
        <f t="shared" si="11"/>
        <v>0.91205740474032282</v>
      </c>
      <c r="Q22" s="109">
        <f t="shared" si="14"/>
        <v>4.9028844069319663E-2</v>
      </c>
      <c r="S22" s="107">
        <v>80</v>
      </c>
      <c r="T22" s="100">
        <v>358.95600000000002</v>
      </c>
      <c r="U22" s="104">
        <f t="shared" si="12"/>
        <v>1.1670900295444955</v>
      </c>
      <c r="V22" s="74">
        <f t="shared" si="10"/>
        <v>0.47810755935124022</v>
      </c>
    </row>
    <row r="23" spans="2:25" ht="14.25">
      <c r="B23" s="45" t="s">
        <v>50</v>
      </c>
      <c r="C23" s="40">
        <v>1.0000000000000001E-5</v>
      </c>
      <c r="D23" s="18" t="s">
        <v>48</v>
      </c>
      <c r="J23" s="86">
        <v>100</v>
      </c>
      <c r="K23" s="91">
        <v>668.37209123381285</v>
      </c>
      <c r="L23" s="56">
        <v>682.58681205708785</v>
      </c>
      <c r="M23" s="74">
        <v>651.21122272681293</v>
      </c>
      <c r="N23" s="91">
        <f t="shared" si="13"/>
        <v>667.39004200590455</v>
      </c>
      <c r="O23" s="56">
        <f t="shared" si="9"/>
        <v>15.710831199209093</v>
      </c>
      <c r="P23" s="79">
        <f t="shared" si="11"/>
        <v>0.9262578170185044</v>
      </c>
      <c r="Q23" s="109">
        <f>P23*SQRT((O23/N23)^2+($O$17/$N$17)^2)</f>
        <v>3.2125126524168511E-2</v>
      </c>
      <c r="S23" s="107">
        <v>100</v>
      </c>
      <c r="T23" s="100">
        <v>356.322</v>
      </c>
      <c r="U23" s="104">
        <f t="shared" si="12"/>
        <v>1.1585383591441838</v>
      </c>
      <c r="V23" s="74">
        <f t="shared" si="10"/>
        <v>0.474604300682271</v>
      </c>
    </row>
    <row r="24" spans="2:25" ht="15" thickBot="1">
      <c r="B24" s="19" t="s">
        <v>52</v>
      </c>
      <c r="C24" s="44">
        <f>(C23*C6)/C29</f>
        <v>4.0000000000000001E-3</v>
      </c>
      <c r="D24" s="18" t="s">
        <v>17</v>
      </c>
      <c r="J24" s="87">
        <v>120</v>
      </c>
      <c r="K24" s="92">
        <v>665.83127396341467</v>
      </c>
      <c r="L24" s="60">
        <v>666.57217993029076</v>
      </c>
      <c r="M24" s="75">
        <v>631.20753248599999</v>
      </c>
      <c r="N24" s="92">
        <f t="shared" si="13"/>
        <v>654.53699545990173</v>
      </c>
      <c r="O24" s="60">
        <f t="shared" si="9"/>
        <v>20.207303565813277</v>
      </c>
      <c r="P24" s="148">
        <f t="shared" si="11"/>
        <v>0.9084193206574328</v>
      </c>
      <c r="Q24" s="110">
        <f>P24*SQRT((O24/N24)^2+($O$17/$N$17)^2)</f>
        <v>3.6357739224419046E-2</v>
      </c>
      <c r="S24" s="108">
        <v>120</v>
      </c>
      <c r="T24" s="102">
        <v>338.99400000000003</v>
      </c>
      <c r="U24" s="105">
        <f t="shared" si="12"/>
        <v>1.1022804454400832</v>
      </c>
      <c r="V24" s="75">
        <f t="shared" si="10"/>
        <v>0.45155780629506592</v>
      </c>
    </row>
    <row r="25" spans="2:25" ht="15" thickBot="1">
      <c r="B25" s="45" t="s">
        <v>57</v>
      </c>
      <c r="C25" s="46">
        <v>3</v>
      </c>
      <c r="D25" s="18" t="s">
        <v>25</v>
      </c>
      <c r="J25" s="30"/>
      <c r="K25" s="20"/>
      <c r="M25" s="20"/>
      <c r="N25" s="20"/>
      <c r="O25" s="62"/>
      <c r="P25" s="62"/>
      <c r="Q25" s="62"/>
    </row>
    <row r="26" spans="2:25" ht="18" thickBot="1">
      <c r="B26" s="41" t="s">
        <v>58</v>
      </c>
      <c r="C26" s="47">
        <v>1</v>
      </c>
      <c r="D26" s="24" t="s">
        <v>17</v>
      </c>
      <c r="J26" s="338" t="s">
        <v>51</v>
      </c>
      <c r="K26" s="339"/>
      <c r="L26" s="339"/>
      <c r="M26" s="339"/>
      <c r="N26" s="339"/>
      <c r="O26" s="340"/>
      <c r="S26" s="324">
        <v>45565</v>
      </c>
      <c r="T26" s="325"/>
      <c r="U26" s="325"/>
      <c r="V26" s="326"/>
    </row>
    <row r="27" spans="2:25" ht="16.5" thickBot="1">
      <c r="J27" s="94" t="s">
        <v>6</v>
      </c>
      <c r="K27" s="116" t="s">
        <v>53</v>
      </c>
      <c r="L27" s="117" t="s">
        <v>54</v>
      </c>
      <c r="M27" s="118" t="s">
        <v>55</v>
      </c>
      <c r="N27" s="80" t="s">
        <v>56</v>
      </c>
      <c r="O27" s="267" t="s">
        <v>11</v>
      </c>
      <c r="S27" s="94" t="s">
        <v>6</v>
      </c>
      <c r="T27" s="98" t="s">
        <v>14</v>
      </c>
      <c r="U27" s="80" t="s">
        <v>15</v>
      </c>
      <c r="V27" s="84" t="s">
        <v>12</v>
      </c>
      <c r="X27" s="57"/>
      <c r="Y27" s="57"/>
    </row>
    <row r="28" spans="2:25" ht="16.5" thickBot="1">
      <c r="B28" s="318" t="s">
        <v>59</v>
      </c>
      <c r="C28" s="318"/>
      <c r="D28" s="318"/>
      <c r="J28" s="145">
        <v>0</v>
      </c>
      <c r="K28" s="124">
        <v>0</v>
      </c>
      <c r="L28" s="125">
        <v>0</v>
      </c>
      <c r="M28" s="126">
        <v>0</v>
      </c>
      <c r="N28" s="119">
        <f>AVERAGE(K28:M28)</f>
        <v>0</v>
      </c>
      <c r="O28" s="127">
        <f>_xlfn.STDEV.S(K28:M28)</f>
        <v>0</v>
      </c>
      <c r="S28" s="106">
        <v>0</v>
      </c>
      <c r="T28" s="114">
        <v>748.4</v>
      </c>
      <c r="U28" s="103">
        <f>((T28+0.5194)/308.01)</f>
        <v>2.4314775494302134</v>
      </c>
      <c r="V28" s="97">
        <f t="shared" ref="V28:V35" si="15">U28/$U$28</f>
        <v>1</v>
      </c>
    </row>
    <row r="29" spans="2:25" ht="14.25">
      <c r="B29" s="42" t="s">
        <v>47</v>
      </c>
      <c r="C29" s="48">
        <v>1</v>
      </c>
      <c r="D29" s="15" t="s">
        <v>48</v>
      </c>
      <c r="J29" s="146">
        <v>5</v>
      </c>
      <c r="K29" s="64">
        <v>0.1</v>
      </c>
      <c r="L29" s="65">
        <v>7.0000000000000007E-2</v>
      </c>
      <c r="M29" s="127">
        <v>0.08</v>
      </c>
      <c r="N29" s="119">
        <f>AVERAGE(K29:M29)</f>
        <v>8.3333333333333329E-2</v>
      </c>
      <c r="O29" s="127">
        <f>_xlfn.STDEV.S(K29:M29)</f>
        <v>1.5275252316519534E-2</v>
      </c>
      <c r="S29" s="107">
        <v>5</v>
      </c>
      <c r="T29" s="100">
        <v>480.19299999999998</v>
      </c>
      <c r="U29" s="104">
        <f t="shared" ref="U29:U35" si="16">((T29+0.5194)/308.01)</f>
        <v>1.5607038732508685</v>
      </c>
      <c r="V29" s="74">
        <f t="shared" si="15"/>
        <v>0.64187467970518586</v>
      </c>
    </row>
    <row r="30" spans="2:25" ht="15" thickBot="1">
      <c r="B30" s="49" t="s">
        <v>60</v>
      </c>
      <c r="C30" s="47">
        <v>250</v>
      </c>
      <c r="D30" s="24" t="s">
        <v>17</v>
      </c>
      <c r="J30" s="146">
        <v>40</v>
      </c>
      <c r="K30" s="64">
        <v>0.13</v>
      </c>
      <c r="L30" s="65">
        <v>0.13</v>
      </c>
      <c r="M30" s="127">
        <v>0.08</v>
      </c>
      <c r="N30" s="119">
        <f>AVERAGE(K30:M30)</f>
        <v>0.11333333333333334</v>
      </c>
      <c r="O30" s="127">
        <f>_xlfn.STDEV.S(K30:M30)</f>
        <v>2.8867513459481259E-2</v>
      </c>
      <c r="S30" s="107">
        <v>20</v>
      </c>
      <c r="T30" s="101">
        <v>393.786</v>
      </c>
      <c r="U30" s="104">
        <f t="shared" si="16"/>
        <v>1.2801707736761794</v>
      </c>
      <c r="V30" s="74">
        <f t="shared" si="15"/>
        <v>0.52649911325571219</v>
      </c>
      <c r="X30" s="58"/>
      <c r="Y30" s="58"/>
    </row>
    <row r="31" spans="2:25" ht="15.75" thickBot="1">
      <c r="B31" s="12" t="s">
        <v>61</v>
      </c>
      <c r="J31" s="146">
        <v>80</v>
      </c>
      <c r="K31" s="64">
        <v>0.13</v>
      </c>
      <c r="L31" s="65">
        <v>0.09</v>
      </c>
      <c r="M31" s="127">
        <v>0.05</v>
      </c>
      <c r="N31" s="119">
        <f>AVERAGE(K31:M31)</f>
        <v>9.0000000000000011E-2</v>
      </c>
      <c r="O31" s="127">
        <f>_xlfn.STDEV.S(K31:M31)</f>
        <v>4.0000000000000008E-2</v>
      </c>
      <c r="S31" s="107">
        <v>40</v>
      </c>
      <c r="T31" s="101">
        <v>401.75900000000001</v>
      </c>
      <c r="U31" s="104">
        <f t="shared" si="16"/>
        <v>1.3060562968734784</v>
      </c>
      <c r="V31" s="74">
        <f t="shared" si="15"/>
        <v>0.53714511868700432</v>
      </c>
    </row>
    <row r="32" spans="2:25" ht="15" thickBot="1">
      <c r="B32" s="42" t="s">
        <v>63</v>
      </c>
      <c r="C32" s="26">
        <v>100.12</v>
      </c>
      <c r="D32" s="15" t="s">
        <v>1</v>
      </c>
      <c r="J32" s="147">
        <v>120</v>
      </c>
      <c r="K32" s="128">
        <v>0.12</v>
      </c>
      <c r="L32" s="121">
        <v>0.06</v>
      </c>
      <c r="M32" s="129">
        <v>0.08</v>
      </c>
      <c r="N32" s="120">
        <f>AVERAGE(K32:M32)</f>
        <v>8.666666666666667E-2</v>
      </c>
      <c r="O32" s="129">
        <f>_xlfn.STDEV.S(K32:M32)</f>
        <v>3.0550504633038898E-2</v>
      </c>
      <c r="S32" s="107">
        <v>60</v>
      </c>
      <c r="T32" s="101">
        <v>401.57499999999999</v>
      </c>
      <c r="U32" s="104">
        <f t="shared" si="16"/>
        <v>1.3054589136716341</v>
      </c>
      <c r="V32" s="74">
        <f t="shared" si="15"/>
        <v>0.53689943136738083</v>
      </c>
    </row>
    <row r="33" spans="2:28" ht="15" thickBot="1">
      <c r="B33" s="45" t="s">
        <v>68</v>
      </c>
      <c r="C33" s="31">
        <f>C32/2/4</f>
        <v>12.515000000000001</v>
      </c>
      <c r="D33" s="18" t="s">
        <v>31</v>
      </c>
      <c r="S33" s="107">
        <v>80</v>
      </c>
      <c r="T33" s="100">
        <v>409.99099999999999</v>
      </c>
      <c r="U33" s="104">
        <f t="shared" si="16"/>
        <v>1.3327827018603293</v>
      </c>
      <c r="V33" s="74">
        <f t="shared" si="15"/>
        <v>0.54813695572580978</v>
      </c>
    </row>
    <row r="34" spans="2:28" ht="18.75" thickBot="1">
      <c r="B34" s="45" t="s">
        <v>69</v>
      </c>
      <c r="C34" s="33">
        <v>84.007000000000005</v>
      </c>
      <c r="D34" s="18" t="s">
        <v>1</v>
      </c>
      <c r="J34" s="338" t="s">
        <v>62</v>
      </c>
      <c r="K34" s="339"/>
      <c r="L34" s="339"/>
      <c r="M34" s="339"/>
      <c r="N34" s="339"/>
      <c r="O34" s="340"/>
      <c r="S34" s="107">
        <v>100</v>
      </c>
      <c r="T34" s="100">
        <v>383.065</v>
      </c>
      <c r="U34" s="104">
        <f t="shared" si="16"/>
        <v>1.2453634622252525</v>
      </c>
      <c r="V34" s="74">
        <f t="shared" si="15"/>
        <v>0.51218382111613081</v>
      </c>
      <c r="AA34" s="57"/>
    </row>
    <row r="35" spans="2:28" ht="15" thickBot="1">
      <c r="B35" s="49" t="s">
        <v>68</v>
      </c>
      <c r="C35" s="51">
        <f>C34/2/4</f>
        <v>10.500875000000001</v>
      </c>
      <c r="D35" s="24" t="s">
        <v>31</v>
      </c>
      <c r="J35" s="94" t="s">
        <v>6</v>
      </c>
      <c r="K35" s="116" t="s">
        <v>64</v>
      </c>
      <c r="L35" s="117" t="s">
        <v>65</v>
      </c>
      <c r="M35" s="118" t="s">
        <v>66</v>
      </c>
      <c r="N35" s="80" t="s">
        <v>67</v>
      </c>
      <c r="O35" s="267" t="s">
        <v>11</v>
      </c>
      <c r="S35" s="108">
        <v>120</v>
      </c>
      <c r="T35" s="102">
        <v>371.60399999999998</v>
      </c>
      <c r="U35" s="105">
        <f t="shared" si="16"/>
        <v>1.2081536313756047</v>
      </c>
      <c r="V35" s="75">
        <f t="shared" si="15"/>
        <v>0.49688043866936815</v>
      </c>
      <c r="AA35" s="57"/>
    </row>
    <row r="36" spans="2:28" ht="15.75" thickBot="1">
      <c r="B36" s="12" t="s">
        <v>70</v>
      </c>
      <c r="J36" s="145">
        <v>0</v>
      </c>
      <c r="K36" s="124">
        <v>0</v>
      </c>
      <c r="L36" s="125">
        <v>0</v>
      </c>
      <c r="M36" s="126">
        <v>0</v>
      </c>
      <c r="N36" s="119">
        <f>AVERAGE(K36:M36)</f>
        <v>0</v>
      </c>
      <c r="O36" s="127">
        <f>_xlfn.STDEV.S(K36:M36)</f>
        <v>0</v>
      </c>
      <c r="AA36" s="57"/>
    </row>
    <row r="37" spans="2:28" ht="14.25">
      <c r="B37" s="42" t="s">
        <v>71</v>
      </c>
      <c r="C37" s="26">
        <v>203.3</v>
      </c>
      <c r="D37" s="15" t="s">
        <v>1</v>
      </c>
      <c r="J37" s="146">
        <v>5</v>
      </c>
      <c r="K37" s="64">
        <v>12.2</v>
      </c>
      <c r="L37" s="65">
        <v>8.4</v>
      </c>
      <c r="M37" s="127">
        <v>9.8000000000000007</v>
      </c>
      <c r="N37" s="119">
        <f>AVERAGE(K37:M37)</f>
        <v>10.133333333333335</v>
      </c>
      <c r="O37" s="127">
        <f>_xlfn.STDEV.S(K37:M37)</f>
        <v>1.9218047073866085</v>
      </c>
      <c r="AA37" s="57"/>
    </row>
    <row r="38" spans="2:28" ht="14.25">
      <c r="B38" s="45" t="s">
        <v>68</v>
      </c>
      <c r="C38" s="31">
        <f>C37/2/2/4</f>
        <v>12.706250000000001</v>
      </c>
      <c r="D38" s="18" t="s">
        <v>31</v>
      </c>
      <c r="J38" s="146">
        <v>40</v>
      </c>
      <c r="K38" s="64">
        <v>12.2</v>
      </c>
      <c r="L38" s="65">
        <v>10.8</v>
      </c>
      <c r="M38" s="127">
        <v>10.6</v>
      </c>
      <c r="N38" s="119">
        <f>AVERAGE(K38:M38)</f>
        <v>11.200000000000001</v>
      </c>
      <c r="O38" s="127">
        <f>_xlfn.STDEV.S(K38:M38)</f>
        <v>0.87177978870813422</v>
      </c>
      <c r="AA38" s="57"/>
    </row>
    <row r="39" spans="2:28" ht="14.25">
      <c r="B39" s="45" t="s">
        <v>72</v>
      </c>
      <c r="C39" s="33">
        <v>110.98</v>
      </c>
      <c r="D39" s="18" t="s">
        <v>1</v>
      </c>
      <c r="J39" s="146">
        <v>80</v>
      </c>
      <c r="K39" s="64">
        <v>11.799999999999999</v>
      </c>
      <c r="L39" s="65">
        <v>10.8</v>
      </c>
      <c r="M39" s="127">
        <v>10.4</v>
      </c>
      <c r="N39" s="119">
        <f>AVERAGE(K39:M39)</f>
        <v>11</v>
      </c>
      <c r="O39" s="127">
        <f>_xlfn.STDEV.S(K39:M39)</f>
        <v>0.72111025509279703</v>
      </c>
      <c r="AA39" s="57"/>
    </row>
    <row r="40" spans="2:28" ht="15" thickBot="1">
      <c r="B40" s="49" t="s">
        <v>68</v>
      </c>
      <c r="C40" s="51">
        <f>C39/2/2/4</f>
        <v>6.9362500000000002</v>
      </c>
      <c r="D40" s="24" t="s">
        <v>31</v>
      </c>
      <c r="J40" s="147">
        <v>120</v>
      </c>
      <c r="K40" s="128">
        <v>12.4</v>
      </c>
      <c r="L40" s="121">
        <v>11.2</v>
      </c>
      <c r="M40" s="129">
        <v>10.4</v>
      </c>
      <c r="N40" s="120">
        <f>AVERAGE(K40:M40)</f>
        <v>11.333333333333334</v>
      </c>
      <c r="O40" s="129">
        <f>_xlfn.STDEV.S(K40:M40)</f>
        <v>1.0066445913694333</v>
      </c>
      <c r="Y40" s="57"/>
      <c r="AA40" s="68"/>
      <c r="AB40" s="68"/>
    </row>
    <row r="41" spans="2:28" ht="15.75" thickBot="1">
      <c r="B41" s="12" t="s">
        <v>77</v>
      </c>
      <c r="K41" s="69"/>
    </row>
    <row r="42" spans="2:28" ht="15.75" thickBot="1">
      <c r="B42" s="42" t="s">
        <v>78</v>
      </c>
      <c r="C42" s="26">
        <v>84.994699999999995</v>
      </c>
      <c r="D42" s="15" t="s">
        <v>1</v>
      </c>
      <c r="J42" s="320" t="s">
        <v>73</v>
      </c>
      <c r="K42" s="321"/>
      <c r="L42" s="321"/>
      <c r="M42" s="321"/>
      <c r="N42" s="322"/>
      <c r="O42" s="322"/>
      <c r="P42" s="323"/>
    </row>
    <row r="43" spans="2:28" ht="15" thickBot="1">
      <c r="B43" s="49" t="s">
        <v>68</v>
      </c>
      <c r="C43" s="51">
        <f>C42/4</f>
        <v>21.248674999999999</v>
      </c>
      <c r="D43" s="24" t="s">
        <v>31</v>
      </c>
      <c r="J43" s="94" t="s">
        <v>6</v>
      </c>
      <c r="K43" s="80" t="s">
        <v>74</v>
      </c>
      <c r="L43" s="81" t="s">
        <v>74</v>
      </c>
      <c r="M43" s="130" t="s">
        <v>74</v>
      </c>
      <c r="N43" s="116" t="s">
        <v>75</v>
      </c>
      <c r="O43" s="135" t="s">
        <v>11</v>
      </c>
      <c r="P43" s="136" t="s">
        <v>76</v>
      </c>
    </row>
    <row r="44" spans="2:28" ht="15.75" thickBot="1">
      <c r="B44" s="12" t="s">
        <v>79</v>
      </c>
      <c r="J44" s="139">
        <v>0</v>
      </c>
      <c r="K44" s="124">
        <v>5.59</v>
      </c>
      <c r="L44" s="125">
        <v>5.81</v>
      </c>
      <c r="M44" s="126">
        <v>5.75</v>
      </c>
      <c r="N44" s="140">
        <f t="shared" ref="N44:N51" si="17">AVERAGE(K44:M44)</f>
        <v>5.7166666666666659</v>
      </c>
      <c r="O44" s="141">
        <f t="shared" ref="O44:O51" si="18">_xlfn.STDEV.S(K44:M44)</f>
        <v>0.11372481406154646</v>
      </c>
      <c r="P44" s="142">
        <f t="shared" ref="P44:P51" si="19">3.18*O44/3^0.5</f>
        <v>0.2087957853980773</v>
      </c>
    </row>
    <row r="45" spans="2:28" ht="14.25">
      <c r="B45" s="42" t="s">
        <v>80</v>
      </c>
      <c r="C45" s="26">
        <v>68.9953</v>
      </c>
      <c r="D45" s="15" t="s">
        <v>1</v>
      </c>
      <c r="J45" s="131">
        <v>5</v>
      </c>
      <c r="K45" s="64">
        <v>3.45</v>
      </c>
      <c r="L45" s="65">
        <v>3.69</v>
      </c>
      <c r="M45" s="127">
        <v>3.55</v>
      </c>
      <c r="N45" s="143">
        <f t="shared" si="17"/>
        <v>3.5633333333333339</v>
      </c>
      <c r="O45" s="72">
        <f t="shared" si="18"/>
        <v>0.12055427546683406</v>
      </c>
      <c r="P45" s="73">
        <f t="shared" si="19"/>
        <v>0.22133449798890348</v>
      </c>
    </row>
    <row r="46" spans="2:28" ht="15" thickBot="1">
      <c r="B46" s="49" t="s">
        <v>68</v>
      </c>
      <c r="C46" s="51">
        <f>C45/4</f>
        <v>17.248825</v>
      </c>
      <c r="D46" s="24" t="s">
        <v>31</v>
      </c>
      <c r="J46" s="131">
        <v>20</v>
      </c>
      <c r="K46" s="64">
        <v>3.45</v>
      </c>
      <c r="L46" s="65">
        <v>3.52</v>
      </c>
      <c r="M46" s="127">
        <v>3.54</v>
      </c>
      <c r="N46" s="143">
        <f t="shared" si="17"/>
        <v>3.5033333333333339</v>
      </c>
      <c r="O46" s="72">
        <f t="shared" si="18"/>
        <v>4.7258156262526003E-2</v>
      </c>
      <c r="P46" s="73">
        <f t="shared" si="19"/>
        <v>8.6764739381847825E-2</v>
      </c>
    </row>
    <row r="47" spans="2:28" ht="13.5" thickBot="1">
      <c r="B47" s="12" t="s">
        <v>81</v>
      </c>
      <c r="J47" s="131">
        <v>40</v>
      </c>
      <c r="K47" s="64">
        <v>3.36</v>
      </c>
      <c r="L47" s="65">
        <v>3.51</v>
      </c>
      <c r="M47" s="127">
        <v>3.51</v>
      </c>
      <c r="N47" s="143">
        <f t="shared" si="17"/>
        <v>3.4599999999999995</v>
      </c>
      <c r="O47" s="72">
        <f t="shared" si="18"/>
        <v>8.660254037844381E-2</v>
      </c>
      <c r="P47" s="73">
        <f t="shared" si="19"/>
        <v>0.15899999999999992</v>
      </c>
    </row>
    <row r="48" spans="2:28" ht="14.25">
      <c r="B48" s="42" t="s">
        <v>82</v>
      </c>
      <c r="C48" s="26">
        <v>226.14</v>
      </c>
      <c r="D48" s="15" t="s">
        <v>1</v>
      </c>
      <c r="J48" s="131">
        <v>60</v>
      </c>
      <c r="K48" s="64">
        <v>3.34</v>
      </c>
      <c r="L48" s="65">
        <v>3.49</v>
      </c>
      <c r="M48" s="127">
        <v>3.51</v>
      </c>
      <c r="N48" s="143">
        <f t="shared" si="17"/>
        <v>3.4466666666666668</v>
      </c>
      <c r="O48" s="72">
        <f t="shared" si="18"/>
        <v>9.2915732431775741E-2</v>
      </c>
      <c r="P48" s="73">
        <f t="shared" si="19"/>
        <v>0.17059085555796957</v>
      </c>
    </row>
    <row r="49" spans="2:16" ht="14.25">
      <c r="B49" s="45" t="s">
        <v>83</v>
      </c>
      <c r="C49" s="38">
        <f>C51/C48</f>
        <v>0.2211019722295923</v>
      </c>
      <c r="D49" s="18" t="s">
        <v>48</v>
      </c>
      <c r="J49" s="131">
        <v>80</v>
      </c>
      <c r="K49" s="64">
        <v>3.34</v>
      </c>
      <c r="L49" s="65">
        <v>3.5</v>
      </c>
      <c r="M49" s="127">
        <v>3.51</v>
      </c>
      <c r="N49" s="143">
        <f t="shared" si="17"/>
        <v>3.4499999999999997</v>
      </c>
      <c r="O49" s="72">
        <f t="shared" si="18"/>
        <v>9.539392014169458E-2</v>
      </c>
      <c r="P49" s="73">
        <f t="shared" si="19"/>
        <v>0.17514074340369812</v>
      </c>
    </row>
    <row r="50" spans="2:16" ht="14.25">
      <c r="B50" s="45" t="s">
        <v>57</v>
      </c>
      <c r="C50" s="46">
        <f>((C6*C25)/C26)/1000</f>
        <v>1.2</v>
      </c>
      <c r="D50" s="18" t="s">
        <v>41</v>
      </c>
      <c r="J50" s="131">
        <v>100</v>
      </c>
      <c r="K50" s="64">
        <v>3.34</v>
      </c>
      <c r="L50" s="65">
        <v>3.49</v>
      </c>
      <c r="M50" s="127">
        <v>3.5</v>
      </c>
      <c r="N50" s="143">
        <f t="shared" si="17"/>
        <v>3.4433333333333334</v>
      </c>
      <c r="O50" s="72">
        <f t="shared" si="18"/>
        <v>8.9628864398325153E-2</v>
      </c>
      <c r="P50" s="73">
        <f t="shared" si="19"/>
        <v>0.16455625178035652</v>
      </c>
    </row>
    <row r="51" spans="2:16" ht="15" thickBot="1">
      <c r="B51" s="45" t="s">
        <v>286</v>
      </c>
      <c r="C51" s="46">
        <v>50</v>
      </c>
      <c r="D51" s="18" t="s">
        <v>17</v>
      </c>
      <c r="J51" s="132">
        <v>120</v>
      </c>
      <c r="K51" s="128">
        <v>3.3</v>
      </c>
      <c r="L51" s="121">
        <v>3.44</v>
      </c>
      <c r="M51" s="129">
        <v>3.49</v>
      </c>
      <c r="N51" s="144">
        <f t="shared" si="17"/>
        <v>3.41</v>
      </c>
      <c r="O51" s="77">
        <f t="shared" si="18"/>
        <v>9.8488578017961223E-2</v>
      </c>
      <c r="P51" s="78">
        <f t="shared" si="19"/>
        <v>0.18082245435785932</v>
      </c>
    </row>
    <row r="52" spans="2:16" ht="15" thickBot="1">
      <c r="B52" s="49" t="s">
        <v>84</v>
      </c>
      <c r="C52" s="150">
        <f>C50/1000*C51</f>
        <v>0.06</v>
      </c>
      <c r="D52" s="24" t="s">
        <v>31</v>
      </c>
    </row>
    <row r="53" spans="2:16" ht="15.75" thickBot="1">
      <c r="B53" s="12" t="s">
        <v>287</v>
      </c>
    </row>
    <row r="54" spans="2:16" ht="14.25">
      <c r="B54" s="42" t="s">
        <v>288</v>
      </c>
      <c r="C54" s="26">
        <v>156.01</v>
      </c>
      <c r="D54" s="15" t="s">
        <v>1</v>
      </c>
    </row>
    <row r="55" spans="2:16" ht="15" thickBot="1">
      <c r="B55" s="49" t="s">
        <v>68</v>
      </c>
      <c r="C55" s="51">
        <f>C54/4</f>
        <v>39.002499999999998</v>
      </c>
      <c r="D55" s="24" t="s">
        <v>31</v>
      </c>
    </row>
    <row r="85" spans="18:23">
      <c r="S85" s="55"/>
      <c r="T85" s="55"/>
      <c r="U85" s="55"/>
      <c r="V85" s="55"/>
      <c r="W85" s="55"/>
    </row>
    <row r="86" spans="18:23">
      <c r="R86" s="54"/>
      <c r="S86" s="55"/>
      <c r="T86" s="55"/>
      <c r="U86" s="55"/>
      <c r="V86" s="55"/>
      <c r="W86" s="55"/>
    </row>
    <row r="87" spans="18:23">
      <c r="R87" s="54"/>
      <c r="S87" s="55"/>
      <c r="T87" s="55"/>
      <c r="U87" s="55"/>
      <c r="V87" s="55"/>
      <c r="W87" s="55"/>
    </row>
    <row r="88" spans="18:23">
      <c r="R88" s="54"/>
      <c r="S88" s="55"/>
      <c r="T88" s="55"/>
      <c r="U88" s="55"/>
      <c r="V88" s="55"/>
      <c r="W88" s="55"/>
    </row>
    <row r="89" spans="18:23">
      <c r="R89" s="54"/>
      <c r="S89" s="55"/>
      <c r="T89" s="55"/>
      <c r="U89" s="55"/>
      <c r="V89" s="55"/>
      <c r="W89" s="55"/>
    </row>
    <row r="90" spans="18:23">
      <c r="R90" s="54"/>
      <c r="S90" s="55"/>
      <c r="T90" s="55"/>
      <c r="U90" s="55"/>
      <c r="V90" s="55"/>
      <c r="W90" s="55"/>
    </row>
    <row r="91" spans="18:23">
      <c r="R91" s="54"/>
      <c r="S91" s="55"/>
      <c r="T91" s="55"/>
      <c r="U91" s="55"/>
      <c r="V91" s="55"/>
      <c r="W91" s="55"/>
    </row>
    <row r="92" spans="18:23">
      <c r="R92" s="54"/>
    </row>
    <row r="93" spans="18:23">
      <c r="R93" s="54"/>
    </row>
  </sheetData>
  <mergeCells count="17">
    <mergeCell ref="J42:P42"/>
    <mergeCell ref="F13:H13"/>
    <mergeCell ref="F14:F15"/>
    <mergeCell ref="J15:Q15"/>
    <mergeCell ref="B28:D28"/>
    <mergeCell ref="J26:O26"/>
    <mergeCell ref="J34:O34"/>
    <mergeCell ref="M2:O2"/>
    <mergeCell ref="F4:F5"/>
    <mergeCell ref="J4:Q4"/>
    <mergeCell ref="S4:V4"/>
    <mergeCell ref="F7:F8"/>
    <mergeCell ref="B10:D10"/>
    <mergeCell ref="F10:F11"/>
    <mergeCell ref="S15:V15"/>
    <mergeCell ref="F16:F17"/>
    <mergeCell ref="S26:V26"/>
  </mergeCells>
  <pageMargins left="0.7" right="0.7" top="0.78740157499999996" bottom="0.78740157499999996" header="0.3" footer="0.3"/>
  <pageSetup paperSize="9" scale="23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0B33C-167A-42FD-B0DB-05AB6DA6787B}">
  <sheetPr>
    <pageSetUpPr fitToPage="1"/>
  </sheetPr>
  <dimension ref="B2:AB93"/>
  <sheetViews>
    <sheetView zoomScale="80" zoomScaleNormal="80" workbookViewId="0"/>
  </sheetViews>
  <sheetFormatPr defaultColWidth="9.140625" defaultRowHeight="12.75"/>
  <cols>
    <col min="1" max="1" width="9.140625" style="11"/>
    <col min="2" max="2" width="10.425781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42578125" style="11" bestFit="1" customWidth="1"/>
    <col min="9" max="9" width="9.140625" style="11"/>
    <col min="10" max="10" width="9.42578125" style="11" bestFit="1" customWidth="1"/>
    <col min="11" max="11" width="12.42578125" style="11" customWidth="1"/>
    <col min="12" max="13" width="12.140625" style="11" customWidth="1"/>
    <col min="14" max="14" width="16.42578125" style="11" bestFit="1" customWidth="1"/>
    <col min="15" max="15" width="9.5703125" style="11" customWidth="1"/>
    <col min="16" max="16" width="16.42578125" style="11" bestFit="1" customWidth="1"/>
    <col min="17" max="17" width="11.5703125" style="11" customWidth="1"/>
    <col min="18" max="18" width="9.85546875" style="11" customWidth="1"/>
    <col min="19" max="19" width="9.85546875" style="11" bestFit="1" customWidth="1"/>
    <col min="20" max="20" width="12.5703125" style="11" customWidth="1"/>
    <col min="21" max="21" width="13.42578125" style="11" bestFit="1" customWidth="1"/>
    <col min="22" max="22" width="9.42578125" style="11" bestFit="1" customWidth="1"/>
    <col min="23" max="23" width="13" style="11" customWidth="1"/>
    <col min="24" max="24" width="9.140625" style="11"/>
    <col min="25" max="25" width="9.42578125" style="11" bestFit="1" customWidth="1"/>
    <col min="26" max="26" width="10.42578125" style="11" bestFit="1" customWidth="1"/>
    <col min="27" max="33" width="16.42578125" style="11" bestFit="1" customWidth="1"/>
    <col min="34" max="34" width="9.42578125" style="11" bestFit="1" customWidth="1"/>
    <col min="35" max="49" width="9.140625" style="11"/>
    <col min="50" max="50" width="16.42578125" style="11" bestFit="1" customWidth="1"/>
    <col min="51" max="16384" width="9.140625" style="11"/>
  </cols>
  <sheetData>
    <row r="2" spans="2:26" ht="18.75">
      <c r="B2" s="96" t="s">
        <v>145</v>
      </c>
      <c r="C2" s="10"/>
      <c r="D2" s="10"/>
      <c r="H2" s="12"/>
      <c r="I2" s="12"/>
      <c r="J2" s="366"/>
      <c r="K2" s="366"/>
      <c r="L2" s="366"/>
      <c r="M2" s="12"/>
      <c r="N2" s="12"/>
      <c r="O2" s="12"/>
      <c r="P2" s="12"/>
      <c r="Q2" s="12"/>
      <c r="R2" s="12"/>
      <c r="S2" s="12"/>
      <c r="T2" s="12"/>
      <c r="U2" s="12"/>
    </row>
    <row r="3" spans="2:26" ht="13.5" thickBot="1"/>
    <row r="4" spans="2:26" ht="15.75" customHeight="1" thickBot="1">
      <c r="B4" s="13" t="s">
        <v>0</v>
      </c>
      <c r="C4" s="14">
        <v>238.03</v>
      </c>
      <c r="D4" s="15" t="s">
        <v>1</v>
      </c>
      <c r="F4" s="333" t="s">
        <v>2</v>
      </c>
      <c r="G4" s="1" t="s">
        <v>3</v>
      </c>
      <c r="H4" s="2" t="s">
        <v>4</v>
      </c>
      <c r="J4" s="334" t="s">
        <v>4</v>
      </c>
      <c r="K4" s="335"/>
      <c r="L4" s="335"/>
      <c r="M4" s="335"/>
      <c r="N4" s="336"/>
      <c r="O4" s="336"/>
      <c r="P4" s="336"/>
      <c r="Q4" s="337"/>
      <c r="S4" s="324">
        <v>45713</v>
      </c>
      <c r="T4" s="325"/>
      <c r="U4" s="325"/>
      <c r="V4" s="326"/>
    </row>
    <row r="5" spans="2:26" ht="15.75" thickBot="1">
      <c r="B5" s="16" t="s">
        <v>5</v>
      </c>
      <c r="C5" s="17">
        <v>214.2</v>
      </c>
      <c r="D5" s="18" t="s">
        <v>1</v>
      </c>
      <c r="F5" s="333"/>
      <c r="G5" s="7">
        <v>60</v>
      </c>
      <c r="H5" s="8">
        <v>1</v>
      </c>
      <c r="J5" s="94" t="s">
        <v>6</v>
      </c>
      <c r="K5" s="93" t="s">
        <v>7</v>
      </c>
      <c r="L5" s="81" t="s">
        <v>8</v>
      </c>
      <c r="M5" s="115" t="s">
        <v>9</v>
      </c>
      <c r="N5" s="80" t="s">
        <v>10</v>
      </c>
      <c r="O5" s="82" t="s">
        <v>11</v>
      </c>
      <c r="P5" s="83" t="s">
        <v>12</v>
      </c>
      <c r="Q5" s="84" t="s">
        <v>13</v>
      </c>
      <c r="S5" s="94" t="s">
        <v>6</v>
      </c>
      <c r="T5" s="98" t="s">
        <v>14</v>
      </c>
      <c r="U5" s="80" t="s">
        <v>15</v>
      </c>
      <c r="V5" s="84" t="s">
        <v>12</v>
      </c>
    </row>
    <row r="6" spans="2:26" ht="15.75" thickBot="1">
      <c r="B6" s="19" t="s">
        <v>16</v>
      </c>
      <c r="C6" s="17">
        <v>400</v>
      </c>
      <c r="D6" s="18" t="s">
        <v>17</v>
      </c>
      <c r="F6" s="6"/>
      <c r="G6" s="6"/>
      <c r="H6" s="9"/>
      <c r="J6" s="85">
        <v>0</v>
      </c>
      <c r="K6" s="88">
        <f t="shared" ref="K6:K13" si="0">U6</f>
        <v>2.4416037423961914</v>
      </c>
      <c r="L6" s="89">
        <f t="shared" ref="L6:L13" si="1">U17</f>
        <v>2.4260126289341444</v>
      </c>
      <c r="M6" s="90">
        <f t="shared" ref="M6:M13" si="2">U28</f>
        <v>2.4844693864057126</v>
      </c>
      <c r="N6" s="112">
        <f>AVERAGE(K6:M6)</f>
        <v>2.4506952525786825</v>
      </c>
      <c r="O6" s="79">
        <f>_xlfn.STDEV.S(K6:M6)</f>
        <v>3.0270279013765212E-2</v>
      </c>
      <c r="P6" s="79">
        <f t="shared" ref="P6:P13" si="3">N6/$N$6</f>
        <v>1</v>
      </c>
      <c r="Q6" s="137">
        <f t="shared" ref="Q6:Q13" si="4">P6*SQRT((O6/N6)^2+($O$6/$N$6)^2)</f>
        <v>1.7467956928973575E-2</v>
      </c>
      <c r="S6" s="106">
        <v>0</v>
      </c>
      <c r="T6" s="99">
        <v>736.78200000000004</v>
      </c>
      <c r="U6" s="103">
        <f>((T6+1.7543)/302.48)</f>
        <v>2.4416037423961914</v>
      </c>
      <c r="V6" s="97">
        <f t="shared" ref="V6:V13" si="5">U6/$U$6</f>
        <v>1</v>
      </c>
    </row>
    <row r="7" spans="2:26" ht="15" customHeight="1">
      <c r="B7" s="21" t="s">
        <v>18</v>
      </c>
      <c r="C7" s="17">
        <v>55.844999999999999</v>
      </c>
      <c r="D7" s="18" t="s">
        <v>1</v>
      </c>
      <c r="F7" s="333" t="s">
        <v>2</v>
      </c>
      <c r="G7" s="1" t="s">
        <v>3</v>
      </c>
      <c r="H7" s="3" t="s">
        <v>19</v>
      </c>
      <c r="J7" s="86">
        <v>5</v>
      </c>
      <c r="K7" s="91">
        <f t="shared" si="0"/>
        <v>2.1016010975932291</v>
      </c>
      <c r="L7" s="56">
        <f t="shared" si="1"/>
        <v>2.0632944326897644</v>
      </c>
      <c r="M7" s="74">
        <f t="shared" si="2"/>
        <v>2.2031648373446173</v>
      </c>
      <c r="N7" s="112">
        <f t="shared" ref="N7:N13" si="6">AVERAGE(K7:M7)</f>
        <v>2.1226867892092041</v>
      </c>
      <c r="O7" s="56">
        <f>_xlfn.STDEV.S(K7:M7)</f>
        <v>7.2279923338165325E-2</v>
      </c>
      <c r="P7" s="56">
        <f t="shared" si="3"/>
        <v>0.86615697605634978</v>
      </c>
      <c r="Q7" s="109">
        <f t="shared" si="4"/>
        <v>3.1374083830127464E-2</v>
      </c>
      <c r="S7" s="107">
        <v>5</v>
      </c>
      <c r="T7" s="100">
        <v>633.93799999999999</v>
      </c>
      <c r="U7" s="104">
        <f t="shared" ref="U7:U13" si="7">((T7+1.7543)/302.48)</f>
        <v>2.1016010975932291</v>
      </c>
      <c r="V7" s="74">
        <f t="shared" si="5"/>
        <v>0.86074618133191283</v>
      </c>
      <c r="Y7" s="57"/>
      <c r="Z7" s="58"/>
    </row>
    <row r="8" spans="2:26" ht="15.75" thickBot="1">
      <c r="B8" s="22" t="s">
        <v>20</v>
      </c>
      <c r="C8" s="23">
        <v>192.124</v>
      </c>
      <c r="D8" s="24" t="s">
        <v>1</v>
      </c>
      <c r="F8" s="333"/>
      <c r="G8" s="7">
        <v>10</v>
      </c>
      <c r="H8" s="8">
        <v>1</v>
      </c>
      <c r="J8" s="86">
        <v>20</v>
      </c>
      <c r="K8" s="91">
        <f t="shared" si="0"/>
        <v>1.9247365115048927</v>
      </c>
      <c r="L8" s="56">
        <f t="shared" si="1"/>
        <v>1.8990058846865907</v>
      </c>
      <c r="M8" s="74">
        <f t="shared" si="2"/>
        <v>2.0127390240677063</v>
      </c>
      <c r="N8" s="112">
        <f t="shared" si="6"/>
        <v>1.9454938067530634</v>
      </c>
      <c r="O8" s="56">
        <f t="shared" ref="O8:O13" si="8">_xlfn.STDEV.S(K8:M8)</f>
        <v>5.96402190462599E-2</v>
      </c>
      <c r="P8" s="56">
        <f t="shared" si="3"/>
        <v>0.7938538276866397</v>
      </c>
      <c r="Q8" s="109">
        <f t="shared" si="4"/>
        <v>2.6237183084536878E-2</v>
      </c>
      <c r="S8" s="107">
        <v>20</v>
      </c>
      <c r="T8" s="101">
        <v>580.44000000000005</v>
      </c>
      <c r="U8" s="104">
        <f t="shared" si="7"/>
        <v>1.9247365115048927</v>
      </c>
      <c r="V8" s="74">
        <f t="shared" si="5"/>
        <v>0.78830830657883699</v>
      </c>
      <c r="Y8" s="57"/>
      <c r="Z8" s="58"/>
    </row>
    <row r="9" spans="2:26">
      <c r="J9" s="86">
        <v>40</v>
      </c>
      <c r="K9" s="91">
        <f t="shared" si="0"/>
        <v>1.9473528828352282</v>
      </c>
      <c r="L9" s="56">
        <f t="shared" si="1"/>
        <v>1.9092908622057654</v>
      </c>
      <c r="M9" s="74">
        <f t="shared" si="2"/>
        <v>2.0361554482941018</v>
      </c>
      <c r="N9" s="112">
        <f t="shared" si="6"/>
        <v>1.9642663977783652</v>
      </c>
      <c r="O9" s="56">
        <f t="shared" si="8"/>
        <v>6.5101505678747673E-2</v>
      </c>
      <c r="P9" s="56">
        <f t="shared" si="3"/>
        <v>0.80151393597858211</v>
      </c>
      <c r="Q9" s="109">
        <f t="shared" si="4"/>
        <v>2.8349325666095767E-2</v>
      </c>
      <c r="S9" s="107">
        <v>40</v>
      </c>
      <c r="T9" s="101">
        <v>587.28099999999995</v>
      </c>
      <c r="U9" s="104">
        <f t="shared" si="7"/>
        <v>1.9473528828352282</v>
      </c>
      <c r="V9" s="74">
        <f t="shared" si="5"/>
        <v>0.79757122297170746</v>
      </c>
    </row>
    <row r="10" spans="2:26" ht="16.5" customHeight="1" thickBot="1">
      <c r="B10" s="318" t="s">
        <v>21</v>
      </c>
      <c r="C10" s="318"/>
      <c r="D10" s="318"/>
      <c r="E10" s="12"/>
      <c r="F10" s="319" t="s">
        <v>28</v>
      </c>
      <c r="G10" s="319"/>
      <c r="H10" s="319"/>
      <c r="J10" s="86">
        <v>60</v>
      </c>
      <c r="K10" s="91">
        <f t="shared" si="0"/>
        <v>1.9166334964295157</v>
      </c>
      <c r="L10" s="56">
        <f t="shared" si="1"/>
        <v>1.8790772943665695</v>
      </c>
      <c r="M10" s="74">
        <f t="shared" si="2"/>
        <v>2.0287004099444585</v>
      </c>
      <c r="N10" s="112">
        <f>AVERAGE(K10:M10)</f>
        <v>1.9414704002468479</v>
      </c>
      <c r="O10" s="56">
        <f t="shared" si="8"/>
        <v>7.7842295843790127E-2</v>
      </c>
      <c r="P10" s="56">
        <f t="shared" si="3"/>
        <v>0.79221208683698408</v>
      </c>
      <c r="Q10" s="109">
        <f t="shared" si="4"/>
        <v>3.323642834547523E-2</v>
      </c>
      <c r="S10" s="107">
        <v>60</v>
      </c>
      <c r="T10" s="101">
        <v>577.98900000000003</v>
      </c>
      <c r="U10" s="104">
        <f t="shared" si="7"/>
        <v>1.9166334964295157</v>
      </c>
      <c r="V10" s="74">
        <f t="shared" si="5"/>
        <v>0.78498958006532649</v>
      </c>
      <c r="X10" s="59"/>
    </row>
    <row r="11" spans="2:26" ht="14.25">
      <c r="B11" s="25" t="s">
        <v>23</v>
      </c>
      <c r="C11" s="26">
        <f>C6-C14-(C17/1000)</f>
        <v>398.99152148664342</v>
      </c>
      <c r="D11" s="15" t="s">
        <v>17</v>
      </c>
      <c r="E11" s="20"/>
      <c r="F11" s="327" t="s">
        <v>30</v>
      </c>
      <c r="G11" s="95">
        <f>(C15*(C6/C14))/(1000/G12)/1000</f>
        <v>3.3337535014005604</v>
      </c>
      <c r="H11" s="15" t="s">
        <v>31</v>
      </c>
      <c r="J11" s="86">
        <v>80</v>
      </c>
      <c r="K11" s="91">
        <f t="shared" si="0"/>
        <v>1.8674566913514941</v>
      </c>
      <c r="L11" s="56">
        <f t="shared" si="1"/>
        <v>1.8845322004760643</v>
      </c>
      <c r="M11" s="74">
        <f t="shared" si="2"/>
        <v>2.0097107246760113</v>
      </c>
      <c r="N11" s="112">
        <f>AVERAGE(K11:M11)</f>
        <v>1.9205665388345234</v>
      </c>
      <c r="O11" s="56">
        <f t="shared" si="8"/>
        <v>7.7671794462160743E-2</v>
      </c>
      <c r="P11" s="56">
        <f t="shared" si="3"/>
        <v>0.78368231905360553</v>
      </c>
      <c r="Q11" s="109">
        <f t="shared" si="4"/>
        <v>3.3139017945123792E-2</v>
      </c>
      <c r="S11" s="107">
        <v>80</v>
      </c>
      <c r="T11" s="100">
        <v>563.11400000000003</v>
      </c>
      <c r="U11" s="104">
        <f t="shared" si="7"/>
        <v>1.8674566913514941</v>
      </c>
      <c r="V11" s="74">
        <f t="shared" si="5"/>
        <v>0.76484838998435145</v>
      </c>
    </row>
    <row r="12" spans="2:26" ht="15" thickBot="1">
      <c r="B12" s="27" t="s">
        <v>24</v>
      </c>
      <c r="C12" s="17">
        <v>2.5</v>
      </c>
      <c r="D12" s="18" t="s">
        <v>25</v>
      </c>
      <c r="E12" s="20"/>
      <c r="F12" s="328"/>
      <c r="G12" s="47">
        <v>50</v>
      </c>
      <c r="H12" s="24" t="s">
        <v>17</v>
      </c>
      <c r="J12" s="86">
        <v>100</v>
      </c>
      <c r="K12" s="91">
        <f t="shared" si="0"/>
        <v>1.8875968659084896</v>
      </c>
      <c r="L12" s="56">
        <f t="shared" si="1"/>
        <v>1.863681235122983</v>
      </c>
      <c r="M12" s="74">
        <f t="shared" si="2"/>
        <v>1.9871902274530544</v>
      </c>
      <c r="N12" s="112">
        <f t="shared" si="6"/>
        <v>1.9128227761615089</v>
      </c>
      <c r="O12" s="56">
        <f t="shared" si="8"/>
        <v>6.5504791486329081E-2</v>
      </c>
      <c r="P12" s="56">
        <f t="shared" si="3"/>
        <v>0.78052249627887804</v>
      </c>
      <c r="Q12" s="109">
        <f t="shared" si="4"/>
        <v>2.8414568188399863E-2</v>
      </c>
      <c r="S12" s="107">
        <v>100</v>
      </c>
      <c r="T12" s="100">
        <v>569.20600000000002</v>
      </c>
      <c r="U12" s="104">
        <f t="shared" si="7"/>
        <v>1.8875968659084896</v>
      </c>
      <c r="V12" s="74">
        <f t="shared" si="5"/>
        <v>0.77309713821785064</v>
      </c>
    </row>
    <row r="13" spans="2:26" ht="15" thickBot="1">
      <c r="B13" s="28" t="s">
        <v>26</v>
      </c>
      <c r="C13" s="29">
        <f>C12/C5</f>
        <v>1.1671335200746966E-2</v>
      </c>
      <c r="D13" s="24" t="s">
        <v>27</v>
      </c>
      <c r="E13" s="20"/>
      <c r="J13" s="87">
        <v>120</v>
      </c>
      <c r="K13" s="92">
        <f t="shared" si="0"/>
        <v>1.883146984924623</v>
      </c>
      <c r="L13" s="60">
        <f t="shared" si="1"/>
        <v>1.8518292118487167</v>
      </c>
      <c r="M13" s="75">
        <f t="shared" si="2"/>
        <v>1.9688948029621791</v>
      </c>
      <c r="N13" s="113">
        <f t="shared" si="6"/>
        <v>1.9012903332451729</v>
      </c>
      <c r="O13" s="60">
        <f t="shared" si="8"/>
        <v>6.0605065563009604E-2</v>
      </c>
      <c r="P13" s="60">
        <f t="shared" si="3"/>
        <v>0.77581671211244563</v>
      </c>
      <c r="Q13" s="110">
        <f t="shared" si="4"/>
        <v>2.6521456745547928E-2</v>
      </c>
      <c r="S13" s="108">
        <v>120</v>
      </c>
      <c r="T13" s="102">
        <v>567.86</v>
      </c>
      <c r="U13" s="105">
        <f t="shared" si="7"/>
        <v>1.883146984924623</v>
      </c>
      <c r="V13" s="75">
        <f t="shared" si="5"/>
        <v>0.77127461439606959</v>
      </c>
    </row>
    <row r="14" spans="2:26" ht="15" thickBot="1">
      <c r="B14" s="13" t="s">
        <v>29</v>
      </c>
      <c r="C14" s="14">
        <v>1</v>
      </c>
      <c r="D14" s="15" t="s">
        <v>17</v>
      </c>
      <c r="E14" s="30"/>
      <c r="L14" s="61"/>
    </row>
    <row r="15" spans="2:26" ht="15.75" thickBot="1">
      <c r="B15" s="32" t="s">
        <v>32</v>
      </c>
      <c r="C15" s="33">
        <f>C16*C4</f>
        <v>166.68767507002801</v>
      </c>
      <c r="D15" s="18" t="s">
        <v>25</v>
      </c>
      <c r="E15" s="20"/>
      <c r="J15" s="329" t="s">
        <v>3</v>
      </c>
      <c r="K15" s="330"/>
      <c r="L15" s="330"/>
      <c r="M15" s="330"/>
      <c r="N15" s="331"/>
      <c r="O15" s="331"/>
      <c r="P15" s="331"/>
      <c r="Q15" s="332"/>
      <c r="R15" s="52"/>
      <c r="S15" s="324">
        <v>45713</v>
      </c>
      <c r="T15" s="325"/>
      <c r="U15" s="325"/>
      <c r="V15" s="326"/>
    </row>
    <row r="16" spans="2:26" ht="15" thickBot="1">
      <c r="B16" s="35" t="s">
        <v>33</v>
      </c>
      <c r="C16" s="29">
        <f>C13/H5*G5</f>
        <v>0.70028011204481788</v>
      </c>
      <c r="D16" s="24" t="s">
        <v>27</v>
      </c>
      <c r="J16" s="94" t="s">
        <v>6</v>
      </c>
      <c r="K16" s="93" t="s">
        <v>34</v>
      </c>
      <c r="L16" s="81" t="s">
        <v>35</v>
      </c>
      <c r="M16" s="115" t="s">
        <v>36</v>
      </c>
      <c r="N16" s="80" t="s">
        <v>37</v>
      </c>
      <c r="O16" s="82" t="s">
        <v>11</v>
      </c>
      <c r="P16" s="83" t="s">
        <v>12</v>
      </c>
      <c r="Q16" s="84" t="s">
        <v>13</v>
      </c>
      <c r="S16" s="94" t="s">
        <v>6</v>
      </c>
      <c r="T16" s="98" t="s">
        <v>14</v>
      </c>
      <c r="U16" s="80" t="s">
        <v>15</v>
      </c>
      <c r="V16" s="84" t="s">
        <v>12</v>
      </c>
    </row>
    <row r="17" spans="2:25" ht="18">
      <c r="B17" s="36" t="s">
        <v>38</v>
      </c>
      <c r="C17" s="26">
        <f>(((C19/1000)*C6)/C18)*1000</f>
        <v>8.4785133565621376</v>
      </c>
      <c r="D17" s="15" t="s">
        <v>39</v>
      </c>
      <c r="J17" s="85">
        <v>0</v>
      </c>
      <c r="K17" s="88">
        <v>125.77227755140532</v>
      </c>
      <c r="L17" s="89">
        <v>130.52031520037295</v>
      </c>
      <c r="M17" s="90">
        <v>131.00046424980971</v>
      </c>
      <c r="N17" s="88">
        <f>AVERAGE(K17:M17)</f>
        <v>129.09768566719598</v>
      </c>
      <c r="O17" s="89">
        <f t="shared" ref="O17:O24" si="9">_xlfn.STDEV.S(K17:M17)</f>
        <v>2.889877182484335</v>
      </c>
      <c r="P17" s="89">
        <f>N17/$N$17</f>
        <v>1</v>
      </c>
      <c r="Q17" s="111">
        <f>P17*SQRT((O17/N17)^2+($O$17/$N$17)^2)</f>
        <v>3.1657449813605652E-2</v>
      </c>
      <c r="S17" s="106">
        <v>0</v>
      </c>
      <c r="T17" s="99">
        <v>732.06600000000003</v>
      </c>
      <c r="U17" s="103">
        <f>((T17+1.7543)/302.48)</f>
        <v>2.4260126289341444</v>
      </c>
      <c r="V17" s="97">
        <f t="shared" ref="V17:V24" si="10">U17/$U$17</f>
        <v>1</v>
      </c>
    </row>
    <row r="18" spans="2:25" ht="18">
      <c r="B18" s="37" t="s">
        <v>40</v>
      </c>
      <c r="C18" s="33">
        <v>184.5</v>
      </c>
      <c r="D18" s="18" t="s">
        <v>41</v>
      </c>
      <c r="J18" s="86">
        <v>5</v>
      </c>
      <c r="K18" s="91">
        <v>128.88940285120268</v>
      </c>
      <c r="L18" s="56">
        <v>132.70216617003732</v>
      </c>
      <c r="M18" s="74">
        <v>133.69415518113115</v>
      </c>
      <c r="N18" s="91">
        <f>AVERAGE(K18:M18)</f>
        <v>131.76190806745706</v>
      </c>
      <c r="O18" s="56">
        <f t="shared" si="9"/>
        <v>2.5366267389170929</v>
      </c>
      <c r="P18" s="79">
        <f t="shared" ref="P18:P24" si="11">N18/$N$17</f>
        <v>1.0206372591924633</v>
      </c>
      <c r="Q18" s="109">
        <f>P18*SQRT((O18/N18)^2+($O$17/$N$17)^2)</f>
        <v>3.0134233929315885E-2</v>
      </c>
      <c r="S18" s="107">
        <v>5</v>
      </c>
      <c r="T18" s="100">
        <v>622.351</v>
      </c>
      <c r="U18" s="104">
        <f t="shared" ref="U18:U24" si="12">((T18+1.7543)/302.48)</f>
        <v>2.0632944326897644</v>
      </c>
      <c r="V18" s="74">
        <f t="shared" si="10"/>
        <v>0.85048791918130362</v>
      </c>
    </row>
    <row r="19" spans="2:25" ht="18">
      <c r="B19" s="37" t="s">
        <v>42</v>
      </c>
      <c r="C19" s="44">
        <f>C20*C7</f>
        <v>3.9107142857142856</v>
      </c>
      <c r="D19" s="18" t="s">
        <v>25</v>
      </c>
      <c r="J19" s="86">
        <v>20</v>
      </c>
      <c r="K19" s="91">
        <v>125.64644278839953</v>
      </c>
      <c r="L19" s="56">
        <v>132.24428082228303</v>
      </c>
      <c r="M19" s="74">
        <v>126.67108739623015</v>
      </c>
      <c r="N19" s="91">
        <f t="shared" ref="N19:N24" si="13">AVERAGE(K19:M19)</f>
        <v>128.18727033563758</v>
      </c>
      <c r="O19" s="56">
        <f t="shared" si="9"/>
        <v>3.5506301848619111</v>
      </c>
      <c r="P19" s="79">
        <f t="shared" si="11"/>
        <v>0.99294785706766753</v>
      </c>
      <c r="Q19" s="109">
        <f t="shared" ref="Q19:Q22" si="14">P19*SQRT((O19/N19)^2+($O$17/$N$17)^2)</f>
        <v>3.5362317049179498E-2</v>
      </c>
      <c r="S19" s="107">
        <v>20</v>
      </c>
      <c r="T19" s="101">
        <v>572.65700000000004</v>
      </c>
      <c r="U19" s="104">
        <f t="shared" si="12"/>
        <v>1.8990058846865907</v>
      </c>
      <c r="V19" s="74">
        <f t="shared" si="10"/>
        <v>0.78276834260376815</v>
      </c>
    </row>
    <row r="20" spans="2:25" ht="18.75" thickBot="1">
      <c r="B20" s="160" t="s">
        <v>43</v>
      </c>
      <c r="C20" s="53">
        <f>C16/G8*H8</f>
        <v>7.0028011204481794E-2</v>
      </c>
      <c r="D20" s="24" t="s">
        <v>27</v>
      </c>
      <c r="J20" s="86">
        <v>40</v>
      </c>
      <c r="K20" s="91">
        <v>125.61343100936735</v>
      </c>
      <c r="L20" s="56">
        <v>129.59545956426919</v>
      </c>
      <c r="M20" s="74">
        <v>129.1150620065664</v>
      </c>
      <c r="N20" s="91">
        <f>AVERAGE(K20:M20)</f>
        <v>128.10798419340099</v>
      </c>
      <c r="O20" s="56">
        <f t="shared" si="9"/>
        <v>2.1736587000587186</v>
      </c>
      <c r="P20" s="79">
        <f t="shared" si="11"/>
        <v>0.99233370088177753</v>
      </c>
      <c r="Q20" s="109">
        <f t="shared" si="14"/>
        <v>2.7873619244391013E-2</v>
      </c>
      <c r="S20" s="107">
        <v>40</v>
      </c>
      <c r="T20" s="101">
        <v>575.76800000000003</v>
      </c>
      <c r="U20" s="104">
        <f t="shared" si="12"/>
        <v>1.9092908622057654</v>
      </c>
      <c r="V20" s="74">
        <f t="shared" si="10"/>
        <v>0.78700780013853522</v>
      </c>
    </row>
    <row r="21" spans="2:25">
      <c r="J21" s="86">
        <v>60</v>
      </c>
      <c r="K21" s="91">
        <v>123.8893487289959</v>
      </c>
      <c r="L21" s="56">
        <v>129.26906919023151</v>
      </c>
      <c r="M21" s="74">
        <v>125.57199876657461</v>
      </c>
      <c r="N21" s="91">
        <f t="shared" si="13"/>
        <v>126.24347222860068</v>
      </c>
      <c r="O21" s="56">
        <f t="shared" si="9"/>
        <v>2.7520002757836366</v>
      </c>
      <c r="P21" s="79">
        <f t="shared" si="11"/>
        <v>0.97789105649846242</v>
      </c>
      <c r="Q21" s="109">
        <f t="shared" si="14"/>
        <v>3.0554987572037669E-2</v>
      </c>
      <c r="S21" s="107">
        <v>60</v>
      </c>
      <c r="T21" s="101">
        <v>566.62900000000002</v>
      </c>
      <c r="U21" s="104">
        <f t="shared" si="12"/>
        <v>1.8790772943665695</v>
      </c>
      <c r="V21" s="74">
        <f t="shared" si="10"/>
        <v>0.77455379743514852</v>
      </c>
    </row>
    <row r="22" spans="2:25">
      <c r="J22" s="86">
        <v>80</v>
      </c>
      <c r="K22" s="91">
        <v>123.99762702012434</v>
      </c>
      <c r="L22" s="56">
        <v>128.08686645578032</v>
      </c>
      <c r="M22" s="74">
        <v>124.61529061481481</v>
      </c>
      <c r="N22" s="91">
        <f t="shared" si="13"/>
        <v>125.56659469690648</v>
      </c>
      <c r="O22" s="56">
        <f t="shared" si="9"/>
        <v>2.2043603115153925</v>
      </c>
      <c r="P22" s="79">
        <f t="shared" si="11"/>
        <v>0.97264791423610508</v>
      </c>
      <c r="Q22" s="109">
        <f t="shared" si="14"/>
        <v>2.7669840306829077E-2</v>
      </c>
      <c r="S22" s="107">
        <v>80</v>
      </c>
      <c r="T22" s="100">
        <v>568.279</v>
      </c>
      <c r="U22" s="104">
        <f t="shared" si="12"/>
        <v>1.8845322004760643</v>
      </c>
      <c r="V22" s="74">
        <f t="shared" si="10"/>
        <v>0.77680230432436925</v>
      </c>
    </row>
    <row r="23" spans="2:25">
      <c r="J23" s="86">
        <v>100</v>
      </c>
      <c r="K23" s="91">
        <v>121.69617788544116</v>
      </c>
      <c r="L23" s="56">
        <v>128.08703219986964</v>
      </c>
      <c r="M23" s="74">
        <v>125.07676213779567</v>
      </c>
      <c r="N23" s="91">
        <f t="shared" si="13"/>
        <v>124.95332407436882</v>
      </c>
      <c r="O23" s="56">
        <f t="shared" si="9"/>
        <v>3.1972147931737722</v>
      </c>
      <c r="P23" s="79">
        <f t="shared" si="11"/>
        <v>0.96789747568743412</v>
      </c>
      <c r="Q23" s="109">
        <f>P23*SQRT((O23/N23)^2+($O$17/$N$17)^2)</f>
        <v>3.2905746935579253E-2</v>
      </c>
      <c r="S23" s="107">
        <v>100</v>
      </c>
      <c r="T23" s="100">
        <v>561.97199999999998</v>
      </c>
      <c r="U23" s="104">
        <f t="shared" si="12"/>
        <v>1.863681235122983</v>
      </c>
      <c r="V23" s="74">
        <f t="shared" si="10"/>
        <v>0.76820755708175403</v>
      </c>
    </row>
    <row r="24" spans="2:25" ht="13.5" thickBot="1">
      <c r="J24" s="87">
        <v>120</v>
      </c>
      <c r="K24" s="92">
        <v>123.50123309973985</v>
      </c>
      <c r="L24" s="60">
        <v>127.83192389311111</v>
      </c>
      <c r="M24" s="75">
        <v>123.57145918736506</v>
      </c>
      <c r="N24" s="92">
        <f t="shared" si="13"/>
        <v>124.96820539340534</v>
      </c>
      <c r="O24" s="60">
        <f t="shared" si="9"/>
        <v>2.480301526027346</v>
      </c>
      <c r="P24" s="148">
        <f t="shared" si="11"/>
        <v>0.96801274745981025</v>
      </c>
      <c r="Q24" s="110">
        <f>P24*SQRT((O24/N24)^2+($O$17/$N$17)^2)</f>
        <v>2.8959905762514969E-2</v>
      </c>
      <c r="S24" s="108">
        <v>120</v>
      </c>
      <c r="T24" s="102">
        <v>558.38699999999994</v>
      </c>
      <c r="U24" s="105">
        <f t="shared" si="12"/>
        <v>1.8518292118487167</v>
      </c>
      <c r="V24" s="75">
        <f t="shared" si="10"/>
        <v>0.76332216484062898</v>
      </c>
    </row>
    <row r="25" spans="2:25" ht="13.5" thickBot="1">
      <c r="J25" s="30"/>
      <c r="K25" s="20"/>
      <c r="M25" s="20"/>
      <c r="N25" s="20"/>
      <c r="O25" s="62"/>
      <c r="P25" s="62"/>
      <c r="Q25" s="62"/>
    </row>
    <row r="26" spans="2:25" ht="18" thickBot="1">
      <c r="J26" s="338" t="s">
        <v>51</v>
      </c>
      <c r="K26" s="339"/>
      <c r="L26" s="339"/>
      <c r="M26" s="339"/>
      <c r="N26" s="339"/>
      <c r="O26" s="340"/>
      <c r="S26" s="324">
        <v>45713</v>
      </c>
      <c r="T26" s="325"/>
      <c r="U26" s="325"/>
      <c r="V26" s="326"/>
    </row>
    <row r="27" spans="2:25" ht="16.5" thickBot="1">
      <c r="J27" s="94" t="s">
        <v>6</v>
      </c>
      <c r="K27" s="116" t="s">
        <v>53</v>
      </c>
      <c r="L27" s="117" t="s">
        <v>54</v>
      </c>
      <c r="M27" s="118" t="s">
        <v>55</v>
      </c>
      <c r="N27" s="80" t="s">
        <v>56</v>
      </c>
      <c r="O27" s="267" t="s">
        <v>11</v>
      </c>
      <c r="S27" s="94" t="s">
        <v>6</v>
      </c>
      <c r="T27" s="98" t="s">
        <v>14</v>
      </c>
      <c r="U27" s="80" t="s">
        <v>15</v>
      </c>
      <c r="V27" s="84" t="s">
        <v>12</v>
      </c>
      <c r="X27" s="57"/>
      <c r="Y27" s="57"/>
    </row>
    <row r="28" spans="2:25">
      <c r="J28" s="145">
        <v>0</v>
      </c>
      <c r="K28" s="124">
        <v>0</v>
      </c>
      <c r="L28" s="125">
        <v>0</v>
      </c>
      <c r="M28" s="126">
        <v>0</v>
      </c>
      <c r="N28" s="119">
        <f>AVERAGE(K28:M28)</f>
        <v>0</v>
      </c>
      <c r="O28" s="127">
        <f>_xlfn.STDEV.S(K28:M28)</f>
        <v>0</v>
      </c>
      <c r="S28" s="106">
        <v>0</v>
      </c>
      <c r="T28" s="99">
        <v>749.74800000000005</v>
      </c>
      <c r="U28" s="103">
        <f>((T28+1.7543)/302.48)</f>
        <v>2.4844693864057126</v>
      </c>
      <c r="V28" s="97">
        <f t="shared" ref="V28:V35" si="15">U28/$U$28</f>
        <v>1</v>
      </c>
    </row>
    <row r="29" spans="2:25">
      <c r="J29" s="146">
        <v>5</v>
      </c>
      <c r="K29" s="64">
        <v>0</v>
      </c>
      <c r="L29" s="65">
        <v>0</v>
      </c>
      <c r="M29" s="127">
        <v>0</v>
      </c>
      <c r="N29" s="119">
        <f>AVERAGE(K29:M29)</f>
        <v>0</v>
      </c>
      <c r="O29" s="127">
        <f>_xlfn.STDEV.S(K29:M29)</f>
        <v>0</v>
      </c>
      <c r="S29" s="107">
        <v>5</v>
      </c>
      <c r="T29" s="100">
        <v>664.65899999999999</v>
      </c>
      <c r="U29" s="104">
        <f t="shared" ref="U29:U35" si="16">((T29+1.7543)/302.48)</f>
        <v>2.2031648373446173</v>
      </c>
      <c r="V29" s="74">
        <f t="shared" si="15"/>
        <v>0.88677479762869638</v>
      </c>
    </row>
    <row r="30" spans="2:25">
      <c r="J30" s="146">
        <v>40</v>
      </c>
      <c r="K30" s="64">
        <v>0</v>
      </c>
      <c r="L30" s="65">
        <v>0</v>
      </c>
      <c r="M30" s="127">
        <v>0</v>
      </c>
      <c r="N30" s="119">
        <f>AVERAGE(K30:M30)</f>
        <v>0</v>
      </c>
      <c r="O30" s="127">
        <f>_xlfn.STDEV.S(K30:M30)</f>
        <v>0</v>
      </c>
      <c r="S30" s="107">
        <v>20</v>
      </c>
      <c r="T30" s="101">
        <v>607.05899999999997</v>
      </c>
      <c r="U30" s="104">
        <f t="shared" si="16"/>
        <v>2.0127390240677063</v>
      </c>
      <c r="V30" s="74">
        <f t="shared" si="15"/>
        <v>0.81012832562189074</v>
      </c>
      <c r="X30" s="58"/>
      <c r="Y30" s="58"/>
    </row>
    <row r="31" spans="2:25">
      <c r="J31" s="146">
        <v>80</v>
      </c>
      <c r="K31" s="64">
        <v>0</v>
      </c>
      <c r="L31" s="65">
        <v>0</v>
      </c>
      <c r="M31" s="127">
        <v>0.03</v>
      </c>
      <c r="N31" s="119">
        <f>AVERAGE(K31:M31)</f>
        <v>0.01</v>
      </c>
      <c r="O31" s="127">
        <f>_xlfn.STDEV.S(K31:M31)</f>
        <v>1.7320508075688773E-2</v>
      </c>
      <c r="S31" s="107">
        <v>40</v>
      </c>
      <c r="T31" s="101">
        <v>614.14200000000005</v>
      </c>
      <c r="U31" s="104">
        <f t="shared" si="16"/>
        <v>2.0361554482941018</v>
      </c>
      <c r="V31" s="74">
        <f t="shared" si="15"/>
        <v>0.81955344647647776</v>
      </c>
    </row>
    <row r="32" spans="2:25" ht="13.5" thickBot="1">
      <c r="J32" s="147">
        <v>120</v>
      </c>
      <c r="K32" s="128">
        <v>0</v>
      </c>
      <c r="L32" s="121">
        <v>0</v>
      </c>
      <c r="M32" s="129">
        <v>0.02</v>
      </c>
      <c r="N32" s="120">
        <f>AVERAGE(K32:M32)</f>
        <v>6.6666666666666671E-3</v>
      </c>
      <c r="O32" s="129">
        <f>_xlfn.STDEV.S(K32:M32)</f>
        <v>1.1547005383792516E-2</v>
      </c>
      <c r="S32" s="107">
        <v>60</v>
      </c>
      <c r="T32" s="101">
        <v>611.88699999999994</v>
      </c>
      <c r="U32" s="104">
        <f t="shared" si="16"/>
        <v>2.0287004099444585</v>
      </c>
      <c r="V32" s="74">
        <f t="shared" si="15"/>
        <v>0.81655279032412786</v>
      </c>
    </row>
    <row r="33" spans="10:28" ht="13.5" thickBot="1">
      <c r="S33" s="107">
        <v>80</v>
      </c>
      <c r="T33" s="100">
        <v>606.14300000000003</v>
      </c>
      <c r="U33" s="104">
        <f t="shared" si="16"/>
        <v>2.0097107246760113</v>
      </c>
      <c r="V33" s="74">
        <f t="shared" si="15"/>
        <v>0.80890943381011604</v>
      </c>
    </row>
    <row r="34" spans="10:28" ht="18.75" thickBot="1">
      <c r="J34" s="338" t="s">
        <v>62</v>
      </c>
      <c r="K34" s="339"/>
      <c r="L34" s="339"/>
      <c r="M34" s="339"/>
      <c r="N34" s="339"/>
      <c r="O34" s="340"/>
      <c r="S34" s="107">
        <v>100</v>
      </c>
      <c r="T34" s="100">
        <v>599.33100000000002</v>
      </c>
      <c r="U34" s="104">
        <f t="shared" si="16"/>
        <v>1.9871902274530544</v>
      </c>
      <c r="V34" s="74">
        <f t="shared" si="15"/>
        <v>0.79984492396097784</v>
      </c>
      <c r="AA34" s="57"/>
    </row>
    <row r="35" spans="10:28" ht="15" thickBot="1">
      <c r="J35" s="94" t="s">
        <v>6</v>
      </c>
      <c r="K35" s="116" t="s">
        <v>64</v>
      </c>
      <c r="L35" s="117" t="s">
        <v>65</v>
      </c>
      <c r="M35" s="118" t="s">
        <v>66</v>
      </c>
      <c r="N35" s="80" t="s">
        <v>67</v>
      </c>
      <c r="O35" s="267" t="s">
        <v>11</v>
      </c>
      <c r="S35" s="108">
        <v>120</v>
      </c>
      <c r="T35" s="102">
        <v>593.79700000000003</v>
      </c>
      <c r="U35" s="105">
        <f t="shared" si="16"/>
        <v>1.9688948029621791</v>
      </c>
      <c r="V35" s="75">
        <f t="shared" si="15"/>
        <v>0.7924810077094907</v>
      </c>
      <c r="AA35" s="57"/>
    </row>
    <row r="36" spans="10:28">
      <c r="J36" s="145">
        <v>0</v>
      </c>
      <c r="K36" s="124">
        <v>0</v>
      </c>
      <c r="L36" s="125">
        <v>0</v>
      </c>
      <c r="M36" s="126">
        <v>0</v>
      </c>
      <c r="N36" s="119">
        <f>AVERAGE(K36:M36)</f>
        <v>0</v>
      </c>
      <c r="O36" s="127">
        <f>_xlfn.STDEV.S(K36:M36)</f>
        <v>0</v>
      </c>
      <c r="AA36" s="57"/>
    </row>
    <row r="37" spans="10:28">
      <c r="J37" s="146">
        <v>5</v>
      </c>
      <c r="K37" s="64">
        <v>0.03</v>
      </c>
      <c r="L37" s="65">
        <v>0</v>
      </c>
      <c r="M37" s="127">
        <v>0.06</v>
      </c>
      <c r="N37" s="119">
        <f>AVERAGE(K37:M37)</f>
        <v>0.03</v>
      </c>
      <c r="O37" s="127">
        <f>_xlfn.STDEV.S(K37:M37)</f>
        <v>0.03</v>
      </c>
      <c r="AA37" s="57"/>
    </row>
    <row r="38" spans="10:28">
      <c r="J38" s="146">
        <v>40</v>
      </c>
      <c r="K38" s="64">
        <v>0</v>
      </c>
      <c r="L38" s="65">
        <v>0</v>
      </c>
      <c r="M38" s="127">
        <v>0</v>
      </c>
      <c r="N38" s="119">
        <f>AVERAGE(K38:M38)</f>
        <v>0</v>
      </c>
      <c r="O38" s="127">
        <f>_xlfn.STDEV.S(K38:M38)</f>
        <v>0</v>
      </c>
      <c r="AA38" s="57"/>
    </row>
    <row r="39" spans="10:28">
      <c r="J39" s="146">
        <v>80</v>
      </c>
      <c r="K39" s="64">
        <v>0</v>
      </c>
      <c r="L39" s="65">
        <v>0</v>
      </c>
      <c r="M39" s="127">
        <v>0</v>
      </c>
      <c r="N39" s="119">
        <f>AVERAGE(K39:M39)</f>
        <v>0</v>
      </c>
      <c r="O39" s="127">
        <f>_xlfn.STDEV.S(K39:M39)</f>
        <v>0</v>
      </c>
      <c r="AA39" s="57"/>
    </row>
    <row r="40" spans="10:28" ht="13.5" thickBot="1">
      <c r="J40" s="147">
        <v>120</v>
      </c>
      <c r="K40" s="128">
        <v>0</v>
      </c>
      <c r="L40" s="121">
        <v>0</v>
      </c>
      <c r="M40" s="129">
        <v>0</v>
      </c>
      <c r="N40" s="120">
        <f>AVERAGE(K40:M40)</f>
        <v>0</v>
      </c>
      <c r="O40" s="129">
        <f>_xlfn.STDEV.S(K40:M40)</f>
        <v>0</v>
      </c>
      <c r="Y40" s="57"/>
      <c r="AA40" s="68"/>
      <c r="AB40" s="68"/>
    </row>
    <row r="41" spans="10:28" ht="13.5" thickBot="1">
      <c r="K41" s="69"/>
    </row>
    <row r="42" spans="10:28" ht="15.75" thickBot="1">
      <c r="J42" s="320" t="s">
        <v>73</v>
      </c>
      <c r="K42" s="321"/>
      <c r="L42" s="321"/>
      <c r="M42" s="321"/>
      <c r="N42" s="322"/>
      <c r="O42" s="322"/>
      <c r="P42" s="323"/>
    </row>
    <row r="43" spans="10:28" ht="15" thickBot="1">
      <c r="J43" s="94" t="s">
        <v>6</v>
      </c>
      <c r="K43" s="80" t="s">
        <v>74</v>
      </c>
      <c r="L43" s="81" t="s">
        <v>74</v>
      </c>
      <c r="M43" s="130" t="s">
        <v>74</v>
      </c>
      <c r="N43" s="116" t="s">
        <v>75</v>
      </c>
      <c r="O43" s="135" t="s">
        <v>11</v>
      </c>
      <c r="P43" s="136" t="s">
        <v>76</v>
      </c>
    </row>
    <row r="44" spans="10:28">
      <c r="J44" s="139">
        <v>0</v>
      </c>
      <c r="K44" s="124">
        <v>8.14</v>
      </c>
      <c r="L44" s="125">
        <v>8.1199999999999992</v>
      </c>
      <c r="M44" s="126">
        <v>7.97</v>
      </c>
      <c r="N44" s="140">
        <f t="shared" ref="N44:N51" si="17">AVERAGE(K44:M44)</f>
        <v>8.0766666666666662</v>
      </c>
      <c r="O44" s="141">
        <f t="shared" ref="O44:O51" si="18">_xlfn.STDEV.S(K44:M44)</f>
        <v>9.2915732431775852E-2</v>
      </c>
      <c r="P44" s="142">
        <f t="shared" ref="P44:P51" si="19">3.18*O44/3^0.5</f>
        <v>0.17059085555796977</v>
      </c>
    </row>
    <row r="45" spans="10:28">
      <c r="J45" s="131">
        <v>5</v>
      </c>
      <c r="K45" s="64">
        <v>7.88</v>
      </c>
      <c r="L45" s="65">
        <v>7.17</v>
      </c>
      <c r="M45" s="127">
        <v>7.55</v>
      </c>
      <c r="N45" s="143">
        <f t="shared" si="17"/>
        <v>7.5333333333333341</v>
      </c>
      <c r="O45" s="72">
        <f t="shared" si="18"/>
        <v>0.35529330606322057</v>
      </c>
      <c r="P45" s="73">
        <f t="shared" si="19"/>
        <v>0.65230922115205459</v>
      </c>
    </row>
    <row r="46" spans="10:28">
      <c r="J46" s="131">
        <v>20</v>
      </c>
      <c r="K46" s="64">
        <v>7.81</v>
      </c>
      <c r="L46" s="65">
        <v>7.34</v>
      </c>
      <c r="M46" s="127">
        <v>7.48</v>
      </c>
      <c r="N46" s="143">
        <f t="shared" si="17"/>
        <v>7.543333333333333</v>
      </c>
      <c r="O46" s="72">
        <f t="shared" si="18"/>
        <v>0.24131583730317668</v>
      </c>
      <c r="P46" s="73">
        <f t="shared" si="19"/>
        <v>0.44304956833293468</v>
      </c>
    </row>
    <row r="47" spans="10:28">
      <c r="J47" s="131">
        <v>40</v>
      </c>
      <c r="K47" s="64">
        <v>7.27</v>
      </c>
      <c r="L47" s="65">
        <v>7.37</v>
      </c>
      <c r="M47" s="127">
        <v>7.53</v>
      </c>
      <c r="N47" s="143">
        <f t="shared" si="17"/>
        <v>7.3900000000000006</v>
      </c>
      <c r="O47" s="72">
        <f t="shared" si="18"/>
        <v>0.13114877048604032</v>
      </c>
      <c r="P47" s="73">
        <f t="shared" si="19"/>
        <v>0.24078571386193218</v>
      </c>
    </row>
    <row r="48" spans="10:28">
      <c r="J48" s="131">
        <v>60</v>
      </c>
      <c r="K48" s="64">
        <v>7.93</v>
      </c>
      <c r="L48" s="65">
        <v>7.43</v>
      </c>
      <c r="M48" s="127">
        <v>7.65</v>
      </c>
      <c r="N48" s="143">
        <f t="shared" si="17"/>
        <v>7.669999999999999</v>
      </c>
      <c r="O48" s="72">
        <f t="shared" si="18"/>
        <v>0.25059928172283336</v>
      </c>
      <c r="P48" s="73">
        <f t="shared" si="19"/>
        <v>0.46009372958126704</v>
      </c>
    </row>
    <row r="49" spans="10:16">
      <c r="J49" s="131">
        <v>80</v>
      </c>
      <c r="K49" s="64">
        <v>7.42</v>
      </c>
      <c r="L49" s="65">
        <v>7.53</v>
      </c>
      <c r="M49" s="127">
        <v>7.61</v>
      </c>
      <c r="N49" s="143">
        <f t="shared" si="17"/>
        <v>7.52</v>
      </c>
      <c r="O49" s="72">
        <f t="shared" si="18"/>
        <v>9.5393920141694774E-2</v>
      </c>
      <c r="P49" s="73">
        <f t="shared" si="19"/>
        <v>0.17514074340369845</v>
      </c>
    </row>
    <row r="50" spans="10:16">
      <c r="J50" s="131">
        <v>100</v>
      </c>
      <c r="K50" s="64">
        <v>8.01</v>
      </c>
      <c r="L50" s="65">
        <v>7.49</v>
      </c>
      <c r="M50" s="127">
        <v>7.55</v>
      </c>
      <c r="N50" s="143">
        <f t="shared" si="17"/>
        <v>7.6833333333333336</v>
      </c>
      <c r="O50" s="72">
        <f t="shared" si="18"/>
        <v>0.28448784391135812</v>
      </c>
      <c r="P50" s="73">
        <f t="shared" si="19"/>
        <v>0.52231224377760843</v>
      </c>
    </row>
    <row r="51" spans="10:16" ht="13.5" thickBot="1">
      <c r="J51" s="132">
        <v>120</v>
      </c>
      <c r="K51" s="128">
        <v>8.1</v>
      </c>
      <c r="L51" s="121">
        <v>7.56</v>
      </c>
      <c r="M51" s="129">
        <v>7.7</v>
      </c>
      <c r="N51" s="144">
        <f t="shared" si="17"/>
        <v>7.7866666666666662</v>
      </c>
      <c r="O51" s="77">
        <f t="shared" si="18"/>
        <v>0.28023799409311595</v>
      </c>
      <c r="P51" s="78">
        <f t="shared" si="19"/>
        <v>0.51450963061929156</v>
      </c>
    </row>
    <row r="52" spans="10:16" ht="13.5" thickBot="1"/>
    <row r="53" spans="10:16" ht="15.75" thickBot="1">
      <c r="J53" s="406" t="s">
        <v>296</v>
      </c>
      <c r="K53" s="407"/>
      <c r="L53" s="407"/>
      <c r="M53" s="407"/>
      <c r="N53" s="407"/>
      <c r="O53" s="407"/>
      <c r="P53" s="408"/>
    </row>
    <row r="54" spans="10:16" ht="27" customHeight="1" thickBot="1">
      <c r="J54" s="409" t="s">
        <v>290</v>
      </c>
      <c r="K54" s="410" t="s">
        <v>291</v>
      </c>
      <c r="L54" s="411" t="s">
        <v>292</v>
      </c>
      <c r="M54" s="410" t="s">
        <v>293</v>
      </c>
      <c r="N54" s="412" t="s">
        <v>11</v>
      </c>
      <c r="O54" s="413" t="s">
        <v>294</v>
      </c>
      <c r="P54" s="414" t="s">
        <v>295</v>
      </c>
    </row>
    <row r="55" spans="10:16">
      <c r="J55" s="415">
        <v>0</v>
      </c>
      <c r="K55" s="416">
        <v>1.6659999999999999</v>
      </c>
      <c r="L55" s="417">
        <v>1.8109999999999999</v>
      </c>
      <c r="M55" s="418">
        <f>AVERAGE(K55:L55)</f>
        <v>1.7384999999999999</v>
      </c>
      <c r="N55" s="417">
        <f>_xlfn.STDEV.S(K55:L55)</f>
        <v>0.1025304832720494</v>
      </c>
      <c r="O55" s="419">
        <f>M55/$M$55</f>
        <v>1</v>
      </c>
      <c r="P55" s="429">
        <f>O55*SQRT((N55/M55)^2+($N$55/$M$55)^2)</f>
        <v>8.3405234397469094E-2</v>
      </c>
    </row>
    <row r="56" spans="10:16">
      <c r="J56" s="420">
        <v>2</v>
      </c>
      <c r="K56" s="421">
        <v>1.8779999999999999</v>
      </c>
      <c r="L56" s="417">
        <v>1.7130000000000001</v>
      </c>
      <c r="M56" s="422">
        <f t="shared" ref="M56:M58" si="20">AVERAGE(K56:L56)</f>
        <v>1.7955000000000001</v>
      </c>
      <c r="N56" s="423">
        <f>_xlfn.STDEV.S(K56:L56)</f>
        <v>0.11667261889578021</v>
      </c>
      <c r="O56" s="422">
        <f t="shared" ref="O56:O58" si="21">M56/$M$55</f>
        <v>1.0327868852459017</v>
      </c>
      <c r="P56" s="430">
        <f>O56*SQRT((N56/M56)^2+($N$55/$M$55)^2)</f>
        <v>9.0630750278887867E-2</v>
      </c>
    </row>
    <row r="57" spans="10:16">
      <c r="J57" s="420">
        <v>24</v>
      </c>
      <c r="K57" s="421">
        <v>1.7150000000000001</v>
      </c>
      <c r="L57" s="417">
        <v>1.8049999999999999</v>
      </c>
      <c r="M57" s="422">
        <f t="shared" si="20"/>
        <v>1.76</v>
      </c>
      <c r="N57" s="423">
        <f t="shared" ref="N56:N58" si="22">_xlfn.STDEV.S(K57:L57)</f>
        <v>6.3639610306789177E-2</v>
      </c>
      <c r="O57" s="422">
        <f t="shared" si="21"/>
        <v>1.0123669830313489</v>
      </c>
      <c r="P57" s="430">
        <f>O57*SQRT((N57/M57)^2+($N$55/$M$55)^2)</f>
        <v>7.0034143065933113E-2</v>
      </c>
    </row>
    <row r="58" spans="10:16" ht="13.5" thickBot="1">
      <c r="J58" s="424">
        <v>120</v>
      </c>
      <c r="K58" s="425">
        <v>0.73099999999999998</v>
      </c>
      <c r="L58" s="426">
        <v>0.55600000000000005</v>
      </c>
      <c r="M58" s="427">
        <f t="shared" si="20"/>
        <v>0.64349999999999996</v>
      </c>
      <c r="N58" s="428">
        <f t="shared" si="22"/>
        <v>0.12374368670764652</v>
      </c>
      <c r="O58" s="427">
        <f t="shared" si="21"/>
        <v>0.37014667817083691</v>
      </c>
      <c r="P58" s="431">
        <f t="shared" ref="P56:P58" si="23">O58*SQRT((N58/M58)^2+($N$55/$M$55)^2)</f>
        <v>7.4450743566839381E-2</v>
      </c>
    </row>
    <row r="85" spans="18:23">
      <c r="S85" s="55"/>
      <c r="T85" s="55"/>
      <c r="U85" s="55"/>
      <c r="V85" s="55"/>
      <c r="W85" s="55"/>
    </row>
    <row r="86" spans="18:23">
      <c r="R86" s="54"/>
      <c r="S86" s="55"/>
      <c r="T86" s="55"/>
      <c r="U86" s="55"/>
      <c r="V86" s="55"/>
      <c r="W86" s="55"/>
    </row>
    <row r="87" spans="18:23">
      <c r="R87" s="54"/>
      <c r="S87" s="55"/>
      <c r="T87" s="55"/>
      <c r="U87" s="55"/>
      <c r="V87" s="55"/>
      <c r="W87" s="55"/>
    </row>
    <row r="88" spans="18:23">
      <c r="R88" s="54"/>
      <c r="S88" s="55"/>
      <c r="T88" s="55"/>
      <c r="U88" s="55"/>
      <c r="V88" s="55"/>
      <c r="W88" s="55"/>
    </row>
    <row r="89" spans="18:23">
      <c r="R89" s="54"/>
      <c r="S89" s="55"/>
      <c r="T89" s="55"/>
      <c r="U89" s="55"/>
      <c r="V89" s="55"/>
      <c r="W89" s="55"/>
    </row>
    <row r="90" spans="18:23">
      <c r="R90" s="54"/>
      <c r="S90" s="55"/>
      <c r="T90" s="55"/>
      <c r="U90" s="55"/>
      <c r="V90" s="55"/>
      <c r="W90" s="55"/>
    </row>
    <row r="91" spans="18:23">
      <c r="R91" s="54"/>
      <c r="S91" s="55"/>
      <c r="T91" s="55"/>
      <c r="U91" s="55"/>
      <c r="V91" s="55"/>
      <c r="W91" s="55"/>
    </row>
    <row r="92" spans="18:23">
      <c r="R92" s="54"/>
    </row>
    <row r="93" spans="18:23">
      <c r="R93" s="54"/>
    </row>
  </sheetData>
  <mergeCells count="15">
    <mergeCell ref="J53:P53"/>
    <mergeCell ref="J42:P42"/>
    <mergeCell ref="F10:H10"/>
    <mergeCell ref="F11:F12"/>
    <mergeCell ref="J15:Q15"/>
    <mergeCell ref="J34:O34"/>
    <mergeCell ref="J26:O26"/>
    <mergeCell ref="B10:D10"/>
    <mergeCell ref="S15:V15"/>
    <mergeCell ref="S26:V26"/>
    <mergeCell ref="J2:L2"/>
    <mergeCell ref="F4:F5"/>
    <mergeCell ref="J4:Q4"/>
    <mergeCell ref="S4:V4"/>
    <mergeCell ref="F7:F8"/>
  </mergeCells>
  <pageMargins left="0.7" right="0.7" top="0.78740157499999996" bottom="0.78740157499999996" header="0.3" footer="0.3"/>
  <pageSetup paperSize="9" scale="23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D1DF7-054D-4F6A-99A4-F9FCC84BDB3D}">
  <sheetPr>
    <pageSetUpPr fitToPage="1"/>
  </sheetPr>
  <dimension ref="B2:AA93"/>
  <sheetViews>
    <sheetView zoomScale="80" zoomScaleNormal="80" workbookViewId="0"/>
  </sheetViews>
  <sheetFormatPr defaultColWidth="9.140625" defaultRowHeight="12.75"/>
  <cols>
    <col min="1" max="1" width="9.140625" style="11"/>
    <col min="2" max="2" width="10.425781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42578125" style="11" bestFit="1" customWidth="1"/>
    <col min="9" max="9" width="9.140625" style="11"/>
    <col min="10" max="10" width="9.42578125" style="11" bestFit="1" customWidth="1"/>
    <col min="11" max="11" width="12.42578125" style="11" customWidth="1"/>
    <col min="12" max="12" width="12.140625" style="11" customWidth="1"/>
    <col min="13" max="13" width="16.42578125" style="11" bestFit="1" customWidth="1"/>
    <col min="14" max="14" width="9.5703125" style="11" customWidth="1"/>
    <col min="15" max="15" width="16.42578125" style="11" bestFit="1" customWidth="1"/>
    <col min="16" max="16" width="11.5703125" style="11" customWidth="1"/>
    <col min="17" max="17" width="9.85546875" style="11" customWidth="1"/>
    <col min="18" max="18" width="9.85546875" style="11" bestFit="1" customWidth="1"/>
    <col min="19" max="19" width="12.5703125" style="11" customWidth="1"/>
    <col min="20" max="20" width="13.42578125" style="11" bestFit="1" customWidth="1"/>
    <col min="21" max="21" width="9.42578125" style="11" bestFit="1" customWidth="1"/>
    <col min="22" max="22" width="13" style="11" customWidth="1"/>
    <col min="23" max="23" width="9.140625" style="11"/>
    <col min="24" max="24" width="9.42578125" style="11" bestFit="1" customWidth="1"/>
    <col min="25" max="25" width="10.42578125" style="11" bestFit="1" customWidth="1"/>
    <col min="26" max="32" width="16.42578125" style="11" bestFit="1" customWidth="1"/>
    <col min="33" max="33" width="9.42578125" style="11" bestFit="1" customWidth="1"/>
    <col min="34" max="48" width="9.140625" style="11"/>
    <col min="49" max="49" width="16.42578125" style="11" bestFit="1" customWidth="1"/>
    <col min="50" max="16384" width="9.140625" style="11"/>
  </cols>
  <sheetData>
    <row r="2" spans="2:25" ht="18.75">
      <c r="B2" s="96" t="s">
        <v>146</v>
      </c>
      <c r="C2" s="10"/>
      <c r="D2" s="10"/>
      <c r="E2" s="10"/>
      <c r="H2" s="12"/>
      <c r="I2" s="12"/>
      <c r="J2" s="366"/>
      <c r="K2" s="366"/>
      <c r="L2" s="366"/>
      <c r="M2" s="12"/>
      <c r="N2" s="12"/>
      <c r="O2" s="12"/>
      <c r="P2" s="12"/>
      <c r="Q2" s="12"/>
      <c r="R2" s="12"/>
      <c r="S2" s="12"/>
      <c r="T2" s="12"/>
    </row>
    <row r="3" spans="2:25" ht="13.5" thickBot="1"/>
    <row r="4" spans="2:25" ht="15.75" customHeight="1" thickBot="1">
      <c r="B4" s="13" t="s">
        <v>0</v>
      </c>
      <c r="C4" s="14">
        <v>238.03</v>
      </c>
      <c r="D4" s="15" t="s">
        <v>1</v>
      </c>
      <c r="F4" s="333" t="s">
        <v>2</v>
      </c>
      <c r="G4" s="1" t="s">
        <v>3</v>
      </c>
      <c r="H4" s="2" t="s">
        <v>4</v>
      </c>
      <c r="J4" s="334" t="s">
        <v>4</v>
      </c>
      <c r="K4" s="335"/>
      <c r="L4" s="335"/>
      <c r="M4" s="336"/>
      <c r="N4" s="336"/>
      <c r="O4" s="336"/>
      <c r="P4" s="337"/>
      <c r="R4" s="324">
        <v>45720</v>
      </c>
      <c r="S4" s="325"/>
      <c r="T4" s="325"/>
      <c r="U4" s="326"/>
    </row>
    <row r="5" spans="2:25" ht="15.75" thickBot="1">
      <c r="B5" s="16" t="s">
        <v>5</v>
      </c>
      <c r="C5" s="17">
        <v>214.2</v>
      </c>
      <c r="D5" s="18" t="s">
        <v>1</v>
      </c>
      <c r="F5" s="333"/>
      <c r="G5" s="7">
        <v>60</v>
      </c>
      <c r="H5" s="8">
        <v>1</v>
      </c>
      <c r="J5" s="94" t="s">
        <v>6</v>
      </c>
      <c r="K5" s="93" t="s">
        <v>7</v>
      </c>
      <c r="L5" s="81" t="s">
        <v>8</v>
      </c>
      <c r="M5" s="80" t="s">
        <v>10</v>
      </c>
      <c r="N5" s="82" t="s">
        <v>11</v>
      </c>
      <c r="O5" s="83" t="s">
        <v>12</v>
      </c>
      <c r="P5" s="84" t="s">
        <v>13</v>
      </c>
      <c r="R5" s="94" t="s">
        <v>6</v>
      </c>
      <c r="S5" s="98" t="s">
        <v>14</v>
      </c>
      <c r="T5" s="80" t="s">
        <v>15</v>
      </c>
      <c r="U5" s="84" t="s">
        <v>12</v>
      </c>
    </row>
    <row r="6" spans="2:25" ht="15.75" thickBot="1">
      <c r="B6" s="19" t="s">
        <v>16</v>
      </c>
      <c r="C6" s="17">
        <v>400</v>
      </c>
      <c r="D6" s="18" t="s">
        <v>17</v>
      </c>
      <c r="F6" s="6"/>
      <c r="G6" s="6"/>
      <c r="H6" s="9"/>
      <c r="J6" s="85">
        <v>0</v>
      </c>
      <c r="K6" s="88">
        <f t="shared" ref="K6:K13" si="0">T6</f>
        <v>2.4973639684676026</v>
      </c>
      <c r="L6" s="89">
        <f t="shared" ref="L6:L13" si="1">T17</f>
        <v>2.5392950073703777</v>
      </c>
      <c r="M6" s="112">
        <f t="shared" ref="M6:M13" si="2">AVERAGE(K6:L6)</f>
        <v>2.5183294879189901</v>
      </c>
      <c r="N6" s="79">
        <f t="shared" ref="N6:N13" si="3">_xlfn.STDEV.S(K6:L6)</f>
        <v>2.9649721950349251E-2</v>
      </c>
      <c r="O6" s="79">
        <f t="shared" ref="O6:O13" si="4">M6/$M$6</f>
        <v>1</v>
      </c>
      <c r="P6" s="137">
        <f>O6*SQRT((N6/M6)^2+($N$6/$M$6)^2)</f>
        <v>1.6650338688375795E-2</v>
      </c>
      <c r="R6" s="106">
        <v>0</v>
      </c>
      <c r="S6" s="99">
        <v>778.80799999999999</v>
      </c>
      <c r="T6" s="103">
        <f>((S6+0.5194)/312.06)</f>
        <v>2.4973639684676026</v>
      </c>
      <c r="U6" s="97">
        <f t="shared" ref="U6:U13" si="5">T6/$T$6</f>
        <v>1</v>
      </c>
    </row>
    <row r="7" spans="2:25" ht="15" customHeight="1">
      <c r="B7" s="21" t="s">
        <v>18</v>
      </c>
      <c r="C7" s="17">
        <v>55.844999999999999</v>
      </c>
      <c r="D7" s="18" t="s">
        <v>1</v>
      </c>
      <c r="F7" s="333" t="s">
        <v>2</v>
      </c>
      <c r="G7" s="1" t="s">
        <v>3</v>
      </c>
      <c r="H7" s="3" t="s">
        <v>19</v>
      </c>
      <c r="J7" s="86">
        <v>5</v>
      </c>
      <c r="K7" s="91">
        <f t="shared" si="0"/>
        <v>2.4136717297955523</v>
      </c>
      <c r="L7" s="56">
        <f t="shared" si="1"/>
        <v>2.4022540537076207</v>
      </c>
      <c r="M7" s="112">
        <f t="shared" si="2"/>
        <v>2.4079628917515867</v>
      </c>
      <c r="N7" s="56">
        <f t="shared" si="3"/>
        <v>8.073516187167961E-3</v>
      </c>
      <c r="O7" s="56">
        <f t="shared" si="4"/>
        <v>0.95617467980387094</v>
      </c>
      <c r="P7" s="109">
        <f t="shared" ref="P7:P13" si="6">O7*SQRT((N7/M7)^2+($N$6/$M$6)^2)</f>
        <v>1.1705172789270683E-2</v>
      </c>
      <c r="R7" s="107">
        <v>5</v>
      </c>
      <c r="S7" s="100">
        <v>752.69100000000003</v>
      </c>
      <c r="T7" s="104">
        <f t="shared" ref="T7:T13" si="7">((S7+0.5194)/312.06)</f>
        <v>2.4136717297955523</v>
      </c>
      <c r="U7" s="74">
        <f t="shared" si="5"/>
        <v>0.96648776881192677</v>
      </c>
      <c r="X7" s="57"/>
      <c r="Y7" s="58"/>
    </row>
    <row r="8" spans="2:25" ht="15.75" thickBot="1">
      <c r="B8" s="22" t="s">
        <v>20</v>
      </c>
      <c r="C8" s="23">
        <v>192.124</v>
      </c>
      <c r="D8" s="24" t="s">
        <v>1</v>
      </c>
      <c r="F8" s="333"/>
      <c r="G8" s="7">
        <v>10</v>
      </c>
      <c r="H8" s="8">
        <v>1</v>
      </c>
      <c r="J8" s="86">
        <v>20</v>
      </c>
      <c r="K8" s="91">
        <f t="shared" si="0"/>
        <v>2.3206062936614753</v>
      </c>
      <c r="L8" s="56">
        <f t="shared" si="1"/>
        <v>2.3185554060116647</v>
      </c>
      <c r="M8" s="112">
        <f t="shared" si="2"/>
        <v>2.3195808498365702</v>
      </c>
      <c r="N8" s="56">
        <f t="shared" si="3"/>
        <v>1.4501965646328526E-3</v>
      </c>
      <c r="O8" s="56">
        <f t="shared" si="4"/>
        <v>0.92107917608245338</v>
      </c>
      <c r="P8" s="109">
        <f t="shared" si="6"/>
        <v>1.0859666504573482E-2</v>
      </c>
      <c r="R8" s="107">
        <v>20</v>
      </c>
      <c r="S8" s="101">
        <v>723.649</v>
      </c>
      <c r="T8" s="104">
        <f t="shared" si="7"/>
        <v>2.3206062936614753</v>
      </c>
      <c r="U8" s="74">
        <f t="shared" si="5"/>
        <v>0.92922230117919624</v>
      </c>
      <c r="X8" s="57"/>
      <c r="Y8" s="58"/>
    </row>
    <row r="9" spans="2:25">
      <c r="J9" s="86">
        <v>40</v>
      </c>
      <c r="K9" s="91">
        <f t="shared" si="0"/>
        <v>2.3344529898096522</v>
      </c>
      <c r="L9" s="56">
        <f t="shared" si="1"/>
        <v>2.3245510478754086</v>
      </c>
      <c r="M9" s="112">
        <f t="shared" si="2"/>
        <v>2.3295020188425304</v>
      </c>
      <c r="N9" s="56">
        <f t="shared" si="3"/>
        <v>7.0017302886191254E-3</v>
      </c>
      <c r="O9" s="56">
        <f t="shared" si="4"/>
        <v>0.92501875946642054</v>
      </c>
      <c r="P9" s="109">
        <f t="shared" si="6"/>
        <v>1.1240062109190643E-2</v>
      </c>
      <c r="R9" s="107">
        <v>40</v>
      </c>
      <c r="S9" s="101">
        <v>727.97</v>
      </c>
      <c r="T9" s="104">
        <f t="shared" si="7"/>
        <v>2.3344529898096522</v>
      </c>
      <c r="U9" s="74">
        <f t="shared" si="5"/>
        <v>0.93476682585521831</v>
      </c>
    </row>
    <row r="10" spans="2:25" ht="16.5" customHeight="1" thickBot="1">
      <c r="B10" s="318" t="s">
        <v>21</v>
      </c>
      <c r="C10" s="318"/>
      <c r="D10" s="318"/>
      <c r="E10" s="12"/>
      <c r="F10" s="319" t="s">
        <v>28</v>
      </c>
      <c r="G10" s="319"/>
      <c r="H10" s="319"/>
      <c r="J10" s="86">
        <v>60</v>
      </c>
      <c r="K10" s="91">
        <f t="shared" si="0"/>
        <v>2.3200038454143437</v>
      </c>
      <c r="L10" s="56">
        <f t="shared" si="1"/>
        <v>2.3195680317887586</v>
      </c>
      <c r="M10" s="112">
        <f t="shared" si="2"/>
        <v>2.3197859386015511</v>
      </c>
      <c r="N10" s="56">
        <f t="shared" si="3"/>
        <v>3.0816676998471278E-4</v>
      </c>
      <c r="O10" s="56">
        <f t="shared" si="4"/>
        <v>0.92116061449865938</v>
      </c>
      <c r="P10" s="109">
        <f t="shared" si="6"/>
        <v>1.084603691096756E-2</v>
      </c>
      <c r="R10" s="107">
        <v>60</v>
      </c>
      <c r="S10" s="101">
        <v>723.46100000000001</v>
      </c>
      <c r="T10" s="104">
        <f t="shared" si="7"/>
        <v>2.3200038454143437</v>
      </c>
      <c r="U10" s="74">
        <f t="shared" si="5"/>
        <v>0.92898106752053122</v>
      </c>
      <c r="W10" s="59"/>
    </row>
    <row r="11" spans="2:25" ht="14.25">
      <c r="B11" s="25" t="s">
        <v>23</v>
      </c>
      <c r="C11" s="26">
        <f>C6-C14-(C17/1000)</f>
        <v>398.99152148664342</v>
      </c>
      <c r="D11" s="15" t="s">
        <v>17</v>
      </c>
      <c r="E11" s="20"/>
      <c r="F11" s="327" t="s">
        <v>30</v>
      </c>
      <c r="G11" s="95">
        <f>(C15*(C6/C14))/(1000/G12)/1000</f>
        <v>3.3337535014005604</v>
      </c>
      <c r="H11" s="15" t="s">
        <v>31</v>
      </c>
      <c r="J11" s="86">
        <v>80</v>
      </c>
      <c r="K11" s="91">
        <f t="shared" si="0"/>
        <v>2.3103422418765622</v>
      </c>
      <c r="L11" s="56">
        <f t="shared" si="1"/>
        <v>2.3110824841376658</v>
      </c>
      <c r="M11" s="112">
        <f t="shared" si="2"/>
        <v>2.3107123630071138</v>
      </c>
      <c r="N11" s="56">
        <f t="shared" si="3"/>
        <v>5.2343032254720809E-4</v>
      </c>
      <c r="O11" s="56">
        <f t="shared" si="4"/>
        <v>0.91755760081916848</v>
      </c>
      <c r="P11" s="109">
        <f t="shared" si="6"/>
        <v>1.0804925566841914E-2</v>
      </c>
      <c r="R11" s="107">
        <v>80</v>
      </c>
      <c r="S11" s="100">
        <v>720.44600000000003</v>
      </c>
      <c r="T11" s="104">
        <f t="shared" si="7"/>
        <v>2.3103422418765622</v>
      </c>
      <c r="U11" s="74">
        <f t="shared" si="5"/>
        <v>0.92511234687757671</v>
      </c>
    </row>
    <row r="12" spans="2:25" ht="15" thickBot="1">
      <c r="B12" s="27" t="s">
        <v>24</v>
      </c>
      <c r="C12" s="17">
        <v>2.5</v>
      </c>
      <c r="D12" s="18" t="s">
        <v>25</v>
      </c>
      <c r="E12" s="20"/>
      <c r="F12" s="328"/>
      <c r="G12" s="47">
        <v>50</v>
      </c>
      <c r="H12" s="24" t="s">
        <v>17</v>
      </c>
      <c r="J12" s="86">
        <v>100</v>
      </c>
      <c r="K12" s="91">
        <f t="shared" si="0"/>
        <v>2.3050323655707237</v>
      </c>
      <c r="L12" s="56">
        <f t="shared" si="1"/>
        <v>2.309707748509902</v>
      </c>
      <c r="M12" s="112">
        <f t="shared" si="2"/>
        <v>2.3073700570403126</v>
      </c>
      <c r="N12" s="56">
        <f t="shared" si="3"/>
        <v>3.3059949809369042E-3</v>
      </c>
      <c r="O12" s="56">
        <f t="shared" si="4"/>
        <v>0.91623040913006071</v>
      </c>
      <c r="P12" s="109">
        <f t="shared" si="6"/>
        <v>1.0866886603043802E-2</v>
      </c>
      <c r="R12" s="107">
        <v>100</v>
      </c>
      <c r="S12" s="100">
        <v>718.78899999999999</v>
      </c>
      <c r="T12" s="104">
        <f t="shared" si="7"/>
        <v>2.3050323655707237</v>
      </c>
      <c r="U12" s="74">
        <f t="shared" si="5"/>
        <v>0.9229861544711504</v>
      </c>
    </row>
    <row r="13" spans="2:25" ht="15" thickBot="1">
      <c r="B13" s="28" t="s">
        <v>26</v>
      </c>
      <c r="C13" s="29">
        <f>C12/C5</f>
        <v>1.1671335200746966E-2</v>
      </c>
      <c r="D13" s="24" t="s">
        <v>27</v>
      </c>
      <c r="E13" s="20"/>
      <c r="J13" s="87">
        <v>120</v>
      </c>
      <c r="K13" s="92">
        <f t="shared" si="0"/>
        <v>2.3020457604306865</v>
      </c>
      <c r="L13" s="60">
        <f t="shared" si="1"/>
        <v>2.2971684932384799</v>
      </c>
      <c r="M13" s="113">
        <f t="shared" si="2"/>
        <v>2.2996071268345832</v>
      </c>
      <c r="N13" s="60">
        <f t="shared" si="3"/>
        <v>3.448748705267961E-3</v>
      </c>
      <c r="O13" s="60">
        <f t="shared" si="4"/>
        <v>0.91314783782913689</v>
      </c>
      <c r="P13" s="110">
        <f t="shared" si="6"/>
        <v>1.0837877204491487E-2</v>
      </c>
      <c r="R13" s="108">
        <v>120</v>
      </c>
      <c r="S13" s="102">
        <v>717.85699999999997</v>
      </c>
      <c r="T13" s="105">
        <f t="shared" si="7"/>
        <v>2.3020457604306865</v>
      </c>
      <c r="U13" s="75">
        <f t="shared" si="5"/>
        <v>0.92179025143989546</v>
      </c>
    </row>
    <row r="14" spans="2:25" ht="15" thickBot="1">
      <c r="B14" s="13" t="s">
        <v>29</v>
      </c>
      <c r="C14" s="14">
        <v>1</v>
      </c>
      <c r="D14" s="15" t="s">
        <v>17</v>
      </c>
      <c r="E14" s="30"/>
      <c r="L14" s="61"/>
    </row>
    <row r="15" spans="2:25" ht="15.75" thickBot="1">
      <c r="B15" s="32" t="s">
        <v>32</v>
      </c>
      <c r="C15" s="33">
        <f>C16*C4</f>
        <v>166.68767507002801</v>
      </c>
      <c r="D15" s="18" t="s">
        <v>25</v>
      </c>
      <c r="E15" s="20"/>
      <c r="J15" s="329" t="s">
        <v>3</v>
      </c>
      <c r="K15" s="330"/>
      <c r="L15" s="330"/>
      <c r="M15" s="331"/>
      <c r="N15" s="331"/>
      <c r="O15" s="331"/>
      <c r="P15" s="332"/>
      <c r="Q15" s="52"/>
      <c r="R15" s="324">
        <v>45720</v>
      </c>
      <c r="S15" s="325"/>
      <c r="T15" s="325"/>
      <c r="U15" s="326"/>
    </row>
    <row r="16" spans="2:25" ht="15" thickBot="1">
      <c r="B16" s="35" t="s">
        <v>33</v>
      </c>
      <c r="C16" s="29">
        <f>C13/H5*G5</f>
        <v>0.70028011204481788</v>
      </c>
      <c r="D16" s="24" t="s">
        <v>27</v>
      </c>
      <c r="J16" s="94" t="s">
        <v>6</v>
      </c>
      <c r="K16" s="93" t="s">
        <v>34</v>
      </c>
      <c r="L16" s="81" t="s">
        <v>35</v>
      </c>
      <c r="M16" s="80" t="s">
        <v>37</v>
      </c>
      <c r="N16" s="82" t="s">
        <v>11</v>
      </c>
      <c r="O16" s="83" t="s">
        <v>12</v>
      </c>
      <c r="P16" s="84" t="s">
        <v>13</v>
      </c>
      <c r="R16" s="94" t="s">
        <v>6</v>
      </c>
      <c r="S16" s="98" t="s">
        <v>14</v>
      </c>
      <c r="T16" s="80" t="s">
        <v>15</v>
      </c>
      <c r="U16" s="84" t="s">
        <v>12</v>
      </c>
    </row>
    <row r="17" spans="2:24" ht="18">
      <c r="B17" s="36" t="s">
        <v>38</v>
      </c>
      <c r="C17" s="26">
        <f>(((C19/1000)*C6)/C18)*1000</f>
        <v>8.4785133565621376</v>
      </c>
      <c r="D17" s="15" t="s">
        <v>39</v>
      </c>
      <c r="J17" s="85">
        <v>0</v>
      </c>
      <c r="K17" s="91">
        <v>136.07054255243628</v>
      </c>
      <c r="L17" s="56">
        <v>137.76215583296849</v>
      </c>
      <c r="M17" s="88">
        <f t="shared" ref="M17:M24" si="8">AVERAGE(K17:L17)</f>
        <v>136.9163491927024</v>
      </c>
      <c r="N17" s="89">
        <f t="shared" ref="N17:N24" si="9">_xlfn.STDEV.S(K17:L17)</f>
        <v>1.1961512218095467</v>
      </c>
      <c r="O17" s="89">
        <f>M17/$M$17</f>
        <v>1</v>
      </c>
      <c r="P17" s="111">
        <f>O17*SQRT((N17/M17)^2+($N$17/$M$17)^2)</f>
        <v>1.2355086083630191E-2</v>
      </c>
      <c r="R17" s="106">
        <v>0</v>
      </c>
      <c r="S17" s="99">
        <v>791.89300000000003</v>
      </c>
      <c r="T17" s="103">
        <f>((S17+0.5194)/312.06)</f>
        <v>2.5392950073703777</v>
      </c>
      <c r="U17" s="97">
        <f t="shared" ref="U17:U24" si="10">T17/$T$17</f>
        <v>1</v>
      </c>
    </row>
    <row r="18" spans="2:24" ht="18">
      <c r="B18" s="37" t="s">
        <v>40</v>
      </c>
      <c r="C18" s="33">
        <v>184.5</v>
      </c>
      <c r="D18" s="18" t="s">
        <v>41</v>
      </c>
      <c r="J18" s="86">
        <v>5</v>
      </c>
      <c r="K18" s="91">
        <v>136.07054255243628</v>
      </c>
      <c r="L18" s="56">
        <v>137.76215583296849</v>
      </c>
      <c r="M18" s="91">
        <f t="shared" si="8"/>
        <v>136.9163491927024</v>
      </c>
      <c r="N18" s="56">
        <f t="shared" si="9"/>
        <v>1.1961512218095467</v>
      </c>
      <c r="O18" s="79">
        <f t="shared" ref="O18:O24" si="11">M18/$M$17</f>
        <v>1</v>
      </c>
      <c r="P18" s="109">
        <f>O18*SQRT((N18/M18)^2+($N$17/$M$17)^2)</f>
        <v>1.2355086083630191E-2</v>
      </c>
      <c r="R18" s="107">
        <v>5</v>
      </c>
      <c r="S18" s="100">
        <v>749.12800000000004</v>
      </c>
      <c r="T18" s="104">
        <f t="shared" ref="T18:T24" si="12">((S18+0.5194)/312.06)</f>
        <v>2.4022540537076207</v>
      </c>
      <c r="U18" s="74">
        <f t="shared" si="10"/>
        <v>0.94603188945554118</v>
      </c>
    </row>
    <row r="19" spans="2:24" ht="18">
      <c r="B19" s="37" t="s">
        <v>42</v>
      </c>
      <c r="C19" s="44">
        <f>C20*C7</f>
        <v>3.9107142857142856</v>
      </c>
      <c r="D19" s="18" t="s">
        <v>25</v>
      </c>
      <c r="J19" s="86">
        <v>20</v>
      </c>
      <c r="K19" s="91">
        <v>134.26339109288651</v>
      </c>
      <c r="L19" s="56">
        <v>138.11390075803197</v>
      </c>
      <c r="M19" s="91">
        <f t="shared" si="8"/>
        <v>136.18864592545924</v>
      </c>
      <c r="N19" s="56">
        <f t="shared" si="9"/>
        <v>2.7227214952487016</v>
      </c>
      <c r="O19" s="79">
        <f t="shared" si="11"/>
        <v>0.99468505206621483</v>
      </c>
      <c r="P19" s="109">
        <f t="shared" ref="P19:P22" si="13">O19*SQRT((N19/M19)^2+($N$17/$M$17)^2)</f>
        <v>2.1701815025222455E-2</v>
      </c>
      <c r="R19" s="107">
        <v>20</v>
      </c>
      <c r="S19" s="101">
        <v>723.00900000000001</v>
      </c>
      <c r="T19" s="104">
        <f t="shared" si="12"/>
        <v>2.3185554060116647</v>
      </c>
      <c r="U19" s="74">
        <f t="shared" si="10"/>
        <v>0.9130705173215361</v>
      </c>
    </row>
    <row r="20" spans="2:24" ht="18.75" thickBot="1">
      <c r="B20" s="160" t="s">
        <v>43</v>
      </c>
      <c r="C20" s="53">
        <f>C16/G8*H8</f>
        <v>7.0028011204481794E-2</v>
      </c>
      <c r="D20" s="24" t="s">
        <v>27</v>
      </c>
      <c r="J20" s="86">
        <v>40</v>
      </c>
      <c r="K20" s="91">
        <v>134.91177489065623</v>
      </c>
      <c r="L20" s="56">
        <v>135.63452500540959</v>
      </c>
      <c r="M20" s="91">
        <f t="shared" si="8"/>
        <v>135.27314994803291</v>
      </c>
      <c r="N20" s="56">
        <f t="shared" si="9"/>
        <v>0.5110615072454513</v>
      </c>
      <c r="O20" s="79">
        <f t="shared" si="11"/>
        <v>0.9879985169458706</v>
      </c>
      <c r="P20" s="109">
        <f t="shared" si="13"/>
        <v>9.4040299465038887E-3</v>
      </c>
      <c r="R20" s="107">
        <v>40</v>
      </c>
      <c r="S20" s="101">
        <v>724.88</v>
      </c>
      <c r="T20" s="104">
        <f t="shared" si="12"/>
        <v>2.3245510478754086</v>
      </c>
      <c r="U20" s="74">
        <f t="shared" si="10"/>
        <v>0.91543166159439193</v>
      </c>
    </row>
    <row r="21" spans="2:24">
      <c r="J21" s="86">
        <v>60</v>
      </c>
      <c r="K21" s="91">
        <v>133.17364304571717</v>
      </c>
      <c r="L21" s="56">
        <v>135.38156541977952</v>
      </c>
      <c r="M21" s="91">
        <f t="shared" si="8"/>
        <v>134.27760423274833</v>
      </c>
      <c r="N21" s="56">
        <f t="shared" si="9"/>
        <v>1.5612368830329879</v>
      </c>
      <c r="O21" s="79">
        <f t="shared" si="11"/>
        <v>0.98072732018117004</v>
      </c>
      <c r="P21" s="109">
        <f t="shared" si="13"/>
        <v>1.4263082526696974E-2</v>
      </c>
      <c r="R21" s="107">
        <v>60</v>
      </c>
      <c r="S21" s="101">
        <v>723.32500000000005</v>
      </c>
      <c r="T21" s="104">
        <f t="shared" si="12"/>
        <v>2.3195680317887586</v>
      </c>
      <c r="U21" s="74">
        <f t="shared" si="10"/>
        <v>0.91346929957178857</v>
      </c>
    </row>
    <row r="22" spans="2:24">
      <c r="J22" s="86">
        <v>80</v>
      </c>
      <c r="K22" s="91">
        <v>132.44077618650104</v>
      </c>
      <c r="L22" s="56">
        <v>136.51421262167366</v>
      </c>
      <c r="M22" s="91">
        <f t="shared" si="8"/>
        <v>134.47749440408734</v>
      </c>
      <c r="N22" s="56">
        <f t="shared" si="9"/>
        <v>2.8803545260429191</v>
      </c>
      <c r="O22" s="79">
        <f t="shared" si="11"/>
        <v>0.98218726395353628</v>
      </c>
      <c r="P22" s="109">
        <f t="shared" si="13"/>
        <v>2.2720002155987077E-2</v>
      </c>
      <c r="R22" s="107">
        <v>80</v>
      </c>
      <c r="S22" s="100">
        <v>720.67700000000002</v>
      </c>
      <c r="T22" s="104">
        <f t="shared" si="12"/>
        <v>2.3110824841376658</v>
      </c>
      <c r="U22" s="74">
        <f t="shared" si="10"/>
        <v>0.91012760527220415</v>
      </c>
    </row>
    <row r="23" spans="2:24">
      <c r="J23" s="86">
        <v>100</v>
      </c>
      <c r="K23" s="91">
        <v>133.85826615860205</v>
      </c>
      <c r="L23" s="56">
        <v>134.6473506781017</v>
      </c>
      <c r="M23" s="91">
        <f t="shared" si="8"/>
        <v>134.25280841835189</v>
      </c>
      <c r="N23" s="56">
        <f t="shared" si="9"/>
        <v>0.55796701466753307</v>
      </c>
      <c r="O23" s="79">
        <f t="shared" si="11"/>
        <v>0.98054621825621635</v>
      </c>
      <c r="P23" s="109">
        <f>O23*SQRT((N23/M23)^2+($N$17/$M$17)^2)</f>
        <v>9.4863565186685869E-3</v>
      </c>
      <c r="R23" s="107">
        <v>100</v>
      </c>
      <c r="S23" s="100">
        <v>720.24800000000005</v>
      </c>
      <c r="T23" s="104">
        <f t="shared" si="12"/>
        <v>2.309707748509902</v>
      </c>
      <c r="U23" s="74">
        <f t="shared" si="10"/>
        <v>0.90958622050841198</v>
      </c>
    </row>
    <row r="24" spans="2:24" ht="13.5" thickBot="1">
      <c r="J24" s="87">
        <v>120</v>
      </c>
      <c r="K24" s="92">
        <v>133.35199429674634</v>
      </c>
      <c r="L24" s="60">
        <v>133.83502778849885</v>
      </c>
      <c r="M24" s="92">
        <f t="shared" si="8"/>
        <v>133.59351104262259</v>
      </c>
      <c r="N24" s="60">
        <f t="shared" si="9"/>
        <v>0.34155625755841462</v>
      </c>
      <c r="O24" s="148">
        <f t="shared" si="11"/>
        <v>0.97573088846093103</v>
      </c>
      <c r="P24" s="110">
        <f>O24*SQRT((N24/M24)^2+($N$17/$M$17)^2)</f>
        <v>8.8818689903964708E-3</v>
      </c>
      <c r="R24" s="108">
        <v>120</v>
      </c>
      <c r="S24" s="102">
        <v>716.33500000000004</v>
      </c>
      <c r="T24" s="105">
        <f t="shared" si="12"/>
        <v>2.2971684932384799</v>
      </c>
      <c r="U24" s="75">
        <f t="shared" si="10"/>
        <v>0.90464813523867116</v>
      </c>
    </row>
    <row r="25" spans="2:24" ht="13.5" thickBot="1">
      <c r="J25" s="30"/>
      <c r="K25" s="20"/>
      <c r="M25" s="20"/>
      <c r="N25" s="62"/>
      <c r="O25" s="62"/>
      <c r="P25" s="62"/>
    </row>
    <row r="26" spans="2:24" ht="18" thickBot="1">
      <c r="J26" s="338" t="s">
        <v>51</v>
      </c>
      <c r="K26" s="339"/>
      <c r="L26" s="339"/>
      <c r="M26" s="339"/>
      <c r="N26" s="340"/>
    </row>
    <row r="27" spans="2:24" ht="16.5" thickBot="1">
      <c r="J27" s="94" t="s">
        <v>6</v>
      </c>
      <c r="K27" s="116" t="s">
        <v>53</v>
      </c>
      <c r="L27" s="117" t="s">
        <v>54</v>
      </c>
      <c r="M27" s="80" t="s">
        <v>56</v>
      </c>
      <c r="N27" s="267" t="s">
        <v>11</v>
      </c>
      <c r="X27" s="57"/>
    </row>
    <row r="28" spans="2:24">
      <c r="J28" s="145">
        <v>0</v>
      </c>
      <c r="K28" s="124">
        <v>0</v>
      </c>
      <c r="L28" s="125">
        <v>0</v>
      </c>
      <c r="M28" s="119">
        <f>AVERAGE(K28:L28)</f>
        <v>0</v>
      </c>
      <c r="N28" s="127">
        <f>_xlfn.STDEV.S(K28:L28)</f>
        <v>0</v>
      </c>
    </row>
    <row r="29" spans="2:24">
      <c r="J29" s="146">
        <v>5</v>
      </c>
      <c r="K29" s="64">
        <v>0</v>
      </c>
      <c r="L29" s="65">
        <v>0.02</v>
      </c>
      <c r="M29" s="119">
        <f>AVERAGE(K29:L29)</f>
        <v>0.01</v>
      </c>
      <c r="N29" s="127">
        <f>_xlfn.STDEV.S(K29:L29)</f>
        <v>1.4142135623730951E-2</v>
      </c>
    </row>
    <row r="30" spans="2:24">
      <c r="J30" s="146">
        <v>40</v>
      </c>
      <c r="K30" s="64">
        <v>0</v>
      </c>
      <c r="L30" s="65">
        <v>0.03</v>
      </c>
      <c r="M30" s="119">
        <f>AVERAGE(K30:L30)</f>
        <v>1.4999999999999999E-2</v>
      </c>
      <c r="N30" s="127">
        <f>_xlfn.STDEV.S(K30:L30)</f>
        <v>2.1213203435596427E-2</v>
      </c>
      <c r="X30" s="58"/>
    </row>
    <row r="31" spans="2:24">
      <c r="J31" s="146">
        <v>80</v>
      </c>
      <c r="K31" s="64">
        <v>0</v>
      </c>
      <c r="L31" s="65">
        <v>0</v>
      </c>
      <c r="M31" s="119">
        <f>AVERAGE(K31:L31)</f>
        <v>0</v>
      </c>
      <c r="N31" s="127">
        <f>_xlfn.STDEV.S(K31:L31)</f>
        <v>0</v>
      </c>
    </row>
    <row r="32" spans="2:24" ht="13.5" thickBot="1">
      <c r="J32" s="147">
        <v>120</v>
      </c>
      <c r="K32" s="128">
        <v>0</v>
      </c>
      <c r="L32" s="121">
        <v>0</v>
      </c>
      <c r="M32" s="120">
        <f>AVERAGE(K32:L32)</f>
        <v>0</v>
      </c>
      <c r="N32" s="129">
        <f>_xlfn.STDEV.S(K32:L32)</f>
        <v>0</v>
      </c>
    </row>
    <row r="33" spans="10:27" ht="13.5" thickBot="1"/>
    <row r="34" spans="10:27" ht="18.75" thickBot="1">
      <c r="J34" s="338" t="s">
        <v>62</v>
      </c>
      <c r="K34" s="339"/>
      <c r="L34" s="339"/>
      <c r="M34" s="339"/>
      <c r="N34" s="340"/>
      <c r="Z34" s="57"/>
    </row>
    <row r="35" spans="10:27" ht="15" thickBot="1">
      <c r="J35" s="94" t="s">
        <v>6</v>
      </c>
      <c r="K35" s="116" t="s">
        <v>64</v>
      </c>
      <c r="L35" s="117" t="s">
        <v>65</v>
      </c>
      <c r="M35" s="80" t="s">
        <v>67</v>
      </c>
      <c r="N35" s="267" t="s">
        <v>11</v>
      </c>
      <c r="Z35" s="57"/>
    </row>
    <row r="36" spans="10:27">
      <c r="J36" s="145">
        <v>0</v>
      </c>
      <c r="K36" s="124">
        <v>0</v>
      </c>
      <c r="L36" s="125">
        <v>0</v>
      </c>
      <c r="M36" s="119">
        <f>AVERAGE(K36:L36)</f>
        <v>0</v>
      </c>
      <c r="N36" s="127">
        <f>_xlfn.STDEV.S(K36:L36)</f>
        <v>0</v>
      </c>
      <c r="Z36" s="57"/>
    </row>
    <row r="37" spans="10:27">
      <c r="J37" s="146">
        <v>5</v>
      </c>
      <c r="K37" s="64">
        <v>0.09</v>
      </c>
      <c r="L37" s="65">
        <v>0.12</v>
      </c>
      <c r="M37" s="119">
        <f>AVERAGE(K37:L37)</f>
        <v>0.105</v>
      </c>
      <c r="N37" s="127">
        <f>_xlfn.STDEV.S(K37:L37)</f>
        <v>2.1213203435596486E-2</v>
      </c>
      <c r="Z37" s="57"/>
    </row>
    <row r="38" spans="10:27">
      <c r="J38" s="146">
        <v>40</v>
      </c>
      <c r="K38" s="64">
        <v>0</v>
      </c>
      <c r="L38" s="65">
        <v>0.04</v>
      </c>
      <c r="M38" s="119">
        <f>AVERAGE(K38:L38)</f>
        <v>0.02</v>
      </c>
      <c r="N38" s="127">
        <f>_xlfn.STDEV.S(K38:L38)</f>
        <v>2.8284271247461901E-2</v>
      </c>
      <c r="Z38" s="57"/>
    </row>
    <row r="39" spans="10:27">
      <c r="J39" s="146">
        <v>80</v>
      </c>
      <c r="K39" s="64">
        <v>0</v>
      </c>
      <c r="L39" s="65">
        <v>0</v>
      </c>
      <c r="M39" s="119">
        <f>AVERAGE(K39:L39)</f>
        <v>0</v>
      </c>
      <c r="N39" s="127">
        <f>_xlfn.STDEV.S(K39:L39)</f>
        <v>0</v>
      </c>
      <c r="Z39" s="57"/>
    </row>
    <row r="40" spans="10:27" ht="13.5" thickBot="1">
      <c r="J40" s="147">
        <v>120</v>
      </c>
      <c r="K40" s="128">
        <v>0.03</v>
      </c>
      <c r="L40" s="121">
        <v>0.02</v>
      </c>
      <c r="M40" s="120">
        <f>AVERAGE(K40:L40)</f>
        <v>2.5000000000000001E-2</v>
      </c>
      <c r="N40" s="129">
        <f>_xlfn.STDEV.S(K40:L40)</f>
        <v>7.0710678118654537E-3</v>
      </c>
      <c r="X40" s="57"/>
      <c r="Z40" s="68"/>
      <c r="AA40" s="68"/>
    </row>
    <row r="41" spans="10:27" ht="13.5" thickBot="1">
      <c r="K41" s="69"/>
    </row>
    <row r="42" spans="10:27" ht="15.75" thickBot="1">
      <c r="J42" s="320" t="s">
        <v>73</v>
      </c>
      <c r="K42" s="321"/>
      <c r="L42" s="321"/>
      <c r="M42" s="322"/>
      <c r="N42" s="322"/>
      <c r="O42" s="323"/>
    </row>
    <row r="43" spans="10:27" ht="15" thickBot="1">
      <c r="J43" s="94" t="s">
        <v>6</v>
      </c>
      <c r="K43" s="80" t="s">
        <v>74</v>
      </c>
      <c r="L43" s="81" t="s">
        <v>74</v>
      </c>
      <c r="M43" s="116" t="s">
        <v>75</v>
      </c>
      <c r="N43" s="135" t="s">
        <v>11</v>
      </c>
      <c r="O43" s="136" t="s">
        <v>76</v>
      </c>
    </row>
    <row r="44" spans="10:27">
      <c r="J44" s="139">
        <v>0</v>
      </c>
      <c r="K44" s="124">
        <v>8.4700000000000006</v>
      </c>
      <c r="L44" s="125">
        <v>8.4700000000000006</v>
      </c>
      <c r="M44" s="140">
        <f t="shared" ref="M44:M51" si="14">AVERAGE(K44:L44)</f>
        <v>8.4700000000000006</v>
      </c>
      <c r="N44" s="141">
        <f t="shared" ref="N44:N51" si="15">_xlfn.STDEV.S(K44:L44)</f>
        <v>0</v>
      </c>
      <c r="O44" s="142">
        <f t="shared" ref="O44:O51" si="16">3.18*N44/3^0.5</f>
        <v>0</v>
      </c>
    </row>
    <row r="45" spans="10:27">
      <c r="J45" s="131">
        <v>5</v>
      </c>
      <c r="K45" s="64">
        <v>7.91</v>
      </c>
      <c r="L45" s="65">
        <v>7.83</v>
      </c>
      <c r="M45" s="143">
        <f t="shared" si="14"/>
        <v>7.87</v>
      </c>
      <c r="N45" s="72">
        <f t="shared" si="15"/>
        <v>5.6568542494923851E-2</v>
      </c>
      <c r="O45" s="73">
        <f t="shared" si="16"/>
        <v>0.10385836509400685</v>
      </c>
    </row>
    <row r="46" spans="10:27">
      <c r="J46" s="131">
        <v>20</v>
      </c>
      <c r="K46" s="64">
        <v>7.68</v>
      </c>
      <c r="L46" s="65">
        <v>7.88</v>
      </c>
      <c r="M46" s="143">
        <f t="shared" si="14"/>
        <v>7.7799999999999994</v>
      </c>
      <c r="N46" s="72">
        <f t="shared" si="15"/>
        <v>0.14142135623730964</v>
      </c>
      <c r="O46" s="73">
        <f t="shared" si="16"/>
        <v>0.25964591273501714</v>
      </c>
    </row>
    <row r="47" spans="10:27">
      <c r="J47" s="131">
        <v>40</v>
      </c>
      <c r="K47" s="64">
        <v>7.88</v>
      </c>
      <c r="L47" s="65">
        <v>7.8</v>
      </c>
      <c r="M47" s="143">
        <f t="shared" si="14"/>
        <v>7.84</v>
      </c>
      <c r="N47" s="72">
        <f t="shared" si="15"/>
        <v>5.6568542494923851E-2</v>
      </c>
      <c r="O47" s="73">
        <f t="shared" si="16"/>
        <v>0.10385836509400685</v>
      </c>
    </row>
    <row r="48" spans="10:27">
      <c r="J48" s="131">
        <v>60</v>
      </c>
      <c r="K48" s="64">
        <v>7.91</v>
      </c>
      <c r="L48" s="65">
        <v>7.85</v>
      </c>
      <c r="M48" s="143">
        <f t="shared" si="14"/>
        <v>7.88</v>
      </c>
      <c r="N48" s="72">
        <f t="shared" si="15"/>
        <v>4.2426406871193201E-2</v>
      </c>
      <c r="O48" s="73">
        <f t="shared" si="16"/>
        <v>7.7893773820505718E-2</v>
      </c>
    </row>
    <row r="49" spans="10:16">
      <c r="J49" s="131">
        <v>80</v>
      </c>
      <c r="K49" s="64">
        <v>7.79</v>
      </c>
      <c r="L49" s="65">
        <v>7.77</v>
      </c>
      <c r="M49" s="143">
        <f t="shared" si="14"/>
        <v>7.7799999999999994</v>
      </c>
      <c r="N49" s="72">
        <f t="shared" si="15"/>
        <v>1.4142135623731277E-2</v>
      </c>
      <c r="O49" s="73">
        <f t="shared" si="16"/>
        <v>2.5964591273502289E-2</v>
      </c>
    </row>
    <row r="50" spans="10:16">
      <c r="J50" s="131">
        <v>100</v>
      </c>
      <c r="K50" s="64">
        <v>7.9</v>
      </c>
      <c r="L50" s="65">
        <v>7.82</v>
      </c>
      <c r="M50" s="143">
        <f t="shared" si="14"/>
        <v>7.86</v>
      </c>
      <c r="N50" s="72">
        <f t="shared" si="15"/>
        <v>5.6568542494923851E-2</v>
      </c>
      <c r="O50" s="73">
        <f t="shared" si="16"/>
        <v>0.10385836509400685</v>
      </c>
    </row>
    <row r="51" spans="10:16" ht="13.5" thickBot="1">
      <c r="J51" s="132">
        <v>120</v>
      </c>
      <c r="K51" s="128">
        <v>7.86</v>
      </c>
      <c r="L51" s="121">
        <v>7.83</v>
      </c>
      <c r="M51" s="144">
        <f t="shared" si="14"/>
        <v>7.8450000000000006</v>
      </c>
      <c r="N51" s="77">
        <f t="shared" si="15"/>
        <v>2.12132034355966E-2</v>
      </c>
      <c r="O51" s="78">
        <f t="shared" si="16"/>
        <v>3.8946886910252859E-2</v>
      </c>
    </row>
    <row r="52" spans="10:16" ht="13.5" thickBot="1"/>
    <row r="53" spans="10:16" ht="15.75" thickBot="1">
      <c r="J53" s="406" t="s">
        <v>296</v>
      </c>
      <c r="K53" s="407"/>
      <c r="L53" s="407"/>
      <c r="M53" s="407"/>
      <c r="N53" s="407"/>
      <c r="O53" s="407"/>
      <c r="P53" s="408"/>
    </row>
    <row r="54" spans="10:16" ht="15" thickBot="1">
      <c r="J54" s="409" t="s">
        <v>290</v>
      </c>
      <c r="K54" s="410" t="s">
        <v>291</v>
      </c>
      <c r="L54" s="411" t="s">
        <v>292</v>
      </c>
      <c r="M54" s="410" t="s">
        <v>293</v>
      </c>
      <c r="N54" s="412" t="s">
        <v>11</v>
      </c>
      <c r="O54" s="413" t="s">
        <v>294</v>
      </c>
      <c r="P54" s="414" t="s">
        <v>295</v>
      </c>
    </row>
    <row r="55" spans="10:16">
      <c r="J55" s="415">
        <v>0</v>
      </c>
      <c r="K55" s="416">
        <v>5.9870000000000001</v>
      </c>
      <c r="L55" s="417">
        <v>5.625</v>
      </c>
      <c r="M55" s="418">
        <f>AVERAGE(K55:L55)</f>
        <v>5.806</v>
      </c>
      <c r="N55" s="417">
        <f>_xlfn.STDEV.S(K55:L55)</f>
        <v>0.2559726547895303</v>
      </c>
      <c r="O55" s="419">
        <f>M55/$M$55</f>
        <v>1</v>
      </c>
      <c r="P55" s="429">
        <f>O55*SQRT((N55/M55)^2+($N$55/$M$55)^2)</f>
        <v>6.2349293833964883E-2</v>
      </c>
    </row>
    <row r="56" spans="10:16">
      <c r="J56" s="420">
        <v>2</v>
      </c>
      <c r="K56" s="421">
        <v>4.21</v>
      </c>
      <c r="L56" s="417">
        <v>3.9849999999999999</v>
      </c>
      <c r="M56" s="422">
        <f t="shared" ref="M56:M58" si="17">AVERAGE(K56:L56)</f>
        <v>4.0975000000000001</v>
      </c>
      <c r="N56" s="423">
        <f>_xlfn.STDEV.S(K56:L56)</f>
        <v>0.15909902576697324</v>
      </c>
      <c r="O56" s="422">
        <f t="shared" ref="O56:O58" si="18">M56/$M$55</f>
        <v>0.70573544609025152</v>
      </c>
      <c r="P56" s="430">
        <f>O56*SQRT((N56/M56)^2+($N$55/$M$55)^2)</f>
        <v>4.1460713316615175E-2</v>
      </c>
    </row>
    <row r="57" spans="10:16">
      <c r="J57" s="420">
        <v>24</v>
      </c>
      <c r="K57" s="421">
        <v>3.617</v>
      </c>
      <c r="L57" s="417">
        <v>2.2650000000000001</v>
      </c>
      <c r="M57" s="422">
        <f t="shared" si="17"/>
        <v>2.9409999999999998</v>
      </c>
      <c r="N57" s="423">
        <f t="shared" ref="N57:N58" si="19">_xlfn.STDEV.S(K57:L57)</f>
        <v>0.9560083681642132</v>
      </c>
      <c r="O57" s="422">
        <f t="shared" si="18"/>
        <v>0.50654495349638307</v>
      </c>
      <c r="P57" s="430">
        <f>O57*SQRT((N57/M57)^2+($N$55/$M$55)^2)</f>
        <v>0.16616623933239724</v>
      </c>
    </row>
    <row r="58" spans="10:16" ht="13.5" thickBot="1">
      <c r="J58" s="424">
        <v>120</v>
      </c>
      <c r="K58" s="425">
        <v>2.8820000000000001</v>
      </c>
      <c r="L58" s="426">
        <v>2.3490000000000002</v>
      </c>
      <c r="M58" s="427">
        <f t="shared" si="17"/>
        <v>2.6154999999999999</v>
      </c>
      <c r="N58" s="428">
        <f t="shared" si="19"/>
        <v>0.37688791437243557</v>
      </c>
      <c r="O58" s="427">
        <f t="shared" si="18"/>
        <v>0.4504822597313124</v>
      </c>
      <c r="P58" s="431">
        <f t="shared" ref="P58" si="20">O58*SQRT((N58/M58)^2+($N$55/$M$55)^2)</f>
        <v>6.7883814659533651E-2</v>
      </c>
    </row>
    <row r="85" spans="17:22">
      <c r="R85" s="55"/>
      <c r="S85" s="55"/>
      <c r="T85" s="55"/>
      <c r="U85" s="55"/>
      <c r="V85" s="55"/>
    </row>
    <row r="86" spans="17:22">
      <c r="Q86" s="54"/>
      <c r="R86" s="55"/>
      <c r="S86" s="55"/>
      <c r="T86" s="55"/>
      <c r="U86" s="55"/>
      <c r="V86" s="55"/>
    </row>
    <row r="87" spans="17:22">
      <c r="Q87" s="54"/>
      <c r="R87" s="55"/>
      <c r="S87" s="55"/>
      <c r="T87" s="55"/>
      <c r="U87" s="55"/>
      <c r="V87" s="55"/>
    </row>
    <row r="88" spans="17:22">
      <c r="Q88" s="54"/>
      <c r="R88" s="55"/>
      <c r="S88" s="55"/>
      <c r="T88" s="55"/>
      <c r="U88" s="55"/>
      <c r="V88" s="55"/>
    </row>
    <row r="89" spans="17:22">
      <c r="Q89" s="54"/>
      <c r="R89" s="55"/>
      <c r="S89" s="55"/>
      <c r="T89" s="55"/>
      <c r="U89" s="55"/>
      <c r="V89" s="55"/>
    </row>
    <row r="90" spans="17:22">
      <c r="Q90" s="54"/>
      <c r="R90" s="55"/>
      <c r="S90" s="55"/>
      <c r="T90" s="55"/>
      <c r="U90" s="55"/>
      <c r="V90" s="55"/>
    </row>
    <row r="91" spans="17:22">
      <c r="Q91" s="54"/>
      <c r="R91" s="55"/>
      <c r="S91" s="55"/>
      <c r="T91" s="55"/>
      <c r="U91" s="55"/>
      <c r="V91" s="55"/>
    </row>
    <row r="92" spans="17:22">
      <c r="Q92" s="54"/>
    </row>
    <row r="93" spans="17:22">
      <c r="Q93" s="54"/>
    </row>
  </sheetData>
  <mergeCells count="14">
    <mergeCell ref="J53:P53"/>
    <mergeCell ref="R4:U4"/>
    <mergeCell ref="F7:F8"/>
    <mergeCell ref="J42:O42"/>
    <mergeCell ref="F11:F12"/>
    <mergeCell ref="J15:P15"/>
    <mergeCell ref="R15:U15"/>
    <mergeCell ref="J26:N26"/>
    <mergeCell ref="J34:N34"/>
    <mergeCell ref="B10:D10"/>
    <mergeCell ref="F10:H10"/>
    <mergeCell ref="J2:L2"/>
    <mergeCell ref="F4:F5"/>
    <mergeCell ref="J4:P4"/>
  </mergeCells>
  <pageMargins left="0.7" right="0.7" top="0.78740157499999996" bottom="0.78740157499999996" header="0.3" footer="0.3"/>
  <pageSetup paperSize="9" scale="23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ED9FC-19EF-43AC-B3C7-E2756DFF3C08}">
  <sheetPr>
    <pageSetUpPr fitToPage="1"/>
  </sheetPr>
  <dimension ref="B2:AF93"/>
  <sheetViews>
    <sheetView zoomScale="80" zoomScaleNormal="80" workbookViewId="0">
      <selection activeCell="E20" sqref="E20"/>
    </sheetView>
  </sheetViews>
  <sheetFormatPr defaultColWidth="9.140625" defaultRowHeight="12.75"/>
  <cols>
    <col min="1" max="1" width="9.140625" style="11"/>
    <col min="2" max="2" width="10.42578125" style="11" bestFit="1" customWidth="1"/>
    <col min="3" max="3" width="16.42578125" style="11" bestFit="1" customWidth="1"/>
    <col min="4" max="4" width="10.140625" style="11" bestFit="1" customWidth="1"/>
    <col min="5" max="5" width="5.5703125" style="11" customWidth="1"/>
    <col min="6" max="6" width="10.140625" style="11" bestFit="1" customWidth="1"/>
    <col min="7" max="7" width="14.140625" style="11" bestFit="1" customWidth="1"/>
    <col min="8" max="8" width="9.42578125" style="11" bestFit="1" customWidth="1"/>
    <col min="9" max="9" width="7.5703125" style="11" customWidth="1"/>
    <col min="10" max="10" width="9.42578125" style="11" bestFit="1" customWidth="1"/>
    <col min="11" max="11" width="12.42578125" style="11" customWidth="1"/>
    <col min="12" max="13" width="12.140625" style="11" customWidth="1"/>
    <col min="14" max="14" width="16.42578125" style="11" bestFit="1" customWidth="1"/>
    <col min="15" max="15" width="9.5703125" style="11" customWidth="1"/>
    <col min="16" max="16" width="16.42578125" style="11" bestFit="1" customWidth="1"/>
    <col min="17" max="17" width="11.5703125" style="11" customWidth="1"/>
    <col min="18" max="18" width="7.42578125" style="11" customWidth="1"/>
    <col min="19" max="19" width="9.85546875" style="11" bestFit="1" customWidth="1"/>
    <col min="20" max="20" width="12.5703125" style="11" customWidth="1"/>
    <col min="21" max="21" width="9.5703125" style="11" bestFit="1" customWidth="1"/>
    <col min="22" max="22" width="9.42578125" style="11" bestFit="1" customWidth="1"/>
    <col min="23" max="23" width="5" style="11" customWidth="1"/>
    <col min="24" max="24" width="9.140625" style="11"/>
    <col min="25" max="25" width="9.42578125" style="11" bestFit="1" customWidth="1"/>
    <col min="26" max="26" width="10.42578125" style="11" bestFit="1" customWidth="1"/>
    <col min="27" max="27" width="8.85546875" style="11" customWidth="1"/>
    <col min="28" max="28" width="4.5703125" style="11" customWidth="1"/>
    <col min="29" max="29" width="9.42578125" style="11" bestFit="1" customWidth="1"/>
    <col min="30" max="30" width="12" style="11" bestFit="1" customWidth="1"/>
    <col min="31" max="31" width="9.5703125" style="11" bestFit="1" customWidth="1"/>
    <col min="32" max="32" width="9.42578125" style="11" customWidth="1"/>
    <col min="33" max="33" width="16.42578125" style="11" bestFit="1" customWidth="1"/>
    <col min="34" max="34" width="9.42578125" style="11" bestFit="1" customWidth="1"/>
    <col min="35" max="49" width="9.140625" style="11"/>
    <col min="50" max="50" width="16.42578125" style="11" bestFit="1" customWidth="1"/>
    <col min="51" max="16384" width="9.140625" style="11"/>
  </cols>
  <sheetData>
    <row r="2" spans="2:32" ht="19.5" thickBot="1">
      <c r="B2" s="96" t="s">
        <v>289</v>
      </c>
      <c r="C2" s="10"/>
      <c r="D2" s="10"/>
      <c r="E2" s="10"/>
      <c r="F2" s="10"/>
      <c r="G2" s="10"/>
      <c r="H2" s="152"/>
      <c r="I2" s="12"/>
      <c r="J2" s="366"/>
      <c r="K2" s="366"/>
      <c r="L2" s="366"/>
      <c r="M2" s="366"/>
      <c r="N2" s="12"/>
      <c r="O2" s="12"/>
      <c r="P2" s="12"/>
      <c r="Q2" s="12"/>
      <c r="R2" s="12"/>
      <c r="S2" s="12"/>
      <c r="T2" s="12"/>
      <c r="U2" s="12"/>
    </row>
    <row r="3" spans="2:32" ht="15.75" thickBot="1">
      <c r="S3" s="324" t="s">
        <v>4</v>
      </c>
      <c r="T3" s="325"/>
      <c r="U3" s="325"/>
      <c r="V3" s="326"/>
      <c r="W3" s="12"/>
      <c r="X3" s="324" t="s">
        <v>147</v>
      </c>
      <c r="Y3" s="325"/>
      <c r="Z3" s="325"/>
      <c r="AA3" s="326"/>
      <c r="AB3" s="12"/>
      <c r="AC3" s="324" t="s">
        <v>148</v>
      </c>
      <c r="AD3" s="325"/>
      <c r="AE3" s="325"/>
      <c r="AF3" s="326"/>
    </row>
    <row r="4" spans="2:32" ht="15.75" thickBot="1">
      <c r="B4" s="13" t="s">
        <v>0</v>
      </c>
      <c r="C4" s="14">
        <v>238.03</v>
      </c>
      <c r="D4" s="15" t="s">
        <v>1</v>
      </c>
      <c r="F4" s="333" t="s">
        <v>2</v>
      </c>
      <c r="G4" s="1" t="s">
        <v>3</v>
      </c>
      <c r="H4" s="2" t="s">
        <v>4</v>
      </c>
      <c r="J4" s="334" t="s">
        <v>4</v>
      </c>
      <c r="K4" s="335"/>
      <c r="L4" s="335"/>
      <c r="M4" s="335"/>
      <c r="N4" s="336"/>
      <c r="O4" s="336"/>
      <c r="P4" s="336"/>
      <c r="Q4" s="337"/>
      <c r="S4" s="324">
        <v>45727</v>
      </c>
      <c r="T4" s="325"/>
      <c r="U4" s="325"/>
      <c r="V4" s="326"/>
      <c r="X4" s="324">
        <v>45727</v>
      </c>
      <c r="Y4" s="325"/>
      <c r="Z4" s="325"/>
      <c r="AA4" s="326"/>
      <c r="AC4" s="324">
        <v>45727</v>
      </c>
      <c r="AD4" s="325"/>
      <c r="AE4" s="325"/>
      <c r="AF4" s="326"/>
    </row>
    <row r="5" spans="2:32" ht="27.75" thickBot="1">
      <c r="B5" s="16" t="s">
        <v>5</v>
      </c>
      <c r="C5" s="17">
        <v>214.2</v>
      </c>
      <c r="D5" s="18" t="s">
        <v>1</v>
      </c>
      <c r="F5" s="333"/>
      <c r="G5" s="7">
        <v>60</v>
      </c>
      <c r="H5" s="8">
        <v>1</v>
      </c>
      <c r="J5" s="94" t="s">
        <v>6</v>
      </c>
      <c r="K5" s="155" t="s">
        <v>7</v>
      </c>
      <c r="L5" s="149" t="s">
        <v>8</v>
      </c>
      <c r="M5" s="156" t="s">
        <v>9</v>
      </c>
      <c r="N5" s="80" t="s">
        <v>10</v>
      </c>
      <c r="O5" s="82" t="s">
        <v>11</v>
      </c>
      <c r="P5" s="83" t="s">
        <v>12</v>
      </c>
      <c r="Q5" s="84" t="s">
        <v>13</v>
      </c>
      <c r="S5" s="94" t="s">
        <v>6</v>
      </c>
      <c r="T5" s="98" t="s">
        <v>14</v>
      </c>
      <c r="U5" s="80" t="s">
        <v>15</v>
      </c>
      <c r="V5" s="84" t="s">
        <v>12</v>
      </c>
      <c r="X5" s="94" t="s">
        <v>6</v>
      </c>
      <c r="Y5" s="98" t="s">
        <v>149</v>
      </c>
      <c r="Z5" s="80" t="s">
        <v>150</v>
      </c>
      <c r="AA5" s="84" t="s">
        <v>12</v>
      </c>
      <c r="AC5" s="94" t="s">
        <v>6</v>
      </c>
      <c r="AD5" s="98" t="s">
        <v>151</v>
      </c>
      <c r="AE5" s="80" t="s">
        <v>152</v>
      </c>
      <c r="AF5" s="84" t="s">
        <v>12</v>
      </c>
    </row>
    <row r="6" spans="2:32" ht="15.75" thickBot="1">
      <c r="B6" s="16" t="s">
        <v>153</v>
      </c>
      <c r="C6" s="17">
        <v>228.24</v>
      </c>
      <c r="D6" s="18" t="s">
        <v>1</v>
      </c>
      <c r="F6" s="6"/>
      <c r="G6" s="6"/>
      <c r="H6" s="9"/>
      <c r="J6" s="85">
        <v>0</v>
      </c>
      <c r="K6" s="88">
        <f>U6</f>
        <v>2.502320947056889</v>
      </c>
      <c r="L6" s="89">
        <f>U17</f>
        <v>2.4949286418941137</v>
      </c>
      <c r="M6" s="90">
        <f>U28</f>
        <v>2.5009135152910225</v>
      </c>
      <c r="N6" s="153">
        <f>AVERAGE(K6:M6)</f>
        <v>2.4993877014140082</v>
      </c>
      <c r="O6" s="79">
        <f>_xlfn.STDEV.S(K6:M6)</f>
        <v>3.9252547554732382E-3</v>
      </c>
      <c r="P6" s="79">
        <f>N6/$N$6</f>
        <v>1</v>
      </c>
      <c r="Q6" s="137">
        <f>P6*SQRT((O6/N6)^2+($O$28/$N$28)^2)</f>
        <v>2.7272509136512229E-3</v>
      </c>
      <c r="S6" s="106">
        <v>0</v>
      </c>
      <c r="T6" s="99">
        <v>762.24099999999999</v>
      </c>
      <c r="U6" s="157">
        <f>((T6-1.2852)/304.1)</f>
        <v>2.502320947056889</v>
      </c>
      <c r="V6" s="90">
        <f t="shared" ref="V6:V13" si="0">U6/$U$6</f>
        <v>1</v>
      </c>
      <c r="X6" s="106">
        <v>0</v>
      </c>
      <c r="Y6" s="99">
        <v>785.56100000000004</v>
      </c>
      <c r="Z6" s="157">
        <f>((Y6+1.8134)/301.47)</f>
        <v>2.6117835937240854</v>
      </c>
      <c r="AA6" s="90">
        <f>Z6/$Z$6</f>
        <v>1</v>
      </c>
      <c r="AC6" s="106">
        <v>0</v>
      </c>
      <c r="AD6" s="99">
        <v>579.58199999999999</v>
      </c>
      <c r="AE6" s="157">
        <f>((AD6+1.3151)/202.46)</f>
        <v>2.8691944087721031</v>
      </c>
      <c r="AF6" s="90">
        <f>AE6/$AE$6</f>
        <v>1</v>
      </c>
    </row>
    <row r="7" spans="2:32" ht="15">
      <c r="B7" s="16" t="s">
        <v>154</v>
      </c>
      <c r="C7" s="17">
        <v>244.25</v>
      </c>
      <c r="D7" s="18" t="s">
        <v>1</v>
      </c>
      <c r="F7" s="333" t="s">
        <v>2</v>
      </c>
      <c r="G7" s="1" t="s">
        <v>3</v>
      </c>
      <c r="H7" s="3" t="s">
        <v>19</v>
      </c>
      <c r="J7" s="86">
        <v>5</v>
      </c>
      <c r="K7" s="91">
        <f t="shared" ref="K7:K13" si="1">U7</f>
        <v>1.6321631042420255</v>
      </c>
      <c r="L7" s="56">
        <f t="shared" ref="L7:L13" si="2">U18</f>
        <v>1.6009299572509041</v>
      </c>
      <c r="M7" s="74">
        <f t="shared" ref="M7:M13" si="3">U29</f>
        <v>1.7092002630713579</v>
      </c>
      <c r="N7" s="153">
        <f t="shared" ref="N7:N9" si="4">AVERAGE(K7:M7)</f>
        <v>1.6474311081880959</v>
      </c>
      <c r="O7" s="56">
        <f>_xlfn.STDEV.S(K7:M7)</f>
        <v>5.5726553266701846E-2</v>
      </c>
      <c r="P7" s="56">
        <f t="shared" ref="P7:P13" si="5">N7/$N$6</f>
        <v>0.65913387797182288</v>
      </c>
      <c r="Q7" s="109">
        <f>P7*SQRT((O7/N7)^2+($O$28/$N$28)^2)</f>
        <v>2.2344466135578174E-2</v>
      </c>
      <c r="S7" s="107">
        <v>5</v>
      </c>
      <c r="T7" s="100">
        <v>497.62599999999998</v>
      </c>
      <c r="U7" s="103">
        <f t="shared" ref="U7:U13" si="6">((T7-1.2852)/304.1)</f>
        <v>1.6321631042420255</v>
      </c>
      <c r="V7" s="74">
        <f t="shared" si="0"/>
        <v>0.65225969760661529</v>
      </c>
      <c r="X7" s="107">
        <v>5</v>
      </c>
      <c r="Y7" s="100">
        <v>576.07000000000005</v>
      </c>
      <c r="Z7" s="103">
        <f t="shared" ref="Z7:Z13" si="7">((Y7+1.8134)/301.47)</f>
        <v>1.9168852622151458</v>
      </c>
      <c r="AA7" s="97">
        <f t="shared" ref="AA7:AA13" si="8">Z7/$Z$6</f>
        <v>0.73393724764229062</v>
      </c>
      <c r="AC7" s="107">
        <v>5</v>
      </c>
      <c r="AD7" s="100">
        <v>390.85199999999998</v>
      </c>
      <c r="AE7" s="103">
        <f t="shared" ref="AE7:AE13" si="9">((AD7+1.3151)/202.46)</f>
        <v>1.9370102736342978</v>
      </c>
      <c r="AF7" s="97">
        <f t="shared" ref="AF7:AF13" si="10">AE7/$AE$6</f>
        <v>0.67510596971477377</v>
      </c>
    </row>
    <row r="8" spans="2:32" ht="15.75" thickBot="1">
      <c r="B8" s="19" t="s">
        <v>16</v>
      </c>
      <c r="C8" s="17">
        <v>400</v>
      </c>
      <c r="D8" s="18" t="s">
        <v>17</v>
      </c>
      <c r="F8" s="333"/>
      <c r="G8" s="7">
        <v>10</v>
      </c>
      <c r="H8" s="8">
        <v>1</v>
      </c>
      <c r="J8" s="86">
        <v>20</v>
      </c>
      <c r="K8" s="91">
        <f t="shared" si="1"/>
        <v>0.96648405129891479</v>
      </c>
      <c r="L8" s="56">
        <f t="shared" si="2"/>
        <v>1.0258625452153898</v>
      </c>
      <c r="M8" s="74">
        <f t="shared" si="3"/>
        <v>1.0166418941137785</v>
      </c>
      <c r="N8" s="153">
        <f t="shared" si="4"/>
        <v>1.0029961635426943</v>
      </c>
      <c r="O8" s="56">
        <f t="shared" ref="O8:O13" si="11">_xlfn.STDEV.S(K8:M8)</f>
        <v>3.1954747019201687E-2</v>
      </c>
      <c r="P8" s="56">
        <f t="shared" si="5"/>
        <v>0.40129675079030652</v>
      </c>
      <c r="Q8" s="109">
        <f t="shared" ref="Q8:Q13" si="12">P8*SQRT((O8/N8)^2+($O$28/$N$28)^2)</f>
        <v>1.2816301955285896E-2</v>
      </c>
      <c r="S8" s="107">
        <v>20</v>
      </c>
      <c r="T8" s="101">
        <v>295.19299999999998</v>
      </c>
      <c r="U8" s="103">
        <f t="shared" si="6"/>
        <v>0.96648405129891479</v>
      </c>
      <c r="V8" s="74">
        <f t="shared" si="0"/>
        <v>0.38623504808032216</v>
      </c>
      <c r="X8" s="107">
        <v>20</v>
      </c>
      <c r="Y8" s="101">
        <v>361.21100000000001</v>
      </c>
      <c r="Z8" s="103">
        <f t="shared" si="7"/>
        <v>1.2041808471821407</v>
      </c>
      <c r="AA8" s="97">
        <f t="shared" si="8"/>
        <v>0.46105689999573257</v>
      </c>
      <c r="AC8" s="107">
        <v>20</v>
      </c>
      <c r="AD8" s="101">
        <v>201.76499999999999</v>
      </c>
      <c r="AE8" s="103">
        <f t="shared" si="9"/>
        <v>1.0030628272251307</v>
      </c>
      <c r="AF8" s="97">
        <f t="shared" si="10"/>
        <v>0.34959737275328107</v>
      </c>
    </row>
    <row r="9" spans="2:32" ht="14.25">
      <c r="B9" s="21" t="s">
        <v>155</v>
      </c>
      <c r="C9" s="17">
        <v>55.844999999999999</v>
      </c>
      <c r="D9" s="18" t="s">
        <v>1</v>
      </c>
      <c r="J9" s="86">
        <v>40</v>
      </c>
      <c r="K9" s="91">
        <f t="shared" si="1"/>
        <v>0.74975271292338042</v>
      </c>
      <c r="L9" s="56">
        <f t="shared" si="2"/>
        <v>0.83672081552121003</v>
      </c>
      <c r="M9" s="74">
        <f t="shared" si="3"/>
        <v>0.82182439986846423</v>
      </c>
      <c r="N9" s="153">
        <f t="shared" si="4"/>
        <v>0.80276597610435163</v>
      </c>
      <c r="O9" s="56">
        <f t="shared" si="11"/>
        <v>4.6511077762679563E-2</v>
      </c>
      <c r="P9" s="56">
        <f t="shared" si="5"/>
        <v>0.32118505490372434</v>
      </c>
      <c r="Q9" s="109">
        <f t="shared" si="12"/>
        <v>1.8622763502260876E-2</v>
      </c>
      <c r="S9" s="107">
        <v>40</v>
      </c>
      <c r="T9" s="101">
        <v>229.285</v>
      </c>
      <c r="U9" s="103">
        <f t="shared" si="6"/>
        <v>0.74975271292338042</v>
      </c>
      <c r="V9" s="74">
        <f t="shared" si="0"/>
        <v>0.29962292159413201</v>
      </c>
      <c r="X9" s="107">
        <v>40</v>
      </c>
      <c r="Y9" s="101">
        <v>279.767</v>
      </c>
      <c r="Z9" s="103">
        <f t="shared" si="7"/>
        <v>0.93402461273095161</v>
      </c>
      <c r="AA9" s="97">
        <f t="shared" si="8"/>
        <v>0.35761945016246399</v>
      </c>
      <c r="AC9" s="107">
        <v>40</v>
      </c>
      <c r="AD9" s="101">
        <v>139.47900000000001</v>
      </c>
      <c r="AE9" s="103">
        <f t="shared" si="9"/>
        <v>0.69541687246863582</v>
      </c>
      <c r="AF9" s="97">
        <f t="shared" si="10"/>
        <v>0.24237356323520984</v>
      </c>
    </row>
    <row r="10" spans="2:32" ht="15" thickBot="1">
      <c r="B10" s="22" t="s">
        <v>20</v>
      </c>
      <c r="C10" s="23">
        <v>192.124</v>
      </c>
      <c r="D10" s="24" t="s">
        <v>1</v>
      </c>
      <c r="J10" s="86">
        <v>60</v>
      </c>
      <c r="K10" s="91">
        <f t="shared" si="1"/>
        <v>0.59313975665899366</v>
      </c>
      <c r="L10" s="56">
        <f t="shared" si="2"/>
        <v>0.67947977638934554</v>
      </c>
      <c r="M10" s="74">
        <f t="shared" si="3"/>
        <v>0.65302137454784603</v>
      </c>
      <c r="N10" s="153">
        <f>AVERAGE(K10:M10)</f>
        <v>0.64188030253206174</v>
      </c>
      <c r="O10" s="56">
        <f t="shared" si="11"/>
        <v>4.4235080716610621E-2</v>
      </c>
      <c r="P10" s="56">
        <f t="shared" si="5"/>
        <v>0.25681502000226825</v>
      </c>
      <c r="Q10" s="109">
        <f t="shared" si="12"/>
        <v>1.7707627767478699E-2</v>
      </c>
      <c r="S10" s="107">
        <v>60</v>
      </c>
      <c r="T10" s="101">
        <v>181.65899999999999</v>
      </c>
      <c r="U10" s="103">
        <f t="shared" si="6"/>
        <v>0.59313975665899366</v>
      </c>
      <c r="V10" s="74">
        <f t="shared" si="0"/>
        <v>0.23703584360615951</v>
      </c>
      <c r="X10" s="107">
        <v>60</v>
      </c>
      <c r="Y10" s="101">
        <v>202.79300000000001</v>
      </c>
      <c r="Z10" s="103">
        <f t="shared" si="7"/>
        <v>0.67869572428434</v>
      </c>
      <c r="AA10" s="97">
        <f t="shared" si="8"/>
        <v>0.25985909625713</v>
      </c>
      <c r="AC10" s="107">
        <v>60</v>
      </c>
      <c r="AD10" s="100">
        <v>93.6</v>
      </c>
      <c r="AE10" s="103">
        <f t="shared" si="9"/>
        <v>0.46880914748592312</v>
      </c>
      <c r="AF10" s="97">
        <f t="shared" si="10"/>
        <v>0.16339399869615462</v>
      </c>
    </row>
    <row r="11" spans="2:32">
      <c r="J11" s="86">
        <v>80</v>
      </c>
      <c r="K11" s="91">
        <f t="shared" si="1"/>
        <v>0.46253140414337385</v>
      </c>
      <c r="L11" s="56">
        <f t="shared" si="2"/>
        <v>0.52894376849720481</v>
      </c>
      <c r="M11" s="74">
        <f t="shared" si="3"/>
        <v>0.53111081880960198</v>
      </c>
      <c r="N11" s="153">
        <f>AVERAGE(K11:M11)</f>
        <v>0.50752866381672679</v>
      </c>
      <c r="O11" s="56">
        <f t="shared" si="11"/>
        <v>3.898383075516678E-2</v>
      </c>
      <c r="P11" s="56">
        <f t="shared" si="5"/>
        <v>0.20306119916073709</v>
      </c>
      <c r="Q11" s="109">
        <f t="shared" si="12"/>
        <v>1.5603922411458812E-2</v>
      </c>
      <c r="S11" s="107">
        <v>80</v>
      </c>
      <c r="T11" s="100">
        <v>141.941</v>
      </c>
      <c r="U11" s="103">
        <f t="shared" si="6"/>
        <v>0.46253140414337385</v>
      </c>
      <c r="V11" s="74">
        <f t="shared" si="0"/>
        <v>0.184840959225227</v>
      </c>
      <c r="X11" s="107">
        <v>80</v>
      </c>
      <c r="Y11" s="100">
        <v>154.12200000000001</v>
      </c>
      <c r="Z11" s="103">
        <f t="shared" si="7"/>
        <v>0.51725014097588484</v>
      </c>
      <c r="AA11" s="97">
        <f t="shared" si="8"/>
        <v>0.19804479292189331</v>
      </c>
      <c r="AC11" s="107">
        <v>80</v>
      </c>
      <c r="AD11" s="100">
        <v>62.406999999999996</v>
      </c>
      <c r="AE11" s="103">
        <f t="shared" si="9"/>
        <v>0.31473920774473968</v>
      </c>
      <c r="AF11" s="97">
        <f t="shared" si="10"/>
        <v>0.10969602017293596</v>
      </c>
    </row>
    <row r="12" spans="2:32" ht="16.5" thickBot="1">
      <c r="B12" s="318" t="s">
        <v>21</v>
      </c>
      <c r="C12" s="318"/>
      <c r="D12" s="318"/>
      <c r="E12" s="12"/>
      <c r="J12" s="86">
        <v>100</v>
      </c>
      <c r="K12" s="91">
        <f t="shared" si="1"/>
        <v>0.34541532390660962</v>
      </c>
      <c r="L12" s="56">
        <f t="shared" si="2"/>
        <v>0.41765800723446228</v>
      </c>
      <c r="M12" s="74">
        <f t="shared" si="3"/>
        <v>0.41615192370930609</v>
      </c>
      <c r="N12" s="153">
        <f t="shared" ref="N12:N13" si="13">AVERAGE(K12:M12)</f>
        <v>0.39307508495012594</v>
      </c>
      <c r="O12" s="56">
        <f t="shared" si="11"/>
        <v>4.1281432738460008E-2</v>
      </c>
      <c r="P12" s="56">
        <f t="shared" si="5"/>
        <v>0.1572685521048803</v>
      </c>
      <c r="Q12" s="109">
        <f t="shared" si="12"/>
        <v>1.65203402687874E-2</v>
      </c>
      <c r="S12" s="107">
        <v>100</v>
      </c>
      <c r="T12" s="100">
        <v>106.32599999999999</v>
      </c>
      <c r="U12" s="103">
        <f t="shared" si="6"/>
        <v>0.34541532390660962</v>
      </c>
      <c r="V12" s="74">
        <f t="shared" si="0"/>
        <v>0.13803797802710749</v>
      </c>
      <c r="X12" s="107">
        <v>100</v>
      </c>
      <c r="Y12" s="100">
        <v>113.084</v>
      </c>
      <c r="Z12" s="103">
        <f t="shared" si="7"/>
        <v>0.38112382658307625</v>
      </c>
      <c r="AA12" s="97">
        <f t="shared" si="8"/>
        <v>0.14592473415442514</v>
      </c>
      <c r="AC12" s="107">
        <v>100</v>
      </c>
      <c r="AD12" s="100">
        <v>39.966000000000001</v>
      </c>
      <c r="AE12" s="103">
        <f t="shared" si="9"/>
        <v>0.20389756001185419</v>
      </c>
      <c r="AF12" s="97">
        <f t="shared" si="10"/>
        <v>7.1064393332313069E-2</v>
      </c>
    </row>
    <row r="13" spans="2:32" ht="15.75" thickBot="1">
      <c r="B13" s="25" t="s">
        <v>23</v>
      </c>
      <c r="C13" s="26">
        <f>C8-C16-(C19/1000)</f>
        <v>398.99152148664342</v>
      </c>
      <c r="D13" s="15" t="s">
        <v>17</v>
      </c>
      <c r="E13" s="20"/>
      <c r="F13" s="319" t="s">
        <v>28</v>
      </c>
      <c r="G13" s="319"/>
      <c r="H13" s="319"/>
      <c r="J13" s="87">
        <v>120</v>
      </c>
      <c r="K13" s="92">
        <f t="shared" si="1"/>
        <v>0.19779940808944424</v>
      </c>
      <c r="L13" s="60">
        <f t="shared" si="2"/>
        <v>0.33942058533377173</v>
      </c>
      <c r="M13" s="75">
        <f t="shared" si="3"/>
        <v>0.32130154554422879</v>
      </c>
      <c r="N13" s="154">
        <f t="shared" si="13"/>
        <v>0.28617384632248161</v>
      </c>
      <c r="O13" s="60">
        <f t="shared" si="11"/>
        <v>7.7068838712396961E-2</v>
      </c>
      <c r="P13" s="60">
        <f t="shared" si="5"/>
        <v>0.11449758121182284</v>
      </c>
      <c r="Q13" s="110">
        <f t="shared" si="12"/>
        <v>3.0836144401990485E-2</v>
      </c>
      <c r="S13" s="108">
        <v>120</v>
      </c>
      <c r="T13" s="102">
        <v>61.436</v>
      </c>
      <c r="U13" s="158">
        <f t="shared" si="6"/>
        <v>0.19779940808944424</v>
      </c>
      <c r="V13" s="75">
        <f t="shared" si="0"/>
        <v>7.9046378252192837E-2</v>
      </c>
      <c r="X13" s="108">
        <v>120</v>
      </c>
      <c r="Y13" s="102">
        <v>63.198</v>
      </c>
      <c r="Z13" s="158">
        <f t="shared" si="7"/>
        <v>0.21564799150827607</v>
      </c>
      <c r="AA13" s="159">
        <f t="shared" si="8"/>
        <v>8.256732756360885E-2</v>
      </c>
      <c r="AC13" s="108">
        <v>120</v>
      </c>
      <c r="AD13" s="102">
        <v>16.065999999999999</v>
      </c>
      <c r="AE13" s="158">
        <f t="shared" si="9"/>
        <v>8.5849550528499449E-2</v>
      </c>
      <c r="AF13" s="159">
        <f t="shared" si="10"/>
        <v>2.9921134052829663E-2</v>
      </c>
    </row>
    <row r="14" spans="2:32" ht="15" thickBot="1">
      <c r="B14" s="27" t="s">
        <v>24</v>
      </c>
      <c r="C14" s="17">
        <v>2.5</v>
      </c>
      <c r="D14" s="18" t="s">
        <v>25</v>
      </c>
      <c r="E14" s="20"/>
      <c r="F14" s="327" t="s">
        <v>30</v>
      </c>
      <c r="G14" s="95">
        <f>(C17*(C8/C16))/(1000/G15)/1000</f>
        <v>3.3337535014005604</v>
      </c>
      <c r="H14" s="15" t="s">
        <v>31</v>
      </c>
    </row>
    <row r="15" spans="2:32" ht="15.75" thickBot="1">
      <c r="B15" s="28" t="s">
        <v>26</v>
      </c>
      <c r="C15" s="29">
        <f>C14/C5</f>
        <v>1.1671335200746966E-2</v>
      </c>
      <c r="D15" s="24" t="s">
        <v>27</v>
      </c>
      <c r="E15" s="20"/>
      <c r="F15" s="328"/>
      <c r="G15" s="47">
        <v>50</v>
      </c>
      <c r="H15" s="24" t="s">
        <v>17</v>
      </c>
      <c r="J15" s="334" t="s">
        <v>147</v>
      </c>
      <c r="K15" s="335"/>
      <c r="L15" s="335"/>
      <c r="M15" s="335"/>
      <c r="N15" s="336"/>
      <c r="O15" s="336"/>
      <c r="P15" s="336"/>
      <c r="Q15" s="337"/>
      <c r="R15" s="52"/>
      <c r="S15" s="324">
        <v>45727</v>
      </c>
      <c r="T15" s="325"/>
      <c r="U15" s="325"/>
      <c r="V15" s="326"/>
      <c r="X15" s="324">
        <v>45727</v>
      </c>
      <c r="Y15" s="325"/>
      <c r="Z15" s="325"/>
      <c r="AA15" s="326"/>
      <c r="AC15" s="324">
        <v>45727</v>
      </c>
      <c r="AD15" s="325"/>
      <c r="AE15" s="325"/>
      <c r="AF15" s="326"/>
    </row>
    <row r="16" spans="2:32" ht="27.75" thickBot="1">
      <c r="B16" s="13" t="s">
        <v>29</v>
      </c>
      <c r="C16" s="14">
        <v>1</v>
      </c>
      <c r="D16" s="15" t="s">
        <v>17</v>
      </c>
      <c r="E16" s="30"/>
      <c r="J16" s="94" t="s">
        <v>6</v>
      </c>
      <c r="K16" s="93" t="s">
        <v>156</v>
      </c>
      <c r="L16" s="81" t="s">
        <v>157</v>
      </c>
      <c r="M16" s="115" t="s">
        <v>158</v>
      </c>
      <c r="N16" s="80" t="s">
        <v>159</v>
      </c>
      <c r="O16" s="82" t="s">
        <v>11</v>
      </c>
      <c r="P16" s="83" t="s">
        <v>12</v>
      </c>
      <c r="Q16" s="84" t="s">
        <v>13</v>
      </c>
      <c r="S16" s="94" t="s">
        <v>6</v>
      </c>
      <c r="T16" s="98" t="s">
        <v>14</v>
      </c>
      <c r="U16" s="80" t="s">
        <v>15</v>
      </c>
      <c r="V16" s="84" t="s">
        <v>12</v>
      </c>
      <c r="X16" s="94" t="s">
        <v>6</v>
      </c>
      <c r="Y16" s="98" t="s">
        <v>149</v>
      </c>
      <c r="Z16" s="80" t="s">
        <v>150</v>
      </c>
      <c r="AA16" s="84" t="s">
        <v>12</v>
      </c>
      <c r="AC16" s="94" t="s">
        <v>6</v>
      </c>
      <c r="AD16" s="98" t="s">
        <v>151</v>
      </c>
      <c r="AE16" s="80" t="s">
        <v>152</v>
      </c>
      <c r="AF16" s="84" t="s">
        <v>12</v>
      </c>
    </row>
    <row r="17" spans="2:32" ht="14.25">
      <c r="B17" s="32" t="s">
        <v>32</v>
      </c>
      <c r="C17" s="33">
        <f>C18*C4</f>
        <v>166.68767507002801</v>
      </c>
      <c r="D17" s="18" t="s">
        <v>25</v>
      </c>
      <c r="E17" s="20"/>
      <c r="J17" s="85">
        <v>0</v>
      </c>
      <c r="K17" s="88">
        <f>Z6</f>
        <v>2.6117835937240854</v>
      </c>
      <c r="L17" s="89">
        <f>Z17</f>
        <v>2.6219603940690615</v>
      </c>
      <c r="M17" s="90">
        <f>Z28</f>
        <v>2.5984721531163961</v>
      </c>
      <c r="N17" s="112">
        <f>AVERAGE(K17:M17)</f>
        <v>2.6107387136365143</v>
      </c>
      <c r="O17" s="79">
        <f>_xlfn.STDEV.S(K17:M17)</f>
        <v>1.1778930195933249E-2</v>
      </c>
      <c r="P17" s="79">
        <f>N17/$N$17</f>
        <v>1</v>
      </c>
      <c r="Q17" s="137">
        <f>P17*SQRT((O17/N17)^2+($O$17/$N$17)^2)</f>
        <v>6.3805400158684789E-3</v>
      </c>
      <c r="S17" s="106">
        <v>0</v>
      </c>
      <c r="T17" s="99">
        <v>759.99300000000005</v>
      </c>
      <c r="U17" s="157">
        <f>((T17-1.2852)/304.1)</f>
        <v>2.4949286418941137</v>
      </c>
      <c r="V17" s="90">
        <f>U17/$U$17</f>
        <v>1</v>
      </c>
      <c r="X17" s="106">
        <v>0</v>
      </c>
      <c r="Y17" s="99">
        <v>788.62900000000002</v>
      </c>
      <c r="Z17" s="157">
        <f>((Y17+1.8134)/301.47)</f>
        <v>2.6219603940690615</v>
      </c>
      <c r="AA17" s="90">
        <f>Z17/$Z$17</f>
        <v>1</v>
      </c>
      <c r="AC17" s="106">
        <v>0</v>
      </c>
      <c r="AD17" s="99">
        <v>581.76400000000001</v>
      </c>
      <c r="AE17" s="157">
        <f>((AD17+1.3151)/202.46)</f>
        <v>2.8799718462906254</v>
      </c>
      <c r="AF17" s="90">
        <f>AE17/$AE$17</f>
        <v>1</v>
      </c>
    </row>
    <row r="18" spans="2:32" ht="15" thickBot="1">
      <c r="B18" s="35" t="s">
        <v>33</v>
      </c>
      <c r="C18" s="29">
        <f>C15/H5*G5</f>
        <v>0.70028011204481788</v>
      </c>
      <c r="D18" s="24" t="s">
        <v>27</v>
      </c>
      <c r="J18" s="86">
        <v>5</v>
      </c>
      <c r="K18" s="91">
        <f t="shared" ref="K18:K24" si="14">Z7</f>
        <v>1.9168852622151458</v>
      </c>
      <c r="L18" s="56">
        <f t="shared" ref="L18:L24" si="15">Z18</f>
        <v>1.8266673300825951</v>
      </c>
      <c r="M18" s="74">
        <f t="shared" ref="M18:M24" si="16">Z29</f>
        <v>1.9642398911997876</v>
      </c>
      <c r="N18" s="112">
        <f t="shared" ref="N18:N20" si="17">AVERAGE(K18:M18)</f>
        <v>1.9025974944991761</v>
      </c>
      <c r="O18" s="56">
        <f>_xlfn.STDEV.S(K18:M18)</f>
        <v>6.9890325673980402E-2</v>
      </c>
      <c r="P18" s="56">
        <f t="shared" ref="P18:P24" si="18">N18/$N$17</f>
        <v>0.72875829532900138</v>
      </c>
      <c r="Q18" s="109">
        <f t="shared" ref="Q18:Q24" si="19">P18*SQRT((O18/N18)^2+($O$17/$N$17)^2)</f>
        <v>2.697148476166011E-2</v>
      </c>
      <c r="S18" s="107">
        <v>5</v>
      </c>
      <c r="T18" s="100">
        <v>488.12799999999999</v>
      </c>
      <c r="U18" s="103">
        <f t="shared" ref="U18:U24" si="20">((T18-1.2852)/304.1)</f>
        <v>1.6009299572509041</v>
      </c>
      <c r="V18" s="74">
        <f t="shared" ref="V18:V24" si="21">U18/$U$17</f>
        <v>0.64167364563801765</v>
      </c>
      <c r="X18" s="107">
        <v>5</v>
      </c>
      <c r="Y18" s="100">
        <v>548.87199999999996</v>
      </c>
      <c r="Z18" s="103">
        <f t="shared" ref="Z18:Z24" si="22">((Y18+1.8134)/301.47)</f>
        <v>1.8266673300825951</v>
      </c>
      <c r="AA18" s="97">
        <f t="shared" ref="AA18:AA24" si="23">Z18/$Z$17</f>
        <v>0.69667998579023593</v>
      </c>
      <c r="AC18" s="107">
        <v>5</v>
      </c>
      <c r="AD18" s="100">
        <v>381.80200000000002</v>
      </c>
      <c r="AE18" s="103">
        <f t="shared" ref="AE18:AE24" si="24">((AD18+1.3151)/202.46)</f>
        <v>1.8923100859429023</v>
      </c>
      <c r="AF18" s="97">
        <f t="shared" ref="AF18:AF24" si="25">AE18/$AE$17</f>
        <v>0.65705853631179711</v>
      </c>
    </row>
    <row r="19" spans="2:32" ht="18">
      <c r="B19" s="36" t="s">
        <v>38</v>
      </c>
      <c r="C19" s="26">
        <f>(((C21/1000)*C8)/C20)*1000</f>
        <v>8.4785133565621376</v>
      </c>
      <c r="D19" s="15" t="s">
        <v>39</v>
      </c>
      <c r="J19" s="86">
        <v>20</v>
      </c>
      <c r="K19" s="91">
        <f t="shared" si="14"/>
        <v>1.2041808471821407</v>
      </c>
      <c r="L19" s="56">
        <f t="shared" si="15"/>
        <v>1.2627040833250405</v>
      </c>
      <c r="M19" s="74">
        <f t="shared" si="16"/>
        <v>1.253575480147278</v>
      </c>
      <c r="N19" s="112">
        <f t="shared" si="17"/>
        <v>1.2401534702181529</v>
      </c>
      <c r="O19" s="56">
        <f t="shared" ref="O19:O24" si="26">_xlfn.STDEV.S(K19:M19)</f>
        <v>3.1485791320253489E-2</v>
      </c>
      <c r="P19" s="56">
        <f t="shared" si="18"/>
        <v>0.47502014036890555</v>
      </c>
      <c r="Q19" s="109">
        <f t="shared" si="19"/>
        <v>1.2249054711893961E-2</v>
      </c>
      <c r="S19" s="107">
        <v>20</v>
      </c>
      <c r="T19" s="100">
        <v>313.25</v>
      </c>
      <c r="U19" s="103">
        <f t="shared" si="20"/>
        <v>1.0258625452153898</v>
      </c>
      <c r="V19" s="74">
        <f t="shared" si="21"/>
        <v>0.41117911269661395</v>
      </c>
      <c r="X19" s="107">
        <v>20</v>
      </c>
      <c r="Y19" s="101">
        <v>378.85399999999998</v>
      </c>
      <c r="Z19" s="103">
        <f t="shared" si="22"/>
        <v>1.2627040833250405</v>
      </c>
      <c r="AA19" s="97">
        <f t="shared" si="23"/>
        <v>0.48158777919807944</v>
      </c>
      <c r="AC19" s="107">
        <v>20</v>
      </c>
      <c r="AD19" s="101">
        <v>214.357</v>
      </c>
      <c r="AE19" s="103">
        <f t="shared" si="24"/>
        <v>1.065257828706905</v>
      </c>
      <c r="AF19" s="97">
        <f t="shared" si="25"/>
        <v>0.36988480636675192</v>
      </c>
    </row>
    <row r="20" spans="2:32" ht="18">
      <c r="B20" s="37" t="s">
        <v>40</v>
      </c>
      <c r="C20" s="33">
        <v>184.5</v>
      </c>
      <c r="D20" s="18" t="s">
        <v>41</v>
      </c>
      <c r="J20" s="86">
        <v>40</v>
      </c>
      <c r="K20" s="91">
        <f t="shared" si="14"/>
        <v>0.93402461273095161</v>
      </c>
      <c r="L20" s="56">
        <f t="shared" si="15"/>
        <v>1.0112064218661889</v>
      </c>
      <c r="M20" s="74">
        <f t="shared" si="16"/>
        <v>1.0130042790327394</v>
      </c>
      <c r="N20" s="112">
        <f t="shared" si="17"/>
        <v>0.98607843787662652</v>
      </c>
      <c r="O20" s="56">
        <f t="shared" si="26"/>
        <v>4.5088896713273117E-2</v>
      </c>
      <c r="P20" s="56">
        <f t="shared" si="18"/>
        <v>0.3777009291378346</v>
      </c>
      <c r="Q20" s="109">
        <f t="shared" si="19"/>
        <v>1.7354418326175014E-2</v>
      </c>
      <c r="S20" s="107">
        <v>40</v>
      </c>
      <c r="T20" s="101">
        <v>255.732</v>
      </c>
      <c r="U20" s="103">
        <f t="shared" si="20"/>
        <v>0.83672081552121003</v>
      </c>
      <c r="V20" s="74">
        <f t="shared" si="21"/>
        <v>0.33536863598871658</v>
      </c>
      <c r="X20" s="107">
        <v>40</v>
      </c>
      <c r="Y20" s="101">
        <v>303.03500000000003</v>
      </c>
      <c r="Z20" s="103">
        <f t="shared" si="22"/>
        <v>1.0112064218661889</v>
      </c>
      <c r="AA20" s="97">
        <f t="shared" si="23"/>
        <v>0.38566807651006574</v>
      </c>
      <c r="AC20" s="107">
        <v>40</v>
      </c>
      <c r="AD20" s="101">
        <v>157.55199999999999</v>
      </c>
      <c r="AE20" s="103">
        <f t="shared" si="24"/>
        <v>0.78468388817544199</v>
      </c>
      <c r="AF20" s="97">
        <f t="shared" si="25"/>
        <v>0.27246234687540677</v>
      </c>
    </row>
    <row r="21" spans="2:32" ht="18">
      <c r="B21" s="37" t="s">
        <v>42</v>
      </c>
      <c r="C21" s="44">
        <f>C22*C9</f>
        <v>3.9107142857142856</v>
      </c>
      <c r="D21" s="18" t="s">
        <v>25</v>
      </c>
      <c r="J21" s="86">
        <v>60</v>
      </c>
      <c r="K21" s="91">
        <f t="shared" si="14"/>
        <v>0.67869572428434</v>
      </c>
      <c r="L21" s="56">
        <f t="shared" si="15"/>
        <v>0.79591136763193671</v>
      </c>
      <c r="M21" s="74">
        <f t="shared" si="16"/>
        <v>0.77293063986466304</v>
      </c>
      <c r="N21" s="112">
        <f>AVERAGE(K21:M21)</f>
        <v>0.74917924392697988</v>
      </c>
      <c r="O21" s="56">
        <f t="shared" si="26"/>
        <v>6.2112586229275554E-2</v>
      </c>
      <c r="P21" s="56">
        <f t="shared" si="18"/>
        <v>0.28696063685493955</v>
      </c>
      <c r="Q21" s="109">
        <f t="shared" si="19"/>
        <v>2.38263936688623E-2</v>
      </c>
      <c r="S21" s="107">
        <v>60</v>
      </c>
      <c r="T21" s="101">
        <v>207.91499999999999</v>
      </c>
      <c r="U21" s="103">
        <f t="shared" si="20"/>
        <v>0.67947977638934554</v>
      </c>
      <c r="V21" s="74">
        <f t="shared" si="21"/>
        <v>0.27234437289296354</v>
      </c>
      <c r="X21" s="107">
        <v>60</v>
      </c>
      <c r="Y21" s="100">
        <v>238.13</v>
      </c>
      <c r="Z21" s="103">
        <f t="shared" si="22"/>
        <v>0.79591136763193671</v>
      </c>
      <c r="AA21" s="97">
        <f t="shared" si="23"/>
        <v>0.30355583151915938</v>
      </c>
      <c r="AC21" s="107">
        <v>60</v>
      </c>
      <c r="AD21" s="101">
        <v>113.889</v>
      </c>
      <c r="AE21" s="103">
        <f t="shared" si="24"/>
        <v>0.56902153511804798</v>
      </c>
      <c r="AF21" s="97">
        <f t="shared" si="25"/>
        <v>0.19757885336655007</v>
      </c>
    </row>
    <row r="22" spans="2:32" ht="18.75" thickBot="1">
      <c r="B22" s="160" t="s">
        <v>43</v>
      </c>
      <c r="C22" s="53">
        <f>C18/G8*H8</f>
        <v>7.0028011204481794E-2</v>
      </c>
      <c r="D22" s="24" t="s">
        <v>27</v>
      </c>
      <c r="J22" s="86">
        <v>80</v>
      </c>
      <c r="K22" s="91">
        <f t="shared" si="14"/>
        <v>0.51725014097588484</v>
      </c>
      <c r="L22" s="56">
        <f t="shared" si="15"/>
        <v>0.60877831956745276</v>
      </c>
      <c r="M22" s="74">
        <f t="shared" si="16"/>
        <v>0.6149315023053703</v>
      </c>
      <c r="N22" s="112">
        <f>AVERAGE(K22:M22)</f>
        <v>0.58031998761623593</v>
      </c>
      <c r="O22" s="56">
        <f t="shared" si="26"/>
        <v>5.4706668522947081E-2</v>
      </c>
      <c r="P22" s="56">
        <f t="shared" si="18"/>
        <v>0.22228190993801314</v>
      </c>
      <c r="Q22" s="109">
        <f t="shared" si="19"/>
        <v>2.0978463499698154E-2</v>
      </c>
      <c r="S22" s="107">
        <v>80</v>
      </c>
      <c r="T22" s="100">
        <v>162.137</v>
      </c>
      <c r="U22" s="103">
        <f t="shared" si="20"/>
        <v>0.52894376849720481</v>
      </c>
      <c r="V22" s="74">
        <f t="shared" si="21"/>
        <v>0.21200757393030623</v>
      </c>
      <c r="X22" s="107">
        <v>80</v>
      </c>
      <c r="Y22" s="100">
        <v>181.715</v>
      </c>
      <c r="Z22" s="103">
        <f t="shared" si="22"/>
        <v>0.60877831956745276</v>
      </c>
      <c r="AA22" s="97">
        <f t="shared" si="23"/>
        <v>0.23218440711176425</v>
      </c>
      <c r="AC22" s="107">
        <v>80</v>
      </c>
      <c r="AD22" s="100">
        <v>77.39</v>
      </c>
      <c r="AE22" s="103">
        <f t="shared" si="24"/>
        <v>0.38874394942210805</v>
      </c>
      <c r="AF22" s="97">
        <f t="shared" si="25"/>
        <v>0.13498185752156094</v>
      </c>
    </row>
    <row r="23" spans="2:32">
      <c r="J23" s="86">
        <v>100</v>
      </c>
      <c r="K23" s="91">
        <f t="shared" si="14"/>
        <v>0.38112382658307625</v>
      </c>
      <c r="L23" s="56">
        <f t="shared" si="15"/>
        <v>0.46750389756858057</v>
      </c>
      <c r="M23" s="74">
        <f t="shared" si="16"/>
        <v>0.47098351411417388</v>
      </c>
      <c r="N23" s="112">
        <f t="shared" ref="N23:N24" si="27">AVERAGE(K23:M23)</f>
        <v>0.43987041275527688</v>
      </c>
      <c r="O23" s="56">
        <f t="shared" si="26"/>
        <v>5.0905775438470038E-2</v>
      </c>
      <c r="P23" s="56">
        <f t="shared" si="18"/>
        <v>0.16848503852864641</v>
      </c>
      <c r="Q23" s="109">
        <f t="shared" si="19"/>
        <v>1.9513421628528479E-2</v>
      </c>
      <c r="S23" s="107">
        <v>100</v>
      </c>
      <c r="T23" s="100">
        <v>128.29499999999999</v>
      </c>
      <c r="U23" s="103">
        <f t="shared" si="20"/>
        <v>0.41765800723446228</v>
      </c>
      <c r="V23" s="74">
        <f t="shared" si="21"/>
        <v>0.16740278668546704</v>
      </c>
      <c r="X23" s="107">
        <v>100</v>
      </c>
      <c r="Y23" s="100">
        <v>139.125</v>
      </c>
      <c r="Z23" s="103">
        <f t="shared" si="22"/>
        <v>0.46750389756858057</v>
      </c>
      <c r="AA23" s="97">
        <f t="shared" si="23"/>
        <v>0.17830318818929752</v>
      </c>
      <c r="AC23" s="107">
        <v>100</v>
      </c>
      <c r="AD23" s="100">
        <v>52.594999999999999</v>
      </c>
      <c r="AE23" s="103">
        <f t="shared" si="24"/>
        <v>0.26627531364220092</v>
      </c>
      <c r="AF23" s="97">
        <f t="shared" si="25"/>
        <v>9.2457609953778136E-2</v>
      </c>
    </row>
    <row r="24" spans="2:32" ht="13.5" thickBot="1">
      <c r="J24" s="87">
        <v>120</v>
      </c>
      <c r="K24" s="92">
        <f t="shared" si="14"/>
        <v>0.21564799150827607</v>
      </c>
      <c r="L24" s="60">
        <f t="shared" si="15"/>
        <v>0.37737884366603641</v>
      </c>
      <c r="M24" s="75">
        <f t="shared" si="16"/>
        <v>0.35709490164858859</v>
      </c>
      <c r="N24" s="113">
        <f t="shared" si="27"/>
        <v>0.31670724560763369</v>
      </c>
      <c r="O24" s="60">
        <f t="shared" si="26"/>
        <v>8.8105557175927871E-2</v>
      </c>
      <c r="P24" s="60">
        <f t="shared" si="18"/>
        <v>0.12130943780524485</v>
      </c>
      <c r="Q24" s="110">
        <f t="shared" si="19"/>
        <v>3.3751804752576546E-2</v>
      </c>
      <c r="S24" s="108">
        <v>120</v>
      </c>
      <c r="T24" s="102">
        <v>104.503</v>
      </c>
      <c r="U24" s="158">
        <f t="shared" si="20"/>
        <v>0.33942058533377173</v>
      </c>
      <c r="V24" s="75">
        <f t="shared" si="21"/>
        <v>0.1360442056876178</v>
      </c>
      <c r="X24" s="108">
        <v>120</v>
      </c>
      <c r="Y24" s="102">
        <v>111.955</v>
      </c>
      <c r="Z24" s="158">
        <f t="shared" si="22"/>
        <v>0.37737884366603641</v>
      </c>
      <c r="AA24" s="159">
        <f t="shared" si="23"/>
        <v>0.14393003209342009</v>
      </c>
      <c r="AC24" s="108">
        <v>120</v>
      </c>
      <c r="AD24" s="102">
        <v>38.070999999999998</v>
      </c>
      <c r="AE24" s="158">
        <f t="shared" si="24"/>
        <v>0.19453768645658401</v>
      </c>
      <c r="AF24" s="159">
        <f t="shared" si="25"/>
        <v>6.7548468123793143E-2</v>
      </c>
    </row>
    <row r="25" spans="2:32" ht="13.5" thickBot="1"/>
    <row r="26" spans="2:32" ht="15.75" thickBot="1">
      <c r="J26" s="334" t="s">
        <v>148</v>
      </c>
      <c r="K26" s="335"/>
      <c r="L26" s="335"/>
      <c r="M26" s="335"/>
      <c r="N26" s="336"/>
      <c r="O26" s="336"/>
      <c r="P26" s="336"/>
      <c r="Q26" s="337"/>
      <c r="S26" s="324">
        <v>45727</v>
      </c>
      <c r="T26" s="325"/>
      <c r="U26" s="325"/>
      <c r="V26" s="326"/>
      <c r="X26" s="324">
        <v>45727</v>
      </c>
      <c r="Y26" s="325"/>
      <c r="Z26" s="325"/>
      <c r="AA26" s="326"/>
      <c r="AC26" s="324">
        <v>45727</v>
      </c>
      <c r="AD26" s="325"/>
      <c r="AE26" s="325"/>
      <c r="AF26" s="326"/>
    </row>
    <row r="27" spans="2:32" ht="27.75" thickBot="1">
      <c r="J27" s="94" t="s">
        <v>6</v>
      </c>
      <c r="K27" s="93" t="s">
        <v>160</v>
      </c>
      <c r="L27" s="81" t="s">
        <v>161</v>
      </c>
      <c r="M27" s="115" t="s">
        <v>162</v>
      </c>
      <c r="N27" s="80" t="s">
        <v>163</v>
      </c>
      <c r="O27" s="82" t="s">
        <v>11</v>
      </c>
      <c r="P27" s="83" t="s">
        <v>12</v>
      </c>
      <c r="Q27" s="84" t="s">
        <v>13</v>
      </c>
      <c r="S27" s="94" t="s">
        <v>6</v>
      </c>
      <c r="T27" s="98" t="s">
        <v>14</v>
      </c>
      <c r="U27" s="80" t="s">
        <v>15</v>
      </c>
      <c r="V27" s="84" t="s">
        <v>12</v>
      </c>
      <c r="X27" s="94" t="s">
        <v>6</v>
      </c>
      <c r="Y27" s="98" t="s">
        <v>149</v>
      </c>
      <c r="Z27" s="80" t="s">
        <v>150</v>
      </c>
      <c r="AA27" s="84" t="s">
        <v>12</v>
      </c>
      <c r="AC27" s="94" t="s">
        <v>6</v>
      </c>
      <c r="AD27" s="98" t="s">
        <v>151</v>
      </c>
      <c r="AE27" s="80" t="s">
        <v>152</v>
      </c>
      <c r="AF27" s="84" t="s">
        <v>12</v>
      </c>
    </row>
    <row r="28" spans="2:32">
      <c r="J28" s="85">
        <v>0</v>
      </c>
      <c r="K28" s="88">
        <f>AE6</f>
        <v>2.8691944087721031</v>
      </c>
      <c r="L28" s="89">
        <f>AE17</f>
        <v>2.8799718462906254</v>
      </c>
      <c r="M28" s="90">
        <f>AE28</f>
        <v>2.8685868813592807</v>
      </c>
      <c r="N28" s="112">
        <f>AVERAGE(K28:M28)</f>
        <v>2.8725843788073369</v>
      </c>
      <c r="O28" s="79">
        <f>_xlfn.STDEV.S(K28:M28)</f>
        <v>6.4049417836403392E-3</v>
      </c>
      <c r="P28" s="79">
        <f t="shared" ref="P28:P35" si="28">N28/$N$28</f>
        <v>1</v>
      </c>
      <c r="Q28" s="137">
        <f>P28*SQRT((O28/N28)^2+($O$28/$N$28)^2)</f>
        <v>3.1532426352590018E-3</v>
      </c>
      <c r="S28" s="106">
        <v>0</v>
      </c>
      <c r="T28" s="99">
        <v>761.81299999999999</v>
      </c>
      <c r="U28" s="157">
        <f>((T28-1.2852)/304.1)</f>
        <v>2.5009135152910225</v>
      </c>
      <c r="V28" s="90">
        <f>U28/$U$28</f>
        <v>1</v>
      </c>
      <c r="X28" s="106">
        <v>0</v>
      </c>
      <c r="Y28" s="99">
        <v>781.548</v>
      </c>
      <c r="Z28" s="157">
        <f>((Y28+1.8134)/301.47)</f>
        <v>2.5984721531163961</v>
      </c>
      <c r="AA28" s="90">
        <f>Z28/$Z$28</f>
        <v>1</v>
      </c>
      <c r="AC28" s="106">
        <v>0</v>
      </c>
      <c r="AD28" s="99">
        <v>579.45899999999995</v>
      </c>
      <c r="AE28" s="157">
        <f>((AD28+1.3151)/202.46)</f>
        <v>2.8685868813592807</v>
      </c>
      <c r="AF28" s="90">
        <f>AE28/$AE$28</f>
        <v>1</v>
      </c>
    </row>
    <row r="29" spans="2:32">
      <c r="J29" s="86">
        <v>5</v>
      </c>
      <c r="K29" s="91">
        <f t="shared" ref="K29:K35" si="29">AE7</f>
        <v>1.9370102736342978</v>
      </c>
      <c r="L29" s="56">
        <f t="shared" ref="L29:L35" si="30">AE18</f>
        <v>1.8923100859429023</v>
      </c>
      <c r="M29" s="74">
        <f t="shared" ref="M29:M35" si="31">AE29</f>
        <v>1.9956144423589841</v>
      </c>
      <c r="N29" s="112">
        <f t="shared" ref="N29:N35" si="32">AVERAGE(K29:M29)</f>
        <v>1.9416449339787281</v>
      </c>
      <c r="O29" s="56">
        <f>_xlfn.STDEV.S(K29:M29)</f>
        <v>5.180789101108433E-2</v>
      </c>
      <c r="P29" s="56">
        <f t="shared" si="28"/>
        <v>0.67592268074119244</v>
      </c>
      <c r="Q29" s="109">
        <f>P29*SQRT((O29/N29)^2+($O$28/$N$28)^2)</f>
        <v>1.8098148842888184E-2</v>
      </c>
      <c r="S29" s="107">
        <v>5</v>
      </c>
      <c r="T29" s="100">
        <v>521.053</v>
      </c>
      <c r="U29" s="103">
        <f t="shared" ref="U29:U35" si="33">((T29-1.2852)/304.1)</f>
        <v>1.7092002630713579</v>
      </c>
      <c r="V29" s="74">
        <f t="shared" ref="V29:V35" si="34">U29/$U$28</f>
        <v>0.6834303755891632</v>
      </c>
      <c r="X29" s="107">
        <v>5</v>
      </c>
      <c r="Y29" s="100">
        <v>590.346</v>
      </c>
      <c r="Z29" s="103">
        <f t="shared" ref="Z29:Z35" si="35">((Y29+1.8134)/301.47)</f>
        <v>1.9642398911997876</v>
      </c>
      <c r="AA29" s="97">
        <f t="shared" ref="AA29:AA35" si="36">Z29/$Z$28</f>
        <v>0.75592108572109884</v>
      </c>
      <c r="AC29" s="107">
        <v>5</v>
      </c>
      <c r="AD29" s="100">
        <v>402.71699999999998</v>
      </c>
      <c r="AE29" s="103">
        <f t="shared" ref="AE29:AE35" si="37">((AD29+1.3151)/202.46)</f>
        <v>1.9956144423589841</v>
      </c>
      <c r="AF29" s="97">
        <f t="shared" ref="AF29:AF35" si="38">AE29/$AE$28</f>
        <v>0.6956785779531145</v>
      </c>
    </row>
    <row r="30" spans="2:32">
      <c r="J30" s="86">
        <v>20</v>
      </c>
      <c r="K30" s="91">
        <f t="shared" si="29"/>
        <v>1.0030628272251307</v>
      </c>
      <c r="L30" s="56">
        <f t="shared" si="30"/>
        <v>1.065257828706905</v>
      </c>
      <c r="M30" s="74">
        <f t="shared" si="31"/>
        <v>1.0471900622345154</v>
      </c>
      <c r="N30" s="112">
        <f t="shared" si="32"/>
        <v>1.0385035727221836</v>
      </c>
      <c r="O30" s="56">
        <f t="shared" ref="O30:O35" si="39">_xlfn.STDEV.S(K30:M30)</f>
        <v>3.1994466355377171E-2</v>
      </c>
      <c r="P30" s="56">
        <f t="shared" si="28"/>
        <v>0.36152239091175387</v>
      </c>
      <c r="Q30" s="109">
        <f t="shared" ref="Q30:Q35" si="40">P30*SQRT((O30/N30)^2+($O$28/$N$28)^2)</f>
        <v>1.1166999262190384E-2</v>
      </c>
      <c r="S30" s="107">
        <v>20</v>
      </c>
      <c r="T30" s="101">
        <v>310.44600000000003</v>
      </c>
      <c r="U30" s="103">
        <f t="shared" si="33"/>
        <v>1.0166418941137785</v>
      </c>
      <c r="V30" s="74">
        <f t="shared" si="34"/>
        <v>0.40650821705662837</v>
      </c>
      <c r="X30" s="107">
        <v>20</v>
      </c>
      <c r="Y30" s="101">
        <v>376.10199999999998</v>
      </c>
      <c r="Z30" s="103">
        <f t="shared" si="35"/>
        <v>1.253575480147278</v>
      </c>
      <c r="AA30" s="97">
        <f t="shared" si="36"/>
        <v>0.48242790620012671</v>
      </c>
      <c r="AC30" s="107">
        <v>20</v>
      </c>
      <c r="AD30" s="101">
        <v>210.69900000000001</v>
      </c>
      <c r="AE30" s="103">
        <f t="shared" si="37"/>
        <v>1.0471900622345154</v>
      </c>
      <c r="AF30" s="97">
        <f t="shared" si="38"/>
        <v>0.36505433007429222</v>
      </c>
    </row>
    <row r="31" spans="2:32">
      <c r="J31" s="86">
        <v>40</v>
      </c>
      <c r="K31" s="91">
        <f t="shared" si="29"/>
        <v>0.69541687246863582</v>
      </c>
      <c r="L31" s="56">
        <f t="shared" si="30"/>
        <v>0.78468388817544199</v>
      </c>
      <c r="M31" s="74">
        <f t="shared" si="31"/>
        <v>0.76213622443939544</v>
      </c>
      <c r="N31" s="112">
        <f t="shared" si="32"/>
        <v>0.74741232836115767</v>
      </c>
      <c r="O31" s="56">
        <f t="shared" si="39"/>
        <v>4.6419229421564644E-2</v>
      </c>
      <c r="P31" s="56">
        <f t="shared" si="28"/>
        <v>0.26018811975558903</v>
      </c>
      <c r="Q31" s="109">
        <f t="shared" si="40"/>
        <v>1.6169806648823289E-2</v>
      </c>
      <c r="S31" s="107">
        <v>40</v>
      </c>
      <c r="T31" s="101">
        <v>251.202</v>
      </c>
      <c r="U31" s="103">
        <f t="shared" si="33"/>
        <v>0.82182439986846423</v>
      </c>
      <c r="V31" s="74">
        <f t="shared" si="34"/>
        <v>0.32860968395895584</v>
      </c>
      <c r="X31" s="107">
        <v>40</v>
      </c>
      <c r="Y31" s="101">
        <v>303.577</v>
      </c>
      <c r="Z31" s="103">
        <f t="shared" si="35"/>
        <v>1.0130042790327394</v>
      </c>
      <c r="AA31" s="97">
        <f t="shared" si="36"/>
        <v>0.38984611700295668</v>
      </c>
      <c r="AC31" s="107">
        <v>40</v>
      </c>
      <c r="AD31" s="101">
        <v>152.98699999999999</v>
      </c>
      <c r="AE31" s="103">
        <f t="shared" si="37"/>
        <v>0.76213622443939544</v>
      </c>
      <c r="AF31" s="97">
        <f t="shared" si="38"/>
        <v>0.26568350758065828</v>
      </c>
    </row>
    <row r="32" spans="2:32">
      <c r="J32" s="86">
        <v>60</v>
      </c>
      <c r="K32" s="91">
        <f t="shared" si="29"/>
        <v>0.46880914748592312</v>
      </c>
      <c r="L32" s="56">
        <f t="shared" si="30"/>
        <v>0.56902153511804798</v>
      </c>
      <c r="M32" s="74">
        <f t="shared" si="31"/>
        <v>0.54121851229872564</v>
      </c>
      <c r="N32" s="112">
        <f>AVERAGE(K32:M32)</f>
        <v>0.52634973163423227</v>
      </c>
      <c r="O32" s="56">
        <f t="shared" si="39"/>
        <v>5.1734332290746955E-2</v>
      </c>
      <c r="P32" s="56">
        <f t="shared" si="28"/>
        <v>0.18323212209792997</v>
      </c>
      <c r="Q32" s="109">
        <f t="shared" si="40"/>
        <v>1.8014315747043274E-2</v>
      </c>
      <c r="S32" s="107">
        <v>60</v>
      </c>
      <c r="T32" s="101">
        <v>199.869</v>
      </c>
      <c r="U32" s="103">
        <f t="shared" si="33"/>
        <v>0.65302137454784603</v>
      </c>
      <c r="V32" s="74">
        <f t="shared" si="34"/>
        <v>0.2611131374816279</v>
      </c>
      <c r="X32" s="107">
        <v>60</v>
      </c>
      <c r="Y32" s="101">
        <v>231.202</v>
      </c>
      <c r="Z32" s="103">
        <f t="shared" si="35"/>
        <v>0.77293063986466304</v>
      </c>
      <c r="AA32" s="97">
        <f t="shared" si="36"/>
        <v>0.29745581030671153</v>
      </c>
      <c r="AC32" s="107">
        <v>60</v>
      </c>
      <c r="AD32" s="101">
        <v>108.26</v>
      </c>
      <c r="AE32" s="103">
        <f t="shared" si="37"/>
        <v>0.54121851229872564</v>
      </c>
      <c r="AF32" s="97">
        <f t="shared" si="38"/>
        <v>0.18867077578011829</v>
      </c>
    </row>
    <row r="33" spans="10:32">
      <c r="J33" s="86">
        <v>80</v>
      </c>
      <c r="K33" s="91">
        <f t="shared" si="29"/>
        <v>0.31473920774473968</v>
      </c>
      <c r="L33" s="56">
        <f t="shared" si="30"/>
        <v>0.38874394942210805</v>
      </c>
      <c r="M33" s="74">
        <f t="shared" si="31"/>
        <v>0.38656080213375477</v>
      </c>
      <c r="N33" s="112">
        <f>AVERAGE(K33:M33)</f>
        <v>0.36334798643353422</v>
      </c>
      <c r="O33" s="56">
        <f t="shared" si="39"/>
        <v>4.2110587234480731E-2</v>
      </c>
      <c r="P33" s="56">
        <f t="shared" si="28"/>
        <v>0.1264881857306458</v>
      </c>
      <c r="Q33" s="109">
        <f t="shared" si="40"/>
        <v>1.4662190570257597E-2</v>
      </c>
      <c r="S33" s="107">
        <v>80</v>
      </c>
      <c r="T33" s="100">
        <v>162.79599999999999</v>
      </c>
      <c r="U33" s="103">
        <f t="shared" si="33"/>
        <v>0.53111081880960198</v>
      </c>
      <c r="V33" s="74">
        <f t="shared" si="34"/>
        <v>0.21236672742271878</v>
      </c>
      <c r="X33" s="107">
        <v>80</v>
      </c>
      <c r="Y33" s="100">
        <v>183.57</v>
      </c>
      <c r="Z33" s="103">
        <f t="shared" si="35"/>
        <v>0.6149315023053703</v>
      </c>
      <c r="AA33" s="97">
        <f t="shared" si="36"/>
        <v>0.23665118041302521</v>
      </c>
      <c r="AC33" s="107">
        <v>80</v>
      </c>
      <c r="AD33" s="100">
        <v>76.947999999999993</v>
      </c>
      <c r="AE33" s="103">
        <f t="shared" si="37"/>
        <v>0.38656080213375477</v>
      </c>
      <c r="AF33" s="97">
        <f t="shared" si="38"/>
        <v>0.13475652581614778</v>
      </c>
    </row>
    <row r="34" spans="10:32">
      <c r="J34" s="86">
        <v>100</v>
      </c>
      <c r="K34" s="91">
        <f t="shared" si="29"/>
        <v>0.20389756001185419</v>
      </c>
      <c r="L34" s="56">
        <f t="shared" si="30"/>
        <v>0.26627531364220092</v>
      </c>
      <c r="M34" s="74">
        <f t="shared" si="31"/>
        <v>0.26078287069050676</v>
      </c>
      <c r="N34" s="112">
        <f t="shared" si="32"/>
        <v>0.24365191478152062</v>
      </c>
      <c r="O34" s="56">
        <f t="shared" si="39"/>
        <v>3.4537635627801669E-2</v>
      </c>
      <c r="P34" s="56">
        <f t="shared" si="28"/>
        <v>8.4819759022250904E-2</v>
      </c>
      <c r="Q34" s="109">
        <f t="shared" si="40"/>
        <v>1.202468004522024E-2</v>
      </c>
      <c r="S34" s="107">
        <v>100</v>
      </c>
      <c r="T34" s="100">
        <v>127.837</v>
      </c>
      <c r="U34" s="103">
        <f t="shared" si="33"/>
        <v>0.41615192370930609</v>
      </c>
      <c r="V34" s="74">
        <f t="shared" si="34"/>
        <v>0.16639996591840561</v>
      </c>
      <c r="X34" s="107">
        <v>100</v>
      </c>
      <c r="Y34" s="100">
        <v>140.17400000000001</v>
      </c>
      <c r="Z34" s="103">
        <f t="shared" si="35"/>
        <v>0.47098351411417388</v>
      </c>
      <c r="AA34" s="97">
        <f t="shared" si="36"/>
        <v>0.1812540163454569</v>
      </c>
      <c r="AC34" s="107">
        <v>100</v>
      </c>
      <c r="AD34" s="100">
        <v>51.482999999999997</v>
      </c>
      <c r="AE34" s="103">
        <f t="shared" si="37"/>
        <v>0.26078287069050676</v>
      </c>
      <c r="AF34" s="97">
        <f t="shared" si="38"/>
        <v>9.0909873563576618E-2</v>
      </c>
    </row>
    <row r="35" spans="10:32" ht="13.5" thickBot="1">
      <c r="J35" s="87">
        <v>120</v>
      </c>
      <c r="K35" s="92">
        <f t="shared" si="29"/>
        <v>8.5849550528499449E-2</v>
      </c>
      <c r="L35" s="60">
        <f t="shared" si="30"/>
        <v>0.19453768645658401</v>
      </c>
      <c r="M35" s="75">
        <f t="shared" si="31"/>
        <v>0.17580806085152625</v>
      </c>
      <c r="N35" s="113">
        <f t="shared" si="32"/>
        <v>0.15206509927886991</v>
      </c>
      <c r="O35" s="60">
        <f t="shared" si="39"/>
        <v>5.8103992040658616E-2</v>
      </c>
      <c r="P35" s="60">
        <f t="shared" si="28"/>
        <v>5.2936686699523706E-2</v>
      </c>
      <c r="Q35" s="110">
        <f t="shared" si="40"/>
        <v>2.0227423679924698E-2</v>
      </c>
      <c r="S35" s="108">
        <v>120</v>
      </c>
      <c r="T35" s="102">
        <v>98.992999999999995</v>
      </c>
      <c r="U35" s="158">
        <f t="shared" si="33"/>
        <v>0.32130154554422879</v>
      </c>
      <c r="V35" s="75">
        <f t="shared" si="34"/>
        <v>0.12847367315172434</v>
      </c>
      <c r="X35" s="108">
        <v>120</v>
      </c>
      <c r="Y35" s="102">
        <v>105.84</v>
      </c>
      <c r="Z35" s="158">
        <f t="shared" si="35"/>
        <v>0.35709490164858859</v>
      </c>
      <c r="AA35" s="159">
        <f t="shared" si="36"/>
        <v>0.13742494843376252</v>
      </c>
      <c r="AC35" s="108">
        <v>120</v>
      </c>
      <c r="AD35" s="102">
        <v>34.279000000000003</v>
      </c>
      <c r="AE35" s="158">
        <f t="shared" si="37"/>
        <v>0.17580806085152625</v>
      </c>
      <c r="AF35" s="159">
        <f t="shared" si="38"/>
        <v>6.128734046507929E-2</v>
      </c>
    </row>
    <row r="36" spans="10:32" ht="13.5" thickBot="1">
      <c r="AA36" s="57"/>
    </row>
    <row r="37" spans="10:32" ht="15.75" thickBot="1">
      <c r="J37" s="329" t="s">
        <v>3</v>
      </c>
      <c r="K37" s="330"/>
      <c r="L37" s="330"/>
      <c r="M37" s="330"/>
      <c r="N37" s="331"/>
      <c r="O37" s="331"/>
      <c r="P37" s="331"/>
      <c r="Q37" s="332"/>
      <c r="S37" s="324" t="s">
        <v>164</v>
      </c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6"/>
    </row>
    <row r="38" spans="10:32" ht="15.75" thickBot="1">
      <c r="J38" s="94" t="s">
        <v>6</v>
      </c>
      <c r="K38" s="93" t="s">
        <v>34</v>
      </c>
      <c r="L38" s="81" t="s">
        <v>35</v>
      </c>
      <c r="M38" s="115" t="s">
        <v>36</v>
      </c>
      <c r="N38" s="80" t="s">
        <v>37</v>
      </c>
      <c r="O38" s="82" t="s">
        <v>11</v>
      </c>
      <c r="P38" s="83" t="s">
        <v>12</v>
      </c>
      <c r="Q38" s="84" t="s">
        <v>13</v>
      </c>
      <c r="S38" s="324" t="s">
        <v>165</v>
      </c>
      <c r="T38" s="375"/>
      <c r="U38" s="375"/>
      <c r="V38" s="376"/>
      <c r="X38" s="324" t="s">
        <v>166</v>
      </c>
      <c r="Y38" s="375"/>
      <c r="Z38" s="375"/>
      <c r="AA38" s="376"/>
      <c r="AC38" s="324" t="s">
        <v>167</v>
      </c>
      <c r="AD38" s="375"/>
      <c r="AE38" s="375"/>
      <c r="AF38" s="376"/>
    </row>
    <row r="39" spans="10:32" ht="27.75" thickBot="1">
      <c r="J39" s="85">
        <v>0</v>
      </c>
      <c r="K39" s="88">
        <v>139.75394025735284</v>
      </c>
      <c r="L39" s="89">
        <v>135.85697608040968</v>
      </c>
      <c r="M39" s="90">
        <v>144.49760362919369</v>
      </c>
      <c r="N39" s="88">
        <f>AVERAGE(K39:M39)</f>
        <v>140.03617332231875</v>
      </c>
      <c r="O39" s="89">
        <f t="shared" ref="O39:O46" si="41">_xlfn.STDEV.S(K39:M39)</f>
        <v>4.3272222887692431</v>
      </c>
      <c r="P39" s="89">
        <f t="shared" ref="P39:P46" si="42">N39/$N$39</f>
        <v>1</v>
      </c>
      <c r="Q39" s="111">
        <f t="shared" ref="Q39:Q46" si="43">P39*SQRT((O39/N39)^2+($O$39/$N$39)^2)</f>
        <v>4.3700254748429881E-2</v>
      </c>
      <c r="S39" s="94" t="s">
        <v>6</v>
      </c>
      <c r="T39" s="98" t="s">
        <v>14</v>
      </c>
      <c r="U39" s="80" t="s">
        <v>15</v>
      </c>
      <c r="V39" s="84" t="s">
        <v>12</v>
      </c>
      <c r="X39" s="94" t="s">
        <v>6</v>
      </c>
      <c r="Y39" s="98" t="s">
        <v>149</v>
      </c>
      <c r="Z39" s="80" t="s">
        <v>150</v>
      </c>
      <c r="AA39" s="84" t="s">
        <v>12</v>
      </c>
      <c r="AC39" s="94" t="s">
        <v>6</v>
      </c>
      <c r="AD39" s="98" t="s">
        <v>151</v>
      </c>
      <c r="AE39" s="80" t="s">
        <v>152</v>
      </c>
      <c r="AF39" s="84" t="s">
        <v>12</v>
      </c>
    </row>
    <row r="40" spans="10:32">
      <c r="J40" s="86">
        <v>5</v>
      </c>
      <c r="K40" s="91">
        <v>133.79276545335335</v>
      </c>
      <c r="L40" s="56">
        <v>132.92845659973452</v>
      </c>
      <c r="M40" s="74">
        <v>123.18653267009054</v>
      </c>
      <c r="N40" s="91">
        <f>AVERAGE(K40:M40)</f>
        <v>129.96925157439281</v>
      </c>
      <c r="O40" s="56">
        <f t="shared" si="41"/>
        <v>5.8898823629759729</v>
      </c>
      <c r="P40" s="79">
        <f t="shared" si="42"/>
        <v>0.92811199057292804</v>
      </c>
      <c r="Q40" s="109">
        <f t="shared" si="43"/>
        <v>5.0907027287323076E-2</v>
      </c>
      <c r="S40" s="106">
        <v>0</v>
      </c>
      <c r="T40" s="99">
        <v>757.476</v>
      </c>
      <c r="U40" s="157">
        <f>((T40-1.2852)/304.1)</f>
        <v>2.4866517592897068</v>
      </c>
      <c r="V40" s="90">
        <f t="shared" ref="V40:V47" si="44">U40/$U$40</f>
        <v>1</v>
      </c>
      <c r="X40" s="106">
        <v>0</v>
      </c>
      <c r="Y40" s="99">
        <v>783.11199999999997</v>
      </c>
      <c r="Z40" s="157">
        <f>((Y40+1.8134)/301.47)</f>
        <v>2.6036600656781768</v>
      </c>
      <c r="AA40" s="90">
        <f t="shared" ref="AA40:AA47" si="45">Z40/$Z$40</f>
        <v>1</v>
      </c>
      <c r="AC40" s="106">
        <v>0</v>
      </c>
      <c r="AD40" s="99">
        <v>575.76599999999996</v>
      </c>
      <c r="AE40" s="157">
        <f>((AD40+1.3151)/202.46)</f>
        <v>2.850346241232836</v>
      </c>
      <c r="AF40" s="90">
        <f t="shared" ref="AF40:AF47" si="46">AE40/$AE$40</f>
        <v>1</v>
      </c>
    </row>
    <row r="41" spans="10:32">
      <c r="J41" s="86">
        <v>20</v>
      </c>
      <c r="K41" s="91">
        <v>112.5564464097629</v>
      </c>
      <c r="L41" s="56">
        <v>117.50679786968206</v>
      </c>
      <c r="M41" s="74">
        <v>114.7075243577911</v>
      </c>
      <c r="N41" s="91">
        <f t="shared" ref="N41:N46" si="47">AVERAGE(K41:M41)</f>
        <v>114.92358954574536</v>
      </c>
      <c r="O41" s="56">
        <f t="shared" si="41"/>
        <v>2.4822385095444037</v>
      </c>
      <c r="P41" s="79">
        <f t="shared" si="42"/>
        <v>0.82067073684759861</v>
      </c>
      <c r="Q41" s="109">
        <f t="shared" si="43"/>
        <v>3.0940205384432574E-2</v>
      </c>
      <c r="S41" s="107">
        <v>5</v>
      </c>
      <c r="T41" s="100">
        <v>772.48199999999997</v>
      </c>
      <c r="U41" s="103">
        <f t="shared" ref="U41:U47" si="48">((T41-1.2852)/304.1)</f>
        <v>2.5359973692864184</v>
      </c>
      <c r="V41" s="97">
        <f t="shared" si="44"/>
        <v>1.0198441980516029</v>
      </c>
      <c r="X41" s="107">
        <v>5</v>
      </c>
      <c r="Y41" s="100">
        <v>774.625</v>
      </c>
      <c r="Z41" s="103">
        <f t="shared" ref="Z41:Z47" si="49">((Y41+1.8134)/301.47)</f>
        <v>2.5755080107473378</v>
      </c>
      <c r="AA41" s="97">
        <f t="shared" si="45"/>
        <v>0.98918750750071283</v>
      </c>
      <c r="AC41" s="107">
        <v>5</v>
      </c>
      <c r="AD41" s="100">
        <v>580.86500000000001</v>
      </c>
      <c r="AE41" s="103">
        <f t="shared" ref="AE41:AE47" si="50">((AD41+1.3151)/202.46)</f>
        <v>2.8755314630050379</v>
      </c>
      <c r="AF41" s="97">
        <f t="shared" si="46"/>
        <v>1.0088358464694132</v>
      </c>
    </row>
    <row r="42" spans="10:32">
      <c r="J42" s="86">
        <v>40</v>
      </c>
      <c r="K42" s="91">
        <v>109.29369523097061</v>
      </c>
      <c r="L42" s="56">
        <v>112.30385916047052</v>
      </c>
      <c r="M42" s="74">
        <v>109.81918203958718</v>
      </c>
      <c r="N42" s="91">
        <f>AVERAGE(K42:M42)</f>
        <v>110.47224547700944</v>
      </c>
      <c r="O42" s="56">
        <f t="shared" si="41"/>
        <v>1.607837246299799</v>
      </c>
      <c r="P42" s="79">
        <f t="shared" si="42"/>
        <v>0.78888363524999683</v>
      </c>
      <c r="Q42" s="109">
        <f t="shared" si="43"/>
        <v>2.6945676287323993E-2</v>
      </c>
      <c r="S42" s="107">
        <v>20</v>
      </c>
      <c r="T42" s="101">
        <v>772.726</v>
      </c>
      <c r="U42" s="103">
        <f t="shared" si="48"/>
        <v>2.5367997369286415</v>
      </c>
      <c r="V42" s="97">
        <f t="shared" si="44"/>
        <v>1.0201668679386209</v>
      </c>
      <c r="X42" s="107">
        <v>20</v>
      </c>
      <c r="Y42" s="101">
        <v>782.976</v>
      </c>
      <c r="Z42" s="103">
        <f t="shared" si="49"/>
        <v>2.6032089428467176</v>
      </c>
      <c r="AA42" s="97">
        <f t="shared" si="45"/>
        <v>0.99982673512667575</v>
      </c>
      <c r="AC42" s="107">
        <v>20</v>
      </c>
      <c r="AD42" s="101">
        <v>579.74800000000005</v>
      </c>
      <c r="AE42" s="103">
        <f t="shared" si="50"/>
        <v>2.8700143238170504</v>
      </c>
      <c r="AF42" s="97">
        <f t="shared" si="46"/>
        <v>1.0069002433106891</v>
      </c>
    </row>
    <row r="43" spans="10:32">
      <c r="J43" s="86">
        <v>60</v>
      </c>
      <c r="K43" s="91">
        <v>108.29325635240974</v>
      </c>
      <c r="L43" s="56">
        <v>111.53150103327296</v>
      </c>
      <c r="M43" s="74">
        <v>114.25725915842251</v>
      </c>
      <c r="N43" s="91">
        <f t="shared" si="47"/>
        <v>111.3606721813684</v>
      </c>
      <c r="O43" s="56">
        <f t="shared" si="41"/>
        <v>2.9856689769655187</v>
      </c>
      <c r="P43" s="79">
        <f t="shared" si="42"/>
        <v>0.79522790104419339</v>
      </c>
      <c r="Q43" s="109">
        <f t="shared" si="43"/>
        <v>3.2533231766875254E-2</v>
      </c>
      <c r="S43" s="107">
        <v>40</v>
      </c>
      <c r="T43" s="100">
        <v>774.4</v>
      </c>
      <c r="U43" s="103">
        <f t="shared" si="48"/>
        <v>2.542304505097007</v>
      </c>
      <c r="V43" s="97">
        <f t="shared" si="44"/>
        <v>1.022380594950375</v>
      </c>
      <c r="X43" s="107">
        <v>40</v>
      </c>
      <c r="Y43" s="100">
        <v>795.73</v>
      </c>
      <c r="Z43" s="103">
        <f t="shared" si="49"/>
        <v>2.6455149766145882</v>
      </c>
      <c r="AA43" s="97">
        <f t="shared" si="45"/>
        <v>1.0160754130265117</v>
      </c>
      <c r="AC43" s="107">
        <v>40</v>
      </c>
      <c r="AD43" s="101">
        <v>584.95100000000002</v>
      </c>
      <c r="AE43" s="103">
        <f t="shared" si="50"/>
        <v>2.8957132273041588</v>
      </c>
      <c r="AF43" s="97">
        <f t="shared" si="46"/>
        <v>1.0159163070840476</v>
      </c>
    </row>
    <row r="44" spans="10:32">
      <c r="J44" s="86">
        <v>80</v>
      </c>
      <c r="K44" s="91">
        <v>102.05741158075473</v>
      </c>
      <c r="L44" s="56">
        <v>107.91008680196578</v>
      </c>
      <c r="M44" s="74">
        <v>109.88972127994003</v>
      </c>
      <c r="N44" s="91">
        <f t="shared" si="47"/>
        <v>106.61907322088685</v>
      </c>
      <c r="O44" s="56">
        <f t="shared" si="41"/>
        <v>4.0726288630178074</v>
      </c>
      <c r="P44" s="79">
        <f t="shared" si="42"/>
        <v>0.76136808576940784</v>
      </c>
      <c r="Q44" s="109">
        <f t="shared" si="43"/>
        <v>3.7407422566348547E-2</v>
      </c>
      <c r="S44" s="107">
        <v>60</v>
      </c>
      <c r="T44" s="101">
        <v>776.87900000000002</v>
      </c>
      <c r="U44" s="103">
        <f t="shared" si="48"/>
        <v>2.5504564288063136</v>
      </c>
      <c r="V44" s="97">
        <f t="shared" si="44"/>
        <v>1.0256588681057746</v>
      </c>
      <c r="X44" s="107">
        <v>60</v>
      </c>
      <c r="Y44" s="100">
        <v>787.24</v>
      </c>
      <c r="Z44" s="103">
        <f t="shared" si="49"/>
        <v>2.61735297044482</v>
      </c>
      <c r="AA44" s="97">
        <f t="shared" si="45"/>
        <v>1.0052590985079599</v>
      </c>
      <c r="AC44" s="107">
        <v>60</v>
      </c>
      <c r="AD44" s="101">
        <v>595.22799999999995</v>
      </c>
      <c r="AE44" s="103">
        <f t="shared" si="50"/>
        <v>2.9464738713820013</v>
      </c>
      <c r="AF44" s="97">
        <f t="shared" si="46"/>
        <v>1.0337248958595249</v>
      </c>
    </row>
    <row r="45" spans="10:32">
      <c r="J45" s="86">
        <v>100</v>
      </c>
      <c r="K45" s="91">
        <v>100.87088429515379</v>
      </c>
      <c r="L45" s="56">
        <v>103.68561816841827</v>
      </c>
      <c r="M45" s="74">
        <v>104.3776637117128</v>
      </c>
      <c r="N45" s="91">
        <f t="shared" si="47"/>
        <v>102.97805539176163</v>
      </c>
      <c r="O45" s="56">
        <f t="shared" si="41"/>
        <v>1.8573796815091543</v>
      </c>
      <c r="P45" s="79">
        <f t="shared" si="42"/>
        <v>0.73536753360675522</v>
      </c>
      <c r="Q45" s="109">
        <f t="shared" si="43"/>
        <v>2.6311128339222587E-2</v>
      </c>
      <c r="S45" s="107">
        <v>80</v>
      </c>
      <c r="T45" s="100">
        <v>774.93799999999999</v>
      </c>
      <c r="U45" s="103">
        <f t="shared" si="48"/>
        <v>2.5440736599802691</v>
      </c>
      <c r="V45" s="97">
        <f t="shared" si="44"/>
        <v>1.0230920556028982</v>
      </c>
      <c r="X45" s="107">
        <v>80</v>
      </c>
      <c r="Y45" s="100">
        <v>790.59400000000005</v>
      </c>
      <c r="Z45" s="103">
        <f t="shared" si="49"/>
        <v>2.6284784555677181</v>
      </c>
      <c r="AA45" s="97">
        <f t="shared" si="45"/>
        <v>1.0095321160456778</v>
      </c>
      <c r="AC45" s="107">
        <v>80</v>
      </c>
      <c r="AD45" s="100">
        <v>584.23199999999997</v>
      </c>
      <c r="AE45" s="103">
        <f t="shared" si="50"/>
        <v>2.8921619085251407</v>
      </c>
      <c r="AF45" s="97">
        <f t="shared" si="46"/>
        <v>1.0146703816846541</v>
      </c>
    </row>
    <row r="46" spans="10:32" ht="13.5" thickBot="1">
      <c r="J46" s="87">
        <v>120</v>
      </c>
      <c r="K46" s="92">
        <v>100.02507483006549</v>
      </c>
      <c r="L46" s="60">
        <v>101.9325793521931</v>
      </c>
      <c r="M46" s="75">
        <v>102.75640075483513</v>
      </c>
      <c r="N46" s="92">
        <f t="shared" si="47"/>
        <v>101.5713516456979</v>
      </c>
      <c r="O46" s="60">
        <f t="shared" si="41"/>
        <v>1.4010351240366923</v>
      </c>
      <c r="P46" s="148">
        <f t="shared" si="42"/>
        <v>0.72532224521669086</v>
      </c>
      <c r="Q46" s="110">
        <f t="shared" si="43"/>
        <v>2.4544626960345064E-2</v>
      </c>
      <c r="S46" s="107">
        <v>100</v>
      </c>
      <c r="T46" s="100">
        <v>777.45</v>
      </c>
      <c r="U46" s="103">
        <f t="shared" si="48"/>
        <v>2.5523341006247944</v>
      </c>
      <c r="V46" s="97">
        <f t="shared" si="44"/>
        <v>1.0264139685380993</v>
      </c>
      <c r="X46" s="107">
        <v>100</v>
      </c>
      <c r="Y46" s="100">
        <v>792.69200000000001</v>
      </c>
      <c r="Z46" s="103">
        <f t="shared" si="49"/>
        <v>2.6354376886589046</v>
      </c>
      <c r="AA46" s="97">
        <f t="shared" si="45"/>
        <v>1.0122049815179888</v>
      </c>
      <c r="AC46" s="107">
        <v>100</v>
      </c>
      <c r="AD46" s="100">
        <v>586.05999999999995</v>
      </c>
      <c r="AE46" s="103">
        <f t="shared" si="50"/>
        <v>2.9011908525140768</v>
      </c>
      <c r="AF46" s="97">
        <f t="shared" si="46"/>
        <v>1.0178380473732376</v>
      </c>
    </row>
    <row r="47" spans="10:32" ht="13.5" thickBot="1">
      <c r="J47" s="30"/>
      <c r="K47" s="20"/>
      <c r="M47" s="20"/>
      <c r="N47" s="20"/>
      <c r="O47" s="62"/>
      <c r="P47" s="62"/>
      <c r="Q47" s="62"/>
      <c r="S47" s="108">
        <v>120</v>
      </c>
      <c r="T47" s="102">
        <v>772.12900000000002</v>
      </c>
      <c r="U47" s="158">
        <f t="shared" si="48"/>
        <v>2.5348365669187767</v>
      </c>
      <c r="V47" s="159">
        <f t="shared" si="44"/>
        <v>1.0193773846494829</v>
      </c>
      <c r="X47" s="108">
        <v>120</v>
      </c>
      <c r="Y47" s="102">
        <v>791.29899999999998</v>
      </c>
      <c r="Z47" s="158">
        <f t="shared" si="49"/>
        <v>2.6308169967160908</v>
      </c>
      <c r="AA47" s="159">
        <f t="shared" si="45"/>
        <v>1.0104302905728366</v>
      </c>
      <c r="AC47" s="108">
        <v>120</v>
      </c>
      <c r="AD47" s="102">
        <v>581.98800000000006</v>
      </c>
      <c r="AE47" s="158">
        <f t="shared" si="50"/>
        <v>2.8810782376765784</v>
      </c>
      <c r="AF47" s="159">
        <f t="shared" si="46"/>
        <v>1.010781846780288</v>
      </c>
    </row>
    <row r="48" spans="10:32" ht="18" thickBot="1">
      <c r="J48" s="338" t="s">
        <v>51</v>
      </c>
      <c r="K48" s="339"/>
      <c r="L48" s="339"/>
      <c r="M48" s="339"/>
      <c r="N48" s="339"/>
      <c r="O48" s="340"/>
    </row>
    <row r="49" spans="10:16" ht="16.5" thickBot="1">
      <c r="J49" s="94" t="s">
        <v>6</v>
      </c>
      <c r="K49" s="116" t="s">
        <v>53</v>
      </c>
      <c r="L49" s="117" t="s">
        <v>54</v>
      </c>
      <c r="M49" s="118" t="s">
        <v>55</v>
      </c>
      <c r="N49" s="80" t="s">
        <v>56</v>
      </c>
      <c r="O49" s="267" t="s">
        <v>11</v>
      </c>
    </row>
    <row r="50" spans="10:16">
      <c r="J50" s="145">
        <v>0</v>
      </c>
      <c r="K50" s="124">
        <v>0</v>
      </c>
      <c r="L50" s="125">
        <v>0</v>
      </c>
      <c r="M50" s="126">
        <v>0</v>
      </c>
      <c r="N50" s="119">
        <f>AVERAGE(K50:M50)</f>
        <v>0</v>
      </c>
      <c r="O50" s="127">
        <f>_xlfn.STDEV.S(K50:M50)</f>
        <v>0</v>
      </c>
    </row>
    <row r="51" spans="10:16">
      <c r="J51" s="146">
        <v>5</v>
      </c>
      <c r="K51" s="64">
        <v>0.1</v>
      </c>
      <c r="L51" s="65">
        <v>0.11</v>
      </c>
      <c r="M51" s="127">
        <v>0.11</v>
      </c>
      <c r="N51" s="119">
        <f>AVERAGE(K51:M51)</f>
        <v>0.10666666666666667</v>
      </c>
      <c r="O51" s="127">
        <f>_xlfn.STDEV.S(K51:M51)</f>
        <v>5.7735026918962545E-3</v>
      </c>
    </row>
    <row r="52" spans="10:16">
      <c r="J52" s="146">
        <v>40</v>
      </c>
      <c r="K52" s="64">
        <v>0.09</v>
      </c>
      <c r="L52" s="65">
        <v>7.0000000000000007E-2</v>
      </c>
      <c r="M52" s="127">
        <v>0.06</v>
      </c>
      <c r="N52" s="119">
        <f>AVERAGE(K52:M52)</f>
        <v>7.3333333333333334E-2</v>
      </c>
      <c r="O52" s="127">
        <f>_xlfn.STDEV.S(K52:M52)</f>
        <v>1.5275252316519477E-2</v>
      </c>
    </row>
    <row r="53" spans="10:16">
      <c r="J53" s="146">
        <v>80</v>
      </c>
      <c r="K53" s="64">
        <v>0.06</v>
      </c>
      <c r="L53" s="65">
        <v>0.08</v>
      </c>
      <c r="M53" s="127">
        <v>0.08</v>
      </c>
      <c r="N53" s="119">
        <f>AVERAGE(K53:M53)</f>
        <v>7.3333333333333348E-2</v>
      </c>
      <c r="O53" s="127">
        <f>_xlfn.STDEV.S(K53:M53)</f>
        <v>1.154700538379248E-2</v>
      </c>
    </row>
    <row r="54" spans="10:16" ht="13.5" thickBot="1">
      <c r="J54" s="147">
        <v>120</v>
      </c>
      <c r="K54" s="128">
        <v>0.09</v>
      </c>
      <c r="L54" s="121">
        <v>7.0000000000000007E-2</v>
      </c>
      <c r="M54" s="129">
        <v>7.0000000000000007E-2</v>
      </c>
      <c r="N54" s="120">
        <f>AVERAGE(K54:M54)</f>
        <v>7.6666666666666675E-2</v>
      </c>
      <c r="O54" s="129">
        <f>_xlfn.STDEV.S(K54:M54)</f>
        <v>1.1547005383792556E-2</v>
      </c>
    </row>
    <row r="55" spans="10:16" ht="13.5" thickBot="1"/>
    <row r="56" spans="10:16" ht="18.75" thickBot="1">
      <c r="J56" s="338" t="s">
        <v>62</v>
      </c>
      <c r="K56" s="339"/>
      <c r="L56" s="339"/>
      <c r="M56" s="339"/>
      <c r="N56" s="339"/>
      <c r="O56" s="340"/>
    </row>
    <row r="57" spans="10:16" ht="15" thickBot="1">
      <c r="J57" s="94" t="s">
        <v>6</v>
      </c>
      <c r="K57" s="116" t="s">
        <v>64</v>
      </c>
      <c r="L57" s="117" t="s">
        <v>65</v>
      </c>
      <c r="M57" s="118" t="s">
        <v>66</v>
      </c>
      <c r="N57" s="80" t="s">
        <v>67</v>
      </c>
      <c r="O57" s="267" t="s">
        <v>11</v>
      </c>
    </row>
    <row r="58" spans="10:16">
      <c r="J58" s="138">
        <v>0</v>
      </c>
      <c r="K58" s="124">
        <v>0</v>
      </c>
      <c r="L58" s="125">
        <v>0</v>
      </c>
      <c r="M58" s="126">
        <v>0</v>
      </c>
      <c r="N58" s="119">
        <f>AVERAGE(K58:M58)</f>
        <v>0</v>
      </c>
      <c r="O58" s="127">
        <f>_xlfn.STDEV.S(K58:M58)</f>
        <v>0</v>
      </c>
    </row>
    <row r="59" spans="10:16">
      <c r="J59" s="63">
        <v>5</v>
      </c>
      <c r="K59" s="64">
        <v>1.58</v>
      </c>
      <c r="L59" s="64">
        <v>1.36</v>
      </c>
      <c r="M59" s="64">
        <v>1.24</v>
      </c>
      <c r="N59" s="119">
        <f>AVERAGE(K59:M59)</f>
        <v>1.3933333333333335</v>
      </c>
      <c r="O59" s="127">
        <f>_xlfn.STDEV.S(K59:M59)</f>
        <v>0.17243356208503369</v>
      </c>
    </row>
    <row r="60" spans="10:16">
      <c r="J60" s="63">
        <v>40</v>
      </c>
      <c r="K60" s="64">
        <v>1.22</v>
      </c>
      <c r="L60" s="64">
        <v>1.1000000000000001</v>
      </c>
      <c r="M60" s="64">
        <v>1.1200000000000001</v>
      </c>
      <c r="N60" s="119">
        <f>AVERAGE(K60:M60)</f>
        <v>1.1466666666666667</v>
      </c>
      <c r="O60" s="127">
        <f>_xlfn.STDEV.S(K60:M60)</f>
        <v>6.4291005073286292E-2</v>
      </c>
    </row>
    <row r="61" spans="10:16">
      <c r="J61" s="63">
        <v>80</v>
      </c>
      <c r="K61" s="64">
        <v>1.4</v>
      </c>
      <c r="L61" s="64">
        <v>1.28</v>
      </c>
      <c r="M61" s="64">
        <v>1.3</v>
      </c>
      <c r="N61" s="119">
        <f>AVERAGE(K61:M61)</f>
        <v>1.3266666666666664</v>
      </c>
      <c r="O61" s="127">
        <f>_xlfn.STDEV.S(K61:M61)</f>
        <v>6.4291005073286306E-2</v>
      </c>
    </row>
    <row r="62" spans="10:16" ht="13.5" thickBot="1">
      <c r="J62" s="270">
        <v>120</v>
      </c>
      <c r="K62" s="128">
        <v>1.5</v>
      </c>
      <c r="L62" s="128">
        <v>1.32</v>
      </c>
      <c r="M62" s="128">
        <v>1.34</v>
      </c>
      <c r="N62" s="120">
        <f>AVERAGE(K62:M62)</f>
        <v>1.3866666666666667</v>
      </c>
      <c r="O62" s="129">
        <f>_xlfn.STDEV.S(K62:M62)</f>
        <v>9.8657657246324915E-2</v>
      </c>
    </row>
    <row r="63" spans="10:16" ht="13.5" thickBot="1">
      <c r="K63" s="69"/>
    </row>
    <row r="64" spans="10:16" ht="15.75" thickBot="1">
      <c r="J64" s="320" t="s">
        <v>73</v>
      </c>
      <c r="K64" s="321"/>
      <c r="L64" s="321"/>
      <c r="M64" s="321"/>
      <c r="N64" s="322"/>
      <c r="O64" s="322"/>
      <c r="P64" s="323"/>
    </row>
    <row r="65" spans="10:16" ht="15" thickBot="1">
      <c r="J65" s="94" t="s">
        <v>6</v>
      </c>
      <c r="K65" s="80" t="s">
        <v>74</v>
      </c>
      <c r="L65" s="81" t="s">
        <v>74</v>
      </c>
      <c r="M65" s="130" t="s">
        <v>74</v>
      </c>
      <c r="N65" s="116" t="s">
        <v>75</v>
      </c>
      <c r="O65" s="135" t="s">
        <v>11</v>
      </c>
      <c r="P65" s="136" t="s">
        <v>76</v>
      </c>
    </row>
    <row r="66" spans="10:16">
      <c r="J66" s="139">
        <v>0</v>
      </c>
      <c r="K66" s="119">
        <v>6.05</v>
      </c>
      <c r="L66" s="71">
        <v>6.02</v>
      </c>
      <c r="M66" s="127">
        <v>5.86</v>
      </c>
      <c r="N66" s="140">
        <f t="shared" ref="N66:N73" si="51">AVERAGE(K66:M66)</f>
        <v>5.9766666666666666</v>
      </c>
      <c r="O66" s="141">
        <f t="shared" ref="O66:O73" si="52">_xlfn.STDEV.S(K66:M66)</f>
        <v>0.10214368964029674</v>
      </c>
      <c r="P66" s="142">
        <f t="shared" ref="P66:P73" si="53">3.18*O66/3^0.5</f>
        <v>0.18753314373731322</v>
      </c>
    </row>
    <row r="67" spans="10:16">
      <c r="J67" s="131">
        <v>5</v>
      </c>
      <c r="K67" s="64">
        <v>4.26</v>
      </c>
      <c r="L67" s="70">
        <v>4.29</v>
      </c>
      <c r="M67" s="127">
        <v>4.22</v>
      </c>
      <c r="N67" s="143">
        <f t="shared" si="51"/>
        <v>4.2566666666666668</v>
      </c>
      <c r="O67" s="72">
        <f t="shared" si="52"/>
        <v>3.5118845842842597E-2</v>
      </c>
      <c r="P67" s="73">
        <f t="shared" si="53"/>
        <v>6.4477282821161386E-2</v>
      </c>
    </row>
    <row r="68" spans="10:16">
      <c r="J68" s="131">
        <v>20</v>
      </c>
      <c r="K68" s="64">
        <v>3.81</v>
      </c>
      <c r="L68" s="70">
        <v>3.86</v>
      </c>
      <c r="M68" s="133">
        <v>3.87</v>
      </c>
      <c r="N68" s="143">
        <f t="shared" si="51"/>
        <v>3.8466666666666662</v>
      </c>
      <c r="O68" s="72">
        <f t="shared" si="52"/>
        <v>3.2145502536643167E-2</v>
      </c>
      <c r="P68" s="73">
        <f t="shared" si="53"/>
        <v>5.901830224599821E-2</v>
      </c>
    </row>
    <row r="69" spans="10:16">
      <c r="J69" s="131">
        <v>40</v>
      </c>
      <c r="K69" s="64">
        <v>3.73</v>
      </c>
      <c r="L69" s="70">
        <v>3.81</v>
      </c>
      <c r="M69" s="133">
        <v>3.78</v>
      </c>
      <c r="N69" s="143">
        <f t="shared" si="51"/>
        <v>3.7733333333333334</v>
      </c>
      <c r="O69" s="72">
        <f t="shared" si="52"/>
        <v>4.0414518843273822E-2</v>
      </c>
      <c r="P69" s="73">
        <f t="shared" si="53"/>
        <v>7.420000000000003E-2</v>
      </c>
    </row>
    <row r="70" spans="10:16">
      <c r="J70" s="131">
        <v>60</v>
      </c>
      <c r="K70" s="64">
        <v>3.6</v>
      </c>
      <c r="L70" s="70">
        <v>3.69</v>
      </c>
      <c r="M70" s="133">
        <v>3.78</v>
      </c>
      <c r="N70" s="143">
        <f t="shared" si="51"/>
        <v>3.69</v>
      </c>
      <c r="O70" s="72">
        <f t="shared" si="52"/>
        <v>8.9999999999999858E-2</v>
      </c>
      <c r="P70" s="73">
        <f t="shared" si="53"/>
        <v>0.16523764704207064</v>
      </c>
    </row>
    <row r="71" spans="10:16">
      <c r="J71" s="131">
        <v>80</v>
      </c>
      <c r="K71" s="64">
        <v>3.67</v>
      </c>
      <c r="L71" s="70">
        <v>3.68</v>
      </c>
      <c r="M71" s="133">
        <v>3.71</v>
      </c>
      <c r="N71" s="143">
        <f t="shared" si="51"/>
        <v>3.6866666666666661</v>
      </c>
      <c r="O71" s="72">
        <f t="shared" si="52"/>
        <v>2.0816659994661309E-2</v>
      </c>
      <c r="P71" s="73">
        <f t="shared" si="53"/>
        <v>3.8218843519918257E-2</v>
      </c>
    </row>
    <row r="72" spans="10:16">
      <c r="J72" s="131">
        <v>100</v>
      </c>
      <c r="K72" s="64">
        <v>3.59</v>
      </c>
      <c r="L72" s="70">
        <v>3.64</v>
      </c>
      <c r="M72" s="133">
        <v>3.64</v>
      </c>
      <c r="N72" s="143">
        <f t="shared" si="51"/>
        <v>3.6233333333333335</v>
      </c>
      <c r="O72" s="72">
        <f t="shared" si="52"/>
        <v>2.8867513459481443E-2</v>
      </c>
      <c r="P72" s="73">
        <f t="shared" si="53"/>
        <v>5.300000000000029E-2</v>
      </c>
    </row>
    <row r="73" spans="10:16" ht="13.5" thickBot="1">
      <c r="J73" s="132">
        <v>120</v>
      </c>
      <c r="K73" s="120">
        <v>3.78</v>
      </c>
      <c r="L73" s="76">
        <v>3.67</v>
      </c>
      <c r="M73" s="134">
        <v>3.6</v>
      </c>
      <c r="N73" s="144">
        <f t="shared" si="51"/>
        <v>3.6833333333333331</v>
      </c>
      <c r="O73" s="77">
        <f t="shared" si="52"/>
        <v>9.0737717258774525E-2</v>
      </c>
      <c r="P73" s="78">
        <f t="shared" si="53"/>
        <v>0.16659207664231793</v>
      </c>
    </row>
    <row r="85" spans="18:23">
      <c r="S85" s="55"/>
      <c r="T85" s="55"/>
      <c r="U85" s="55"/>
      <c r="V85" s="55"/>
      <c r="W85" s="55"/>
    </row>
    <row r="86" spans="18:23">
      <c r="R86" s="54"/>
      <c r="S86" s="55"/>
      <c r="T86" s="55"/>
      <c r="U86" s="55"/>
      <c r="V86" s="55"/>
      <c r="W86" s="55"/>
    </row>
    <row r="87" spans="18:23">
      <c r="R87" s="54"/>
      <c r="S87" s="55"/>
      <c r="T87" s="55"/>
      <c r="U87" s="55"/>
      <c r="V87" s="55"/>
      <c r="W87" s="55"/>
    </row>
    <row r="88" spans="18:23">
      <c r="R88" s="54"/>
      <c r="S88" s="55"/>
      <c r="T88" s="55"/>
      <c r="U88" s="55"/>
      <c r="V88" s="55"/>
      <c r="W88" s="55"/>
    </row>
    <row r="89" spans="18:23">
      <c r="R89" s="54"/>
      <c r="S89" s="55"/>
      <c r="T89" s="55"/>
      <c r="U89" s="55"/>
      <c r="V89" s="55"/>
      <c r="W89" s="55"/>
    </row>
    <row r="90" spans="18:23">
      <c r="R90" s="54"/>
      <c r="S90" s="55"/>
      <c r="T90" s="55"/>
      <c r="U90" s="55"/>
      <c r="V90" s="55"/>
      <c r="W90" s="55"/>
    </row>
    <row r="91" spans="18:23">
      <c r="R91" s="54"/>
      <c r="S91" s="55"/>
      <c r="T91" s="55"/>
      <c r="U91" s="55"/>
      <c r="V91" s="55"/>
      <c r="W91" s="55"/>
    </row>
    <row r="92" spans="18:23">
      <c r="R92" s="54"/>
    </row>
    <row r="93" spans="18:23">
      <c r="R93" s="54"/>
    </row>
  </sheetData>
  <mergeCells count="29">
    <mergeCell ref="S3:V3"/>
    <mergeCell ref="S38:V38"/>
    <mergeCell ref="X38:AA38"/>
    <mergeCell ref="AC38:AF38"/>
    <mergeCell ref="S37:AF37"/>
    <mergeCell ref="X3:AA3"/>
    <mergeCell ref="AC3:AF3"/>
    <mergeCell ref="X4:AA4"/>
    <mergeCell ref="X15:AA15"/>
    <mergeCell ref="X26:AA26"/>
    <mergeCell ref="AC4:AF4"/>
    <mergeCell ref="AC15:AF15"/>
    <mergeCell ref="AC26:AF26"/>
    <mergeCell ref="J64:P64"/>
    <mergeCell ref="J4:Q4"/>
    <mergeCell ref="J15:Q15"/>
    <mergeCell ref="J2:M2"/>
    <mergeCell ref="J48:O48"/>
    <mergeCell ref="J56:O56"/>
    <mergeCell ref="F4:F5"/>
    <mergeCell ref="J26:Q26"/>
    <mergeCell ref="S4:V4"/>
    <mergeCell ref="F7:F8"/>
    <mergeCell ref="S26:V26"/>
    <mergeCell ref="B12:D12"/>
    <mergeCell ref="F13:H13"/>
    <mergeCell ref="F14:F15"/>
    <mergeCell ref="J37:Q37"/>
    <mergeCell ref="S15:V15"/>
  </mergeCells>
  <pageMargins left="0.7" right="0.7" top="0.78740157499999996" bottom="0.78740157499999996" header="0.3" footer="0.3"/>
  <pageSetup paperSize="9" scale="23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C0478-898A-4916-8D51-4D0300BDB179}">
  <sheetPr>
    <pageSetUpPr fitToPage="1"/>
  </sheetPr>
  <dimension ref="B2:AB93"/>
  <sheetViews>
    <sheetView zoomScale="80" zoomScaleNormal="80" workbookViewId="0"/>
  </sheetViews>
  <sheetFormatPr defaultColWidth="9.140625" defaultRowHeight="12.75"/>
  <cols>
    <col min="1" max="1" width="9.140625" style="11"/>
    <col min="2" max="2" width="10.425781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42578125" style="11" bestFit="1" customWidth="1"/>
    <col min="9" max="9" width="9.140625" style="11"/>
    <col min="10" max="10" width="9.42578125" style="11" bestFit="1" customWidth="1"/>
    <col min="11" max="11" width="12.42578125" style="11" customWidth="1"/>
    <col min="12" max="13" width="12.140625" style="11" customWidth="1"/>
    <col min="14" max="14" width="16.42578125" style="11" bestFit="1" customWidth="1"/>
    <col min="15" max="15" width="9.5703125" style="11" customWidth="1"/>
    <col min="16" max="16" width="16.42578125" style="11" bestFit="1" customWidth="1"/>
    <col min="17" max="17" width="11.5703125" style="11" customWidth="1"/>
    <col min="18" max="18" width="9.85546875" style="11" customWidth="1"/>
    <col min="19" max="19" width="9.85546875" style="11" bestFit="1" customWidth="1"/>
    <col min="20" max="20" width="12.5703125" style="11" customWidth="1"/>
    <col min="21" max="21" width="13.42578125" style="11" bestFit="1" customWidth="1"/>
    <col min="22" max="22" width="9.42578125" style="11" bestFit="1" customWidth="1"/>
    <col min="23" max="23" width="13" style="11" customWidth="1"/>
    <col min="24" max="24" width="9.140625" style="11"/>
    <col min="25" max="25" width="9.42578125" style="11" bestFit="1" customWidth="1"/>
    <col min="26" max="26" width="10.42578125" style="11" bestFit="1" customWidth="1"/>
    <col min="27" max="33" width="16.42578125" style="11" bestFit="1" customWidth="1"/>
    <col min="34" max="34" width="9.42578125" style="11" bestFit="1" customWidth="1"/>
    <col min="35" max="49" width="9.140625" style="11"/>
    <col min="50" max="50" width="16.42578125" style="11" bestFit="1" customWidth="1"/>
    <col min="51" max="16384" width="9.140625" style="11"/>
  </cols>
  <sheetData>
    <row r="2" spans="2:26" ht="18.75">
      <c r="B2" s="96" t="s">
        <v>168</v>
      </c>
      <c r="C2" s="10"/>
      <c r="D2" s="10"/>
      <c r="E2" s="10"/>
      <c r="F2" s="10"/>
      <c r="H2" s="12"/>
      <c r="I2" s="12"/>
      <c r="J2" s="366"/>
      <c r="K2" s="366"/>
      <c r="L2" s="366"/>
      <c r="M2" s="12"/>
      <c r="N2" s="12"/>
      <c r="O2" s="12"/>
      <c r="P2" s="12"/>
      <c r="Q2" s="12"/>
      <c r="R2" s="12"/>
      <c r="S2" s="12"/>
      <c r="T2" s="12"/>
      <c r="U2" s="12"/>
    </row>
    <row r="3" spans="2:26" ht="13.5" thickBot="1"/>
    <row r="4" spans="2:26" ht="15.75" customHeight="1" thickBot="1">
      <c r="B4" s="13" t="s">
        <v>0</v>
      </c>
      <c r="C4" s="14">
        <v>238.03</v>
      </c>
      <c r="D4" s="15" t="s">
        <v>1</v>
      </c>
      <c r="F4" s="333" t="s">
        <v>2</v>
      </c>
      <c r="G4" s="1" t="s">
        <v>3</v>
      </c>
      <c r="H4" s="2" t="s">
        <v>4</v>
      </c>
      <c r="J4" s="334" t="s">
        <v>4</v>
      </c>
      <c r="K4" s="335"/>
      <c r="L4" s="335"/>
      <c r="M4" s="335"/>
      <c r="N4" s="336"/>
      <c r="O4" s="336"/>
      <c r="P4" s="336"/>
      <c r="Q4" s="337"/>
      <c r="S4" s="324">
        <v>45411</v>
      </c>
      <c r="T4" s="325"/>
      <c r="U4" s="325"/>
      <c r="V4" s="326"/>
    </row>
    <row r="5" spans="2:26" ht="15.75" thickBot="1">
      <c r="B5" s="16" t="s">
        <v>5</v>
      </c>
      <c r="C5" s="17">
        <v>214.2</v>
      </c>
      <c r="D5" s="18" t="s">
        <v>1</v>
      </c>
      <c r="F5" s="333"/>
      <c r="G5" s="7">
        <v>60</v>
      </c>
      <c r="H5" s="8">
        <v>1</v>
      </c>
      <c r="J5" s="94" t="s">
        <v>6</v>
      </c>
      <c r="K5" s="93" t="s">
        <v>7</v>
      </c>
      <c r="L5" s="81" t="s">
        <v>8</v>
      </c>
      <c r="M5" s="115" t="s">
        <v>9</v>
      </c>
      <c r="N5" s="80" t="s">
        <v>10</v>
      </c>
      <c r="O5" s="82" t="s">
        <v>11</v>
      </c>
      <c r="P5" s="83" t="s">
        <v>12</v>
      </c>
      <c r="Q5" s="84" t="s">
        <v>13</v>
      </c>
      <c r="S5" s="94" t="s">
        <v>6</v>
      </c>
      <c r="T5" s="98" t="s">
        <v>14</v>
      </c>
      <c r="U5" s="80" t="s">
        <v>15</v>
      </c>
      <c r="V5" s="84" t="s">
        <v>12</v>
      </c>
    </row>
    <row r="6" spans="2:26" ht="15.75" thickBot="1">
      <c r="B6" s="19" t="s">
        <v>16</v>
      </c>
      <c r="C6" s="17">
        <v>400</v>
      </c>
      <c r="D6" s="18" t="s">
        <v>17</v>
      </c>
      <c r="F6" s="6"/>
      <c r="G6" s="6"/>
      <c r="H6" s="9"/>
      <c r="J6" s="85">
        <v>0</v>
      </c>
      <c r="K6" s="88">
        <f t="shared" ref="K6:K13" si="0">U6</f>
        <v>2.4893623021213869</v>
      </c>
      <c r="L6" s="89">
        <f t="shared" ref="L6:L13" si="1">U17</f>
        <v>2.4704749086714095</v>
      </c>
      <c r="M6" s="90">
        <f t="shared" ref="M6:M13" si="2">T28</f>
        <v>2.2925619945107933</v>
      </c>
      <c r="N6" s="112">
        <f>AVERAGE(K6:M6)</f>
        <v>2.4174664017678631</v>
      </c>
      <c r="O6" s="79">
        <f>_xlfn.STDEV.S(K6:M6)</f>
        <v>0.10858184296655468</v>
      </c>
      <c r="P6" s="79">
        <f t="shared" ref="P6:P13" si="3">N6/$N$6</f>
        <v>1</v>
      </c>
      <c r="Q6" s="137">
        <f t="shared" ref="Q6:Q13" si="4">P6*SQRT((O6/N6)^2+($O$6/$N$6)^2)</f>
        <v>6.3520185777337923E-2</v>
      </c>
      <c r="S6" s="106">
        <v>0</v>
      </c>
      <c r="T6" s="99">
        <v>776.31100000000004</v>
      </c>
      <c r="U6" s="103">
        <f>((T6+0.5194)/312.06)</f>
        <v>2.4893623021213869</v>
      </c>
      <c r="V6" s="97">
        <f t="shared" ref="V6:V13" si="5">U6/$U$6</f>
        <v>1</v>
      </c>
    </row>
    <row r="7" spans="2:26" ht="15" customHeight="1">
      <c r="B7" s="21" t="s">
        <v>18</v>
      </c>
      <c r="C7" s="17">
        <v>55.844999999999999</v>
      </c>
      <c r="D7" s="18" t="s">
        <v>1</v>
      </c>
      <c r="F7" s="333" t="s">
        <v>2</v>
      </c>
      <c r="G7" s="1" t="s">
        <v>3</v>
      </c>
      <c r="H7" s="3" t="s">
        <v>19</v>
      </c>
      <c r="J7" s="86">
        <v>5</v>
      </c>
      <c r="K7" s="91">
        <f t="shared" si="0"/>
        <v>2.1567916426328271</v>
      </c>
      <c r="L7" s="56">
        <f t="shared" si="1"/>
        <v>2.1355072742421326</v>
      </c>
      <c r="M7" s="74">
        <f t="shared" si="2"/>
        <v>2.1905518694844401</v>
      </c>
      <c r="N7" s="112">
        <f t="shared" ref="N7:N13" si="6">AVERAGE(K7:M7)</f>
        <v>2.1609502621197998</v>
      </c>
      <c r="O7" s="56">
        <f>_xlfn.STDEV.S(K7:M7)</f>
        <v>2.7756935230234609E-2</v>
      </c>
      <c r="P7" s="56">
        <f t="shared" si="3"/>
        <v>0.89389050476131693</v>
      </c>
      <c r="Q7" s="109">
        <f t="shared" si="4"/>
        <v>4.1759091875304008E-2</v>
      </c>
      <c r="S7" s="107">
        <v>5</v>
      </c>
      <c r="T7" s="100">
        <v>672.529</v>
      </c>
      <c r="U7" s="104">
        <f t="shared" ref="U7:U13" si="7">((T7+0.5194)/312.06)</f>
        <v>2.1567916426328271</v>
      </c>
      <c r="V7" s="74">
        <f t="shared" si="5"/>
        <v>0.86640327155065</v>
      </c>
      <c r="Y7" s="57"/>
      <c r="Z7" s="58"/>
    </row>
    <row r="8" spans="2:26" ht="15.75" thickBot="1">
      <c r="B8" s="22" t="s">
        <v>20</v>
      </c>
      <c r="C8" s="23">
        <v>192.124</v>
      </c>
      <c r="D8" s="24" t="s">
        <v>1</v>
      </c>
      <c r="F8" s="333"/>
      <c r="G8" s="7">
        <v>10</v>
      </c>
      <c r="H8" s="8">
        <v>1</v>
      </c>
      <c r="J8" s="86">
        <v>20</v>
      </c>
      <c r="K8" s="91">
        <f t="shared" si="0"/>
        <v>2.0304890085240017</v>
      </c>
      <c r="L8" s="56">
        <f t="shared" si="1"/>
        <v>1.9066410305710439</v>
      </c>
      <c r="M8" s="74">
        <f t="shared" si="2"/>
        <v>1.9503744097228588</v>
      </c>
      <c r="N8" s="112">
        <f t="shared" si="6"/>
        <v>1.9625014829393015</v>
      </c>
      <c r="O8" s="56">
        <f t="shared" ref="O8:O13" si="8">_xlfn.STDEV.S(K8:M8)</f>
        <v>6.2808278430130524E-2</v>
      </c>
      <c r="P8" s="56">
        <f t="shared" si="3"/>
        <v>0.81180093402917552</v>
      </c>
      <c r="Q8" s="109">
        <f t="shared" si="4"/>
        <v>4.4771947142128288E-2</v>
      </c>
      <c r="S8" s="107">
        <v>20</v>
      </c>
      <c r="T8" s="101">
        <v>633.11500000000001</v>
      </c>
      <c r="U8" s="104">
        <f t="shared" si="7"/>
        <v>2.0304890085240017</v>
      </c>
      <c r="V8" s="74">
        <f t="shared" si="5"/>
        <v>0.81566632819724871</v>
      </c>
      <c r="Y8" s="57"/>
      <c r="Z8" s="58"/>
    </row>
    <row r="9" spans="2:26" ht="13.5" thickBot="1">
      <c r="J9" s="86">
        <v>40</v>
      </c>
      <c r="K9" s="91">
        <f t="shared" si="0"/>
        <v>1.9573075690572328</v>
      </c>
      <c r="L9" s="56">
        <f t="shared" si="1"/>
        <v>1.9519880792155357</v>
      </c>
      <c r="M9" s="74">
        <f t="shared" si="2"/>
        <v>1.8228492783486547</v>
      </c>
      <c r="N9" s="112">
        <f t="shared" si="6"/>
        <v>1.9107149755404744</v>
      </c>
      <c r="O9" s="56">
        <f t="shared" si="8"/>
        <v>7.6140395325329069E-2</v>
      </c>
      <c r="P9" s="56">
        <f t="shared" si="3"/>
        <v>0.79037912342574534</v>
      </c>
      <c r="Q9" s="109">
        <f t="shared" si="4"/>
        <v>4.7458057027530753E-2</v>
      </c>
      <c r="S9" s="107">
        <v>40</v>
      </c>
      <c r="T9" s="101">
        <v>610.27800000000002</v>
      </c>
      <c r="U9" s="104">
        <f t="shared" si="7"/>
        <v>1.9573075690572328</v>
      </c>
      <c r="V9" s="74">
        <f t="shared" si="5"/>
        <v>0.7862686630183372</v>
      </c>
    </row>
    <row r="10" spans="2:26" ht="16.5" customHeight="1" thickBot="1">
      <c r="B10" s="318" t="s">
        <v>21</v>
      </c>
      <c r="C10" s="318"/>
      <c r="D10" s="318"/>
      <c r="E10" s="12"/>
      <c r="F10" s="333" t="s">
        <v>2</v>
      </c>
      <c r="G10" s="4" t="s">
        <v>19</v>
      </c>
      <c r="H10" s="5" t="s">
        <v>22</v>
      </c>
      <c r="J10" s="86">
        <v>60</v>
      </c>
      <c r="K10" s="91">
        <f t="shared" si="0"/>
        <v>1.9008857271037622</v>
      </c>
      <c r="L10" s="56">
        <f t="shared" si="1"/>
        <v>1.8580638338781004</v>
      </c>
      <c r="M10" s="74">
        <f t="shared" si="2"/>
        <v>1.8237560221497457</v>
      </c>
      <c r="N10" s="112">
        <f>AVERAGE(K10:M10)</f>
        <v>1.8609018610438695</v>
      </c>
      <c r="O10" s="56">
        <f t="shared" si="8"/>
        <v>3.864309311142991E-2</v>
      </c>
      <c r="P10" s="56">
        <f t="shared" si="3"/>
        <v>0.76977361905961339</v>
      </c>
      <c r="Q10" s="109">
        <f t="shared" si="4"/>
        <v>3.8091156426764083E-2</v>
      </c>
      <c r="S10" s="107">
        <v>60</v>
      </c>
      <c r="T10" s="101">
        <v>592.67100000000005</v>
      </c>
      <c r="U10" s="104">
        <f t="shared" si="7"/>
        <v>1.9008857271037622</v>
      </c>
      <c r="V10" s="74">
        <f t="shared" si="5"/>
        <v>0.76360348410669832</v>
      </c>
      <c r="X10" s="59"/>
    </row>
    <row r="11" spans="2:26" ht="15.75" thickBot="1">
      <c r="B11" s="25" t="s">
        <v>23</v>
      </c>
      <c r="C11" s="26">
        <f>C6-C14-C23-(C17/1000)</f>
        <v>397.99152148664342</v>
      </c>
      <c r="D11" s="15" t="s">
        <v>17</v>
      </c>
      <c r="E11" s="20"/>
      <c r="F11" s="333"/>
      <c r="G11" s="7">
        <v>1</v>
      </c>
      <c r="H11" s="8">
        <v>1.5</v>
      </c>
      <c r="J11" s="86">
        <v>80</v>
      </c>
      <c r="K11" s="91">
        <f t="shared" si="0"/>
        <v>1.8646587194770237</v>
      </c>
      <c r="L11" s="56">
        <f t="shared" si="1"/>
        <v>1.8154310068576558</v>
      </c>
      <c r="M11" s="74">
        <f t="shared" si="2"/>
        <v>1.6975419181880751</v>
      </c>
      <c r="N11" s="112">
        <f>AVERAGE(K11:M11)</f>
        <v>1.7925438815075847</v>
      </c>
      <c r="O11" s="56">
        <f t="shared" si="8"/>
        <v>8.5877073182281174E-2</v>
      </c>
      <c r="P11" s="56">
        <f t="shared" si="3"/>
        <v>0.74149691602610057</v>
      </c>
      <c r="Q11" s="109">
        <f t="shared" si="4"/>
        <v>4.8694261675009003E-2</v>
      </c>
      <c r="S11" s="107">
        <v>80</v>
      </c>
      <c r="T11" s="100">
        <v>581.36599999999999</v>
      </c>
      <c r="U11" s="104">
        <f t="shared" si="7"/>
        <v>1.8646587194770237</v>
      </c>
      <c r="V11" s="74">
        <f t="shared" si="5"/>
        <v>0.74905075805478261</v>
      </c>
    </row>
    <row r="12" spans="2:26" ht="14.25">
      <c r="B12" s="27" t="s">
        <v>24</v>
      </c>
      <c r="C12" s="17">
        <v>2.5</v>
      </c>
      <c r="D12" s="18" t="s">
        <v>25</v>
      </c>
      <c r="E12" s="20"/>
      <c r="J12" s="86">
        <v>100</v>
      </c>
      <c r="K12" s="91">
        <f t="shared" si="0"/>
        <v>1.7653188489393066</v>
      </c>
      <c r="L12" s="56">
        <f t="shared" si="1"/>
        <v>1.7325366916618599</v>
      </c>
      <c r="M12" s="74">
        <f t="shared" si="2"/>
        <v>1.6810808190194337</v>
      </c>
      <c r="N12" s="112">
        <f t="shared" si="6"/>
        <v>1.7263121198735334</v>
      </c>
      <c r="O12" s="56">
        <f t="shared" si="8"/>
        <v>4.2462576366211813E-2</v>
      </c>
      <c r="P12" s="56">
        <f t="shared" si="3"/>
        <v>0.71409973624084411</v>
      </c>
      <c r="Q12" s="109">
        <f t="shared" si="4"/>
        <v>3.6568830702954136E-2</v>
      </c>
      <c r="S12" s="107">
        <v>100</v>
      </c>
      <c r="T12" s="100">
        <v>550.36599999999999</v>
      </c>
      <c r="U12" s="104">
        <f t="shared" si="7"/>
        <v>1.7653188489393066</v>
      </c>
      <c r="V12" s="74">
        <f t="shared" si="5"/>
        <v>0.70914500771339539</v>
      </c>
    </row>
    <row r="13" spans="2:26" ht="15.75" thickBot="1">
      <c r="B13" s="28" t="s">
        <v>26</v>
      </c>
      <c r="C13" s="29">
        <f>C12/C5</f>
        <v>1.1671335200746966E-2</v>
      </c>
      <c r="D13" s="24" t="s">
        <v>27</v>
      </c>
      <c r="E13" s="20"/>
      <c r="F13" s="319" t="s">
        <v>28</v>
      </c>
      <c r="G13" s="319"/>
      <c r="H13" s="319"/>
      <c r="J13" s="87">
        <v>120</v>
      </c>
      <c r="K13" s="92">
        <f t="shared" si="0"/>
        <v>1.7087399859001475</v>
      </c>
      <c r="L13" s="60">
        <f t="shared" si="1"/>
        <v>1.6834115234249825</v>
      </c>
      <c r="M13" s="75">
        <f t="shared" si="2"/>
        <v>1.6040843133685969</v>
      </c>
      <c r="N13" s="113">
        <f t="shared" si="6"/>
        <v>1.6654119408979089</v>
      </c>
      <c r="O13" s="60">
        <f t="shared" si="8"/>
        <v>5.4600285499432022E-2</v>
      </c>
      <c r="P13" s="60">
        <f t="shared" si="3"/>
        <v>0.68890799875440412</v>
      </c>
      <c r="Q13" s="110">
        <f t="shared" si="4"/>
        <v>3.8308820253167307E-2</v>
      </c>
      <c r="S13" s="108">
        <v>120</v>
      </c>
      <c r="T13" s="102">
        <v>532.71</v>
      </c>
      <c r="U13" s="105">
        <f t="shared" si="7"/>
        <v>1.7087399859001475</v>
      </c>
      <c r="V13" s="75">
        <f t="shared" si="5"/>
        <v>0.68641675197057173</v>
      </c>
    </row>
    <row r="14" spans="2:26" ht="15" thickBot="1">
      <c r="B14" s="13" t="s">
        <v>29</v>
      </c>
      <c r="C14" s="14">
        <v>1</v>
      </c>
      <c r="D14" s="15" t="s">
        <v>17</v>
      </c>
      <c r="E14" s="30"/>
      <c r="F14" s="327" t="s">
        <v>30</v>
      </c>
      <c r="G14" s="95">
        <f>(C15*(C6/C14))/(1000/G15)/1000</f>
        <v>3.3337535014005604</v>
      </c>
      <c r="H14" s="15" t="s">
        <v>31</v>
      </c>
      <c r="L14" s="61"/>
    </row>
    <row r="15" spans="2:26" ht="15.75" thickBot="1">
      <c r="B15" s="32" t="s">
        <v>32</v>
      </c>
      <c r="C15" s="33">
        <f>C16*C4</f>
        <v>166.68767507002801</v>
      </c>
      <c r="D15" s="18" t="s">
        <v>25</v>
      </c>
      <c r="E15" s="20"/>
      <c r="F15" s="374"/>
      <c r="G15" s="34">
        <v>50</v>
      </c>
      <c r="H15" s="18" t="s">
        <v>17</v>
      </c>
      <c r="J15" s="329" t="s">
        <v>3</v>
      </c>
      <c r="K15" s="330"/>
      <c r="L15" s="330"/>
      <c r="M15" s="330"/>
      <c r="N15" s="331"/>
      <c r="O15" s="331"/>
      <c r="P15" s="331"/>
      <c r="Q15" s="332"/>
      <c r="R15" s="52"/>
      <c r="S15" s="324">
        <v>45411</v>
      </c>
      <c r="T15" s="325"/>
      <c r="U15" s="325"/>
      <c r="V15" s="326"/>
    </row>
    <row r="16" spans="2:26" ht="15" thickBot="1">
      <c r="B16" s="35" t="s">
        <v>33</v>
      </c>
      <c r="C16" s="29">
        <f>C13/H5*G5</f>
        <v>0.70028011204481788</v>
      </c>
      <c r="D16" s="24" t="s">
        <v>27</v>
      </c>
      <c r="F16" s="372" t="s">
        <v>22</v>
      </c>
      <c r="G16" s="31">
        <f>(C21*(C6/C23))/(1000/G17)/1000</f>
        <v>0.4036218487394958</v>
      </c>
      <c r="H16" s="18" t="s">
        <v>31</v>
      </c>
      <c r="J16" s="94" t="s">
        <v>6</v>
      </c>
      <c r="K16" s="93" t="s">
        <v>34</v>
      </c>
      <c r="L16" s="81" t="s">
        <v>35</v>
      </c>
      <c r="M16" s="115" t="s">
        <v>36</v>
      </c>
      <c r="N16" s="80" t="s">
        <v>37</v>
      </c>
      <c r="O16" s="82" t="s">
        <v>11</v>
      </c>
      <c r="P16" s="83" t="s">
        <v>12</v>
      </c>
      <c r="Q16" s="84" t="s">
        <v>13</v>
      </c>
      <c r="S16" s="94" t="s">
        <v>6</v>
      </c>
      <c r="T16" s="98" t="s">
        <v>14</v>
      </c>
      <c r="U16" s="80" t="s">
        <v>15</v>
      </c>
      <c r="V16" s="84" t="s">
        <v>12</v>
      </c>
    </row>
    <row r="17" spans="2:24" ht="18.75" thickBot="1">
      <c r="B17" s="36" t="s">
        <v>38</v>
      </c>
      <c r="C17" s="26">
        <f>(((C19/1000)*C6)/C18)*1000</f>
        <v>8.4785133565621376</v>
      </c>
      <c r="D17" s="15" t="s">
        <v>39</v>
      </c>
      <c r="F17" s="373"/>
      <c r="G17" s="47">
        <v>50</v>
      </c>
      <c r="H17" s="24" t="s">
        <v>17</v>
      </c>
      <c r="J17" s="85">
        <v>0</v>
      </c>
      <c r="K17" s="88">
        <v>137.69892176816737</v>
      </c>
      <c r="L17" s="89">
        <v>135.74469075930935</v>
      </c>
      <c r="M17" s="90">
        <v>135.83235539296408</v>
      </c>
      <c r="N17" s="88">
        <f>AVERAGE(K17:M17)</f>
        <v>136.42532264014693</v>
      </c>
      <c r="O17" s="89">
        <f t="shared" ref="O17:O24" si="9">_xlfn.STDEV.S(K17:M17)</f>
        <v>1.1038398100128775</v>
      </c>
      <c r="P17" s="89">
        <f>N17/$N$17</f>
        <v>1</v>
      </c>
      <c r="Q17" s="111">
        <f>P17*SQRT((O17/N17)^2+($O$17/$N$17)^2)</f>
        <v>1.1442635427186926E-2</v>
      </c>
      <c r="S17" s="106">
        <v>0</v>
      </c>
      <c r="T17" s="99">
        <v>770.41700000000003</v>
      </c>
      <c r="U17" s="103">
        <f>((T17+0.5194)/312.06)</f>
        <v>2.4704749086714095</v>
      </c>
      <c r="V17" s="97">
        <f t="shared" ref="V17:V24" si="10">U17/$U$17</f>
        <v>1</v>
      </c>
    </row>
    <row r="18" spans="2:24" ht="18">
      <c r="B18" s="37" t="s">
        <v>40</v>
      </c>
      <c r="C18" s="33">
        <v>184.5</v>
      </c>
      <c r="D18" s="18" t="s">
        <v>41</v>
      </c>
      <c r="J18" s="86">
        <v>5</v>
      </c>
      <c r="K18" s="91">
        <v>121.99793192490908</v>
      </c>
      <c r="L18" s="56">
        <v>124.59603012898896</v>
      </c>
      <c r="M18" s="74">
        <v>122.48387351264346</v>
      </c>
      <c r="N18" s="91">
        <f>AVERAGE(K18:M18)</f>
        <v>123.02594518884717</v>
      </c>
      <c r="O18" s="56">
        <f t="shared" si="9"/>
        <v>1.3812710979809475</v>
      </c>
      <c r="P18" s="79">
        <f t="shared" ref="P18:P24" si="11">N18/$N$17</f>
        <v>0.90178232902814026</v>
      </c>
      <c r="Q18" s="109">
        <f>P18*SQRT((O18/N18)^2+($O$17/$N$17)^2)</f>
        <v>1.2479938164485572E-2</v>
      </c>
      <c r="S18" s="107">
        <v>5</v>
      </c>
      <c r="T18" s="100">
        <v>665.88699999999994</v>
      </c>
      <c r="U18" s="104">
        <f t="shared" ref="U18:U24" si="12">((T18+0.5194)/312.06)</f>
        <v>2.1355072742421326</v>
      </c>
      <c r="V18" s="74">
        <f t="shared" si="10"/>
        <v>0.86441164277623916</v>
      </c>
    </row>
    <row r="19" spans="2:24" ht="18">
      <c r="B19" s="37" t="s">
        <v>42</v>
      </c>
      <c r="C19" s="44">
        <f>C20*C7</f>
        <v>3.9107142857142856</v>
      </c>
      <c r="D19" s="18" t="s">
        <v>25</v>
      </c>
      <c r="J19" s="86">
        <v>20</v>
      </c>
      <c r="K19" s="91">
        <v>120.45764892521214</v>
      </c>
      <c r="L19" s="56">
        <v>122.05983289547346</v>
      </c>
      <c r="M19" s="74">
        <v>113.93760125213814</v>
      </c>
      <c r="N19" s="91">
        <f t="shared" ref="N19:N24" si="13">AVERAGE(K19:M19)</f>
        <v>118.81836102427458</v>
      </c>
      <c r="O19" s="56">
        <f t="shared" si="9"/>
        <v>4.3021053373458464</v>
      </c>
      <c r="P19" s="79">
        <f t="shared" si="11"/>
        <v>0.87094066354297917</v>
      </c>
      <c r="Q19" s="109">
        <f t="shared" ref="Q19:Q22" si="14">P19*SQRT((O19/N19)^2+($O$17/$N$17)^2)</f>
        <v>3.2312293335620405E-2</v>
      </c>
      <c r="S19" s="107">
        <v>20</v>
      </c>
      <c r="T19" s="101">
        <v>594.46699999999998</v>
      </c>
      <c r="U19" s="104">
        <f t="shared" si="12"/>
        <v>1.9066410305710439</v>
      </c>
      <c r="V19" s="74">
        <f t="shared" si="10"/>
        <v>0.77177105660077783</v>
      </c>
    </row>
    <row r="20" spans="2:24" ht="18.75" thickBot="1">
      <c r="B20" s="160" t="s">
        <v>43</v>
      </c>
      <c r="C20" s="53">
        <f>C16/G8*H8</f>
        <v>7.0028011204481794E-2</v>
      </c>
      <c r="D20" s="24" t="s">
        <v>27</v>
      </c>
      <c r="J20" s="86">
        <v>40</v>
      </c>
      <c r="K20" s="91">
        <v>119.5512787609396</v>
      </c>
      <c r="L20" s="56">
        <v>127.4517916917158</v>
      </c>
      <c r="M20" s="74">
        <v>116.25093467603179</v>
      </c>
      <c r="N20" s="91">
        <f>AVERAGE(K20:M20)</f>
        <v>121.08466837622905</v>
      </c>
      <c r="O20" s="56">
        <f t="shared" si="9"/>
        <v>5.7557156162946059</v>
      </c>
      <c r="P20" s="79">
        <f t="shared" si="11"/>
        <v>0.88755273605339113</v>
      </c>
      <c r="Q20" s="109">
        <f t="shared" si="14"/>
        <v>4.2796321842771275E-2</v>
      </c>
      <c r="S20" s="107">
        <v>40</v>
      </c>
      <c r="T20" s="101">
        <v>608.61800000000005</v>
      </c>
      <c r="U20" s="104">
        <f t="shared" si="12"/>
        <v>1.9519880792155357</v>
      </c>
      <c r="V20" s="74">
        <f t="shared" si="10"/>
        <v>0.79012665636231472</v>
      </c>
    </row>
    <row r="21" spans="2:24" ht="14.25">
      <c r="B21" s="39" t="s">
        <v>44</v>
      </c>
      <c r="C21" s="33">
        <f>C22*C8</f>
        <v>20.18109243697479</v>
      </c>
      <c r="D21" s="18" t="s">
        <v>25</v>
      </c>
      <c r="J21" s="86">
        <v>60</v>
      </c>
      <c r="K21" s="91">
        <v>119.57714438620339</v>
      </c>
      <c r="L21" s="56">
        <v>122.35060853528856</v>
      </c>
      <c r="M21" s="74">
        <v>114.42720209126108</v>
      </c>
      <c r="N21" s="91">
        <f t="shared" si="13"/>
        <v>118.78498500425103</v>
      </c>
      <c r="O21" s="56">
        <f t="shared" si="9"/>
        <v>4.0206628538246552</v>
      </c>
      <c r="P21" s="79">
        <f t="shared" si="11"/>
        <v>0.87069601673271213</v>
      </c>
      <c r="Q21" s="109">
        <f t="shared" si="14"/>
        <v>3.0301852673115418E-2</v>
      </c>
      <c r="S21" s="107">
        <v>60</v>
      </c>
      <c r="T21" s="101">
        <v>579.30799999999999</v>
      </c>
      <c r="U21" s="104">
        <f t="shared" si="12"/>
        <v>1.8580638338781004</v>
      </c>
      <c r="V21" s="74">
        <f t="shared" si="10"/>
        <v>0.75210795598703084</v>
      </c>
    </row>
    <row r="22" spans="2:24" ht="14.25">
      <c r="B22" s="39" t="s">
        <v>45</v>
      </c>
      <c r="C22" s="40">
        <f>C20/G11*H11</f>
        <v>0.10504201680672269</v>
      </c>
      <c r="D22" s="18" t="s">
        <v>27</v>
      </c>
      <c r="J22" s="86">
        <v>80</v>
      </c>
      <c r="K22" s="91">
        <v>122.00093905259342</v>
      </c>
      <c r="L22" s="56">
        <v>115.59319654812944</v>
      </c>
      <c r="M22" s="74">
        <v>115.772703691537</v>
      </c>
      <c r="N22" s="91">
        <f t="shared" si="13"/>
        <v>117.7889464307533</v>
      </c>
      <c r="O22" s="56">
        <f t="shared" si="9"/>
        <v>3.6487966630740583</v>
      </c>
      <c r="P22" s="79">
        <f t="shared" si="11"/>
        <v>0.86339503657578776</v>
      </c>
      <c r="Q22" s="109">
        <f t="shared" si="14"/>
        <v>2.7643031508481842E-2</v>
      </c>
      <c r="S22" s="107">
        <v>80</v>
      </c>
      <c r="T22" s="100">
        <v>566.00400000000002</v>
      </c>
      <c r="U22" s="104">
        <f t="shared" si="12"/>
        <v>1.8154310068576558</v>
      </c>
      <c r="V22" s="74">
        <f t="shared" si="10"/>
        <v>0.73485102013603198</v>
      </c>
    </row>
    <row r="23" spans="2:24" ht="15" thickBot="1">
      <c r="B23" s="22" t="s">
        <v>46</v>
      </c>
      <c r="C23" s="23">
        <v>1</v>
      </c>
      <c r="D23" s="24" t="s">
        <v>17</v>
      </c>
      <c r="J23" s="86">
        <v>100</v>
      </c>
      <c r="K23" s="91">
        <v>118.97441755096739</v>
      </c>
      <c r="L23" s="56">
        <v>118.2829770785397</v>
      </c>
      <c r="M23" s="74">
        <v>114.42588647313551</v>
      </c>
      <c r="N23" s="91">
        <f t="shared" si="13"/>
        <v>117.22776036754753</v>
      </c>
      <c r="O23" s="56">
        <f t="shared" si="9"/>
        <v>2.4509988722699294</v>
      </c>
      <c r="P23" s="79">
        <f t="shared" si="11"/>
        <v>0.85928153292158693</v>
      </c>
      <c r="Q23" s="109">
        <f>P23*SQRT((O23/N23)^2+($O$17/$N$17)^2)</f>
        <v>1.9264235791061381E-2</v>
      </c>
      <c r="S23" s="107">
        <v>100</v>
      </c>
      <c r="T23" s="100">
        <v>540.13599999999997</v>
      </c>
      <c r="U23" s="104">
        <f t="shared" si="12"/>
        <v>1.7325366916618599</v>
      </c>
      <c r="V23" s="74">
        <f t="shared" si="10"/>
        <v>0.70129702009141082</v>
      </c>
    </row>
    <row r="24" spans="2:24" ht="13.5" thickBot="1">
      <c r="J24" s="87">
        <v>120</v>
      </c>
      <c r="K24" s="92">
        <v>118.2829770785397</v>
      </c>
      <c r="L24" s="60">
        <v>119.53867658480567</v>
      </c>
      <c r="M24" s="75">
        <v>114.07238606640806</v>
      </c>
      <c r="N24" s="92">
        <f t="shared" si="13"/>
        <v>117.29801324325115</v>
      </c>
      <c r="O24" s="60">
        <f t="shared" si="9"/>
        <v>2.8631622946491646</v>
      </c>
      <c r="P24" s="148">
        <f t="shared" si="11"/>
        <v>0.85979648772868622</v>
      </c>
      <c r="Q24" s="110">
        <f>P24*SQRT((O24/N24)^2+($O$17/$N$17)^2)</f>
        <v>2.2109994559493626E-2</v>
      </c>
      <c r="S24" s="108">
        <v>120</v>
      </c>
      <c r="T24" s="102">
        <v>524.80600000000004</v>
      </c>
      <c r="U24" s="105">
        <f t="shared" si="12"/>
        <v>1.6834115234249825</v>
      </c>
      <c r="V24" s="75">
        <f t="shared" si="10"/>
        <v>0.68141211129737811</v>
      </c>
    </row>
    <row r="25" spans="2:24" ht="13.5" thickBot="1">
      <c r="J25" s="30"/>
      <c r="K25" s="20"/>
      <c r="M25" s="20"/>
      <c r="N25" s="20"/>
      <c r="O25" s="62"/>
      <c r="P25" s="62"/>
      <c r="Q25" s="62"/>
    </row>
    <row r="26" spans="2:24" ht="18" thickBot="1">
      <c r="J26" s="338" t="s">
        <v>51</v>
      </c>
      <c r="K26" s="339"/>
      <c r="L26" s="339"/>
      <c r="M26" s="339"/>
      <c r="N26" s="339"/>
      <c r="O26" s="340"/>
      <c r="S26" s="324">
        <v>45251</v>
      </c>
      <c r="T26" s="375"/>
      <c r="U26" s="376"/>
    </row>
    <row r="27" spans="2:24" ht="16.5" thickBot="1">
      <c r="J27" s="94" t="s">
        <v>6</v>
      </c>
      <c r="K27" s="116" t="s">
        <v>53</v>
      </c>
      <c r="L27" s="117" t="s">
        <v>54</v>
      </c>
      <c r="M27" s="118" t="s">
        <v>55</v>
      </c>
      <c r="N27" s="80" t="s">
        <v>56</v>
      </c>
      <c r="O27" s="267" t="s">
        <v>11</v>
      </c>
      <c r="S27" s="94" t="s">
        <v>6</v>
      </c>
      <c r="T27" s="80" t="s">
        <v>15</v>
      </c>
      <c r="U27" s="84" t="s">
        <v>12</v>
      </c>
      <c r="W27" s="57"/>
      <c r="X27" s="57"/>
    </row>
    <row r="28" spans="2:24">
      <c r="J28" s="145">
        <v>0</v>
      </c>
      <c r="K28" s="124">
        <v>0</v>
      </c>
      <c r="L28" s="125">
        <v>0</v>
      </c>
      <c r="M28" s="126">
        <v>0</v>
      </c>
      <c r="N28" s="119">
        <f>AVERAGE(K28:M28)</f>
        <v>0</v>
      </c>
      <c r="O28" s="127">
        <f>_xlfn.STDEV.S(K28:M28)</f>
        <v>0</v>
      </c>
      <c r="S28" s="106">
        <v>0</v>
      </c>
      <c r="T28" s="103">
        <v>2.2925619945107933</v>
      </c>
      <c r="U28" s="97">
        <f t="shared" ref="U28:U35" si="15">T28/$T$28</f>
        <v>1</v>
      </c>
    </row>
    <row r="29" spans="2:24">
      <c r="J29" s="146">
        <v>5</v>
      </c>
      <c r="K29" s="64">
        <v>0.09</v>
      </c>
      <c r="L29" s="65">
        <v>0.04</v>
      </c>
      <c r="M29" s="127">
        <v>0.05</v>
      </c>
      <c r="N29" s="119">
        <f>AVERAGE(K29:M29)</f>
        <v>0.06</v>
      </c>
      <c r="O29" s="127">
        <f>_xlfn.STDEV.S(K29:M29)</f>
        <v>2.6457513110645925E-2</v>
      </c>
      <c r="S29" s="107">
        <v>5</v>
      </c>
      <c r="T29" s="104">
        <v>2.1905518694844401</v>
      </c>
      <c r="U29" s="74">
        <f t="shared" si="15"/>
        <v>0.95550387502252865</v>
      </c>
    </row>
    <row r="30" spans="2:24">
      <c r="J30" s="146">
        <v>40</v>
      </c>
      <c r="K30" s="64">
        <v>0.05</v>
      </c>
      <c r="L30" s="65">
        <v>0.12</v>
      </c>
      <c r="M30" s="127">
        <v>7.0000000000000007E-2</v>
      </c>
      <c r="N30" s="119">
        <f>AVERAGE(K30:M30)</f>
        <v>0.08</v>
      </c>
      <c r="O30" s="127">
        <f>_xlfn.STDEV.S(K30:M30)</f>
        <v>3.6055512754639904E-2</v>
      </c>
      <c r="S30" s="107">
        <v>20</v>
      </c>
      <c r="T30" s="104">
        <v>1.9503744097228588</v>
      </c>
      <c r="U30" s="74">
        <f t="shared" si="15"/>
        <v>0.8507400953137787</v>
      </c>
      <c r="W30" s="58"/>
      <c r="X30" s="58"/>
    </row>
    <row r="31" spans="2:24">
      <c r="J31" s="146">
        <v>80</v>
      </c>
      <c r="K31" s="64">
        <v>0.09</v>
      </c>
      <c r="L31" s="65">
        <v>7.0000000000000007E-2</v>
      </c>
      <c r="M31" s="127">
        <v>0.04</v>
      </c>
      <c r="N31" s="119">
        <f>AVERAGE(K31:M31)</f>
        <v>6.6666666666666666E-2</v>
      </c>
      <c r="O31" s="127">
        <f>_xlfn.STDEV.S(K31:M31)</f>
        <v>2.5166114784235825E-2</v>
      </c>
      <c r="S31" s="107">
        <v>40</v>
      </c>
      <c r="T31" s="104">
        <v>1.8228492783486547</v>
      </c>
      <c r="U31" s="74">
        <f t="shared" si="15"/>
        <v>0.79511449754170338</v>
      </c>
    </row>
    <row r="32" spans="2:24" ht="13.5" thickBot="1">
      <c r="J32" s="147">
        <v>120</v>
      </c>
      <c r="K32" s="128">
        <v>7.0000000000000007E-2</v>
      </c>
      <c r="L32" s="121">
        <v>0.08</v>
      </c>
      <c r="M32" s="129">
        <v>0.04</v>
      </c>
      <c r="N32" s="120">
        <f>AVERAGE(K32:M32)</f>
        <v>6.3333333333333339E-2</v>
      </c>
      <c r="O32" s="129">
        <f>_xlfn.STDEV.S(K32:M32)</f>
        <v>2.0816659994661285E-2</v>
      </c>
      <c r="S32" s="107">
        <v>60</v>
      </c>
      <c r="T32" s="104">
        <v>1.8237560221497457</v>
      </c>
      <c r="U32" s="74">
        <f t="shared" si="15"/>
        <v>0.79551001304063518</v>
      </c>
    </row>
    <row r="33" spans="10:28" ht="13.5" thickBot="1">
      <c r="S33" s="107">
        <v>80</v>
      </c>
      <c r="T33" s="104">
        <v>1.6975419181880751</v>
      </c>
      <c r="U33" s="74">
        <f t="shared" si="15"/>
        <v>0.74045627653803592</v>
      </c>
    </row>
    <row r="34" spans="10:28" ht="18.75" thickBot="1">
      <c r="J34" s="338" t="s">
        <v>62</v>
      </c>
      <c r="K34" s="339"/>
      <c r="L34" s="339"/>
      <c r="M34" s="339"/>
      <c r="N34" s="339"/>
      <c r="O34" s="340"/>
      <c r="S34" s="107">
        <v>100</v>
      </c>
      <c r="T34" s="104">
        <v>1.6810808190194337</v>
      </c>
      <c r="U34" s="74">
        <f t="shared" si="15"/>
        <v>0.73327605667569185</v>
      </c>
      <c r="Z34" s="57"/>
    </row>
    <row r="35" spans="10:28" ht="15" thickBot="1">
      <c r="J35" s="94" t="s">
        <v>6</v>
      </c>
      <c r="K35" s="116" t="s">
        <v>64</v>
      </c>
      <c r="L35" s="117" t="s">
        <v>65</v>
      </c>
      <c r="M35" s="118" t="s">
        <v>66</v>
      </c>
      <c r="N35" s="80" t="s">
        <v>67</v>
      </c>
      <c r="O35" s="267" t="s">
        <v>11</v>
      </c>
      <c r="S35" s="108">
        <v>120</v>
      </c>
      <c r="T35" s="105">
        <v>1.6040843133685969</v>
      </c>
      <c r="U35" s="75">
        <f t="shared" si="15"/>
        <v>0.69969070289455371</v>
      </c>
      <c r="Z35" s="57"/>
    </row>
    <row r="36" spans="10:28">
      <c r="J36" s="145">
        <v>0</v>
      </c>
      <c r="K36" s="124">
        <v>0</v>
      </c>
      <c r="L36" s="125">
        <v>0</v>
      </c>
      <c r="M36" s="126">
        <v>0</v>
      </c>
      <c r="N36" s="119">
        <f>AVERAGE(K36:M36)</f>
        <v>0</v>
      </c>
      <c r="O36" s="127">
        <f>_xlfn.STDEV.S(K36:M36)</f>
        <v>0</v>
      </c>
      <c r="AA36" s="57"/>
    </row>
    <row r="37" spans="10:28">
      <c r="J37" s="146">
        <v>5</v>
      </c>
      <c r="K37" s="64">
        <v>2.5</v>
      </c>
      <c r="L37" s="65">
        <v>2.6</v>
      </c>
      <c r="M37" s="127">
        <v>2.6</v>
      </c>
      <c r="N37" s="119">
        <f>AVERAGE(K37:M37)</f>
        <v>2.5666666666666664</v>
      </c>
      <c r="O37" s="127">
        <f>_xlfn.STDEV.S(K37:M37)</f>
        <v>5.773502691896263E-2</v>
      </c>
      <c r="AA37" s="57"/>
    </row>
    <row r="38" spans="10:28">
      <c r="J38" s="146">
        <v>40</v>
      </c>
      <c r="K38" s="64">
        <v>3.1</v>
      </c>
      <c r="L38" s="65">
        <v>2.8</v>
      </c>
      <c r="M38" s="127">
        <v>2.5</v>
      </c>
      <c r="N38" s="119">
        <f>AVERAGE(K38:M38)</f>
        <v>2.8000000000000003</v>
      </c>
      <c r="O38" s="127">
        <f>_xlfn.STDEV.S(K38:M38)</f>
        <v>0.30000000000000004</v>
      </c>
      <c r="AA38" s="57"/>
    </row>
    <row r="39" spans="10:28">
      <c r="J39" s="146">
        <v>80</v>
      </c>
      <c r="K39" s="64">
        <v>3.1</v>
      </c>
      <c r="L39" s="65">
        <v>2.5</v>
      </c>
      <c r="M39" s="127">
        <v>2.6</v>
      </c>
      <c r="N39" s="119">
        <f>AVERAGE(K39:M39)</f>
        <v>2.7333333333333329</v>
      </c>
      <c r="O39" s="127">
        <f>_xlfn.STDEV.S(K39:M39)</f>
        <v>0.32145502536643183</v>
      </c>
      <c r="AA39" s="57"/>
    </row>
    <row r="40" spans="10:28" ht="13.5" thickBot="1">
      <c r="J40" s="147">
        <v>120</v>
      </c>
      <c r="K40" s="128">
        <v>2.8</v>
      </c>
      <c r="L40" s="121">
        <v>2.6</v>
      </c>
      <c r="M40" s="129">
        <v>3</v>
      </c>
      <c r="N40" s="120">
        <f>AVERAGE(K40:M40)</f>
        <v>2.8000000000000003</v>
      </c>
      <c r="O40" s="129">
        <f>_xlfn.STDEV.S(K40:M40)</f>
        <v>0.19999999999999996</v>
      </c>
      <c r="Y40" s="57"/>
      <c r="AA40" s="68"/>
      <c r="AB40" s="68"/>
    </row>
    <row r="41" spans="10:28" ht="13.5" thickBot="1">
      <c r="K41" s="69"/>
    </row>
    <row r="42" spans="10:28" ht="15.75" thickBot="1">
      <c r="J42" s="320" t="s">
        <v>73</v>
      </c>
      <c r="K42" s="321"/>
      <c r="L42" s="321"/>
      <c r="M42" s="321"/>
      <c r="N42" s="322"/>
      <c r="O42" s="322"/>
      <c r="P42" s="323"/>
    </row>
    <row r="43" spans="10:28" ht="15" thickBot="1">
      <c r="J43" s="94" t="s">
        <v>6</v>
      </c>
      <c r="K43" s="80" t="s">
        <v>74</v>
      </c>
      <c r="L43" s="81" t="s">
        <v>74</v>
      </c>
      <c r="M43" s="130" t="s">
        <v>74</v>
      </c>
      <c r="N43" s="116" t="s">
        <v>75</v>
      </c>
      <c r="O43" s="135" t="s">
        <v>11</v>
      </c>
      <c r="P43" s="136" t="s">
        <v>76</v>
      </c>
    </row>
    <row r="44" spans="10:28">
      <c r="J44" s="139">
        <v>0</v>
      </c>
      <c r="K44" s="124">
        <v>5.1100000000000003</v>
      </c>
      <c r="L44" s="125">
        <v>5.08</v>
      </c>
      <c r="M44" s="126">
        <v>5.3</v>
      </c>
      <c r="N44" s="140">
        <f t="shared" ref="N44:N51" si="16">AVERAGE(K44:M44)</f>
        <v>5.163333333333334</v>
      </c>
      <c r="O44" s="141">
        <f t="shared" ref="O44:O51" si="17">_xlfn.STDEV.S(K44:M44)</f>
        <v>0.11930353445448834</v>
      </c>
      <c r="P44" s="142">
        <f t="shared" ref="P44:P51" si="18">3.18*O44/3^0.5</f>
        <v>0.21903817018958099</v>
      </c>
    </row>
    <row r="45" spans="10:28">
      <c r="J45" s="131">
        <v>5</v>
      </c>
      <c r="K45" s="64">
        <v>3.41</v>
      </c>
      <c r="L45" s="65">
        <v>3.41</v>
      </c>
      <c r="M45" s="127">
        <v>3.6</v>
      </c>
      <c r="N45" s="143">
        <f t="shared" si="16"/>
        <v>3.4733333333333332</v>
      </c>
      <c r="O45" s="72">
        <f t="shared" si="17"/>
        <v>0.10969655114602886</v>
      </c>
      <c r="P45" s="73">
        <f t="shared" si="18"/>
        <v>0.20139999999999994</v>
      </c>
    </row>
    <row r="46" spans="10:28">
      <c r="J46" s="131">
        <v>20</v>
      </c>
      <c r="K46" s="64">
        <v>3.39</v>
      </c>
      <c r="L46" s="65">
        <v>3.4</v>
      </c>
      <c r="M46" s="127">
        <v>3.58</v>
      </c>
      <c r="N46" s="143">
        <f t="shared" si="16"/>
        <v>3.456666666666667</v>
      </c>
      <c r="O46" s="72">
        <f t="shared" si="17"/>
        <v>0.10692676621563629</v>
      </c>
      <c r="P46" s="73">
        <f t="shared" si="18"/>
        <v>0.19631474728099269</v>
      </c>
    </row>
    <row r="47" spans="10:28">
      <c r="J47" s="131">
        <v>40</v>
      </c>
      <c r="K47" s="64">
        <v>3.37</v>
      </c>
      <c r="L47" s="65">
        <v>3.41</v>
      </c>
      <c r="M47" s="127">
        <v>3.55</v>
      </c>
      <c r="N47" s="143">
        <f t="shared" si="16"/>
        <v>3.4433333333333334</v>
      </c>
      <c r="O47" s="72">
        <f t="shared" si="17"/>
        <v>9.4516312525052007E-2</v>
      </c>
      <c r="P47" s="73">
        <f t="shared" si="18"/>
        <v>0.17352947876369565</v>
      </c>
    </row>
    <row r="48" spans="10:28">
      <c r="J48" s="131">
        <v>60</v>
      </c>
      <c r="K48" s="64">
        <v>3.38</v>
      </c>
      <c r="L48" s="65">
        <v>3.4</v>
      </c>
      <c r="M48" s="127">
        <v>3.53</v>
      </c>
      <c r="N48" s="143">
        <f t="shared" si="16"/>
        <v>3.4366666666666661</v>
      </c>
      <c r="O48" s="72">
        <f t="shared" si="17"/>
        <v>8.1445278152470726E-2</v>
      </c>
      <c r="P48" s="73">
        <f t="shared" si="18"/>
        <v>0.14953140138445831</v>
      </c>
    </row>
    <row r="49" spans="10:16">
      <c r="J49" s="131">
        <v>80</v>
      </c>
      <c r="K49" s="64">
        <v>3.4</v>
      </c>
      <c r="L49" s="65">
        <v>3.39</v>
      </c>
      <c r="M49" s="127">
        <v>3.52</v>
      </c>
      <c r="N49" s="143">
        <f t="shared" si="16"/>
        <v>3.436666666666667</v>
      </c>
      <c r="O49" s="72">
        <f t="shared" si="17"/>
        <v>7.2341781380702352E-2</v>
      </c>
      <c r="P49" s="73">
        <f t="shared" si="18"/>
        <v>0.13281761931310171</v>
      </c>
    </row>
    <row r="50" spans="10:16">
      <c r="J50" s="131">
        <v>100</v>
      </c>
      <c r="K50" s="64">
        <v>3.37</v>
      </c>
      <c r="L50" s="65">
        <v>3.39</v>
      </c>
      <c r="M50" s="127">
        <v>3.48</v>
      </c>
      <c r="N50" s="143">
        <f t="shared" si="16"/>
        <v>3.4133333333333336</v>
      </c>
      <c r="O50" s="72">
        <f t="shared" si="17"/>
        <v>5.8594652770823076E-2</v>
      </c>
      <c r="P50" s="73">
        <f t="shared" si="18"/>
        <v>0.1075782505899774</v>
      </c>
    </row>
    <row r="51" spans="10:16" ht="13.5" thickBot="1">
      <c r="J51" s="132">
        <v>120</v>
      </c>
      <c r="K51" s="128">
        <v>3.38</v>
      </c>
      <c r="L51" s="121">
        <v>3.4</v>
      </c>
      <c r="M51" s="129">
        <v>3.48</v>
      </c>
      <c r="N51" s="144">
        <f t="shared" si="16"/>
        <v>3.42</v>
      </c>
      <c r="O51" s="77">
        <f t="shared" si="17"/>
        <v>5.2915026221291857E-2</v>
      </c>
      <c r="P51" s="78">
        <f t="shared" si="18"/>
        <v>9.7150604733063903E-2</v>
      </c>
    </row>
    <row r="85" spans="18:23">
      <c r="S85" s="55"/>
      <c r="T85" s="55"/>
      <c r="U85" s="55"/>
      <c r="V85" s="55"/>
      <c r="W85" s="55"/>
    </row>
    <row r="86" spans="18:23">
      <c r="R86" s="54"/>
      <c r="S86" s="55"/>
      <c r="T86" s="55"/>
      <c r="U86" s="55"/>
      <c r="V86" s="55"/>
      <c r="W86" s="55"/>
    </row>
    <row r="87" spans="18:23">
      <c r="R87" s="54"/>
      <c r="S87" s="55"/>
      <c r="T87" s="55"/>
      <c r="U87" s="55"/>
      <c r="V87" s="55"/>
      <c r="W87" s="55"/>
    </row>
    <row r="88" spans="18:23">
      <c r="R88" s="54"/>
      <c r="S88" s="55"/>
      <c r="T88" s="55"/>
      <c r="U88" s="55"/>
      <c r="V88" s="55"/>
      <c r="W88" s="55"/>
    </row>
    <row r="89" spans="18:23">
      <c r="R89" s="54"/>
      <c r="S89" s="55"/>
      <c r="T89" s="55"/>
      <c r="U89" s="55"/>
      <c r="V89" s="55"/>
      <c r="W89" s="55"/>
    </row>
    <row r="90" spans="18:23">
      <c r="R90" s="54"/>
      <c r="S90" s="55"/>
      <c r="T90" s="55"/>
      <c r="U90" s="55"/>
      <c r="V90" s="55"/>
      <c r="W90" s="55"/>
    </row>
    <row r="91" spans="18:23">
      <c r="R91" s="54"/>
      <c r="S91" s="55"/>
      <c r="T91" s="55"/>
      <c r="U91" s="55"/>
      <c r="V91" s="55"/>
      <c r="W91" s="55"/>
    </row>
    <row r="92" spans="18:23">
      <c r="R92" s="54"/>
    </row>
    <row r="93" spans="18:23">
      <c r="R93" s="54"/>
    </row>
  </sheetData>
  <mergeCells count="16">
    <mergeCell ref="B10:D10"/>
    <mergeCell ref="F10:F11"/>
    <mergeCell ref="J2:L2"/>
    <mergeCell ref="F4:F5"/>
    <mergeCell ref="J4:Q4"/>
    <mergeCell ref="S4:V4"/>
    <mergeCell ref="F7:F8"/>
    <mergeCell ref="J42:P42"/>
    <mergeCell ref="S26:U26"/>
    <mergeCell ref="F13:H13"/>
    <mergeCell ref="F14:F15"/>
    <mergeCell ref="J15:Q15"/>
    <mergeCell ref="S15:V15"/>
    <mergeCell ref="F16:F17"/>
    <mergeCell ref="J34:O34"/>
    <mergeCell ref="J26:O26"/>
  </mergeCells>
  <pageMargins left="0.7" right="0.7" top="0.78740157499999996" bottom="0.78740157499999996" header="0.3" footer="0.3"/>
  <pageSetup paperSize="9" scale="2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225CC-A56A-41FA-9701-8510FBF99EAF}">
  <sheetPr>
    <pageSetUpPr fitToPage="1"/>
  </sheetPr>
  <dimension ref="B1:AA93"/>
  <sheetViews>
    <sheetView zoomScale="80" zoomScaleNormal="80" workbookViewId="0"/>
  </sheetViews>
  <sheetFormatPr defaultColWidth="9.140625" defaultRowHeight="12.75"/>
  <cols>
    <col min="1" max="1" width="9.140625" style="11"/>
    <col min="2" max="2" width="10.425781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42578125" style="11" bestFit="1" customWidth="1"/>
    <col min="9" max="9" width="9.140625" style="11"/>
    <col min="10" max="10" width="9.42578125" style="11" bestFit="1" customWidth="1"/>
    <col min="11" max="11" width="12.42578125" style="11" customWidth="1"/>
    <col min="12" max="12" width="12.140625" style="11" customWidth="1"/>
    <col min="13" max="13" width="16.42578125" style="11" bestFit="1" customWidth="1"/>
    <col min="14" max="14" width="9.5703125" style="11" customWidth="1"/>
    <col min="15" max="15" width="16.42578125" style="11" bestFit="1" customWidth="1"/>
    <col min="16" max="16" width="11.5703125" style="11" customWidth="1"/>
    <col min="17" max="17" width="9.85546875" style="11" customWidth="1"/>
    <col min="18" max="18" width="9.85546875" style="11" bestFit="1" customWidth="1"/>
    <col min="19" max="19" width="12.5703125" style="11" customWidth="1"/>
    <col min="20" max="20" width="13.42578125" style="11" bestFit="1" customWidth="1"/>
    <col min="21" max="21" width="9.42578125" style="11" bestFit="1" customWidth="1"/>
    <col min="22" max="22" width="13" style="11" customWidth="1"/>
    <col min="23" max="23" width="9.140625" style="11"/>
    <col min="24" max="24" width="9.42578125" style="11" bestFit="1" customWidth="1"/>
    <col min="25" max="25" width="10.42578125" style="11" bestFit="1" customWidth="1"/>
    <col min="26" max="32" width="16.42578125" style="11" bestFit="1" customWidth="1"/>
    <col min="33" max="33" width="9.42578125" style="11" bestFit="1" customWidth="1"/>
    <col min="34" max="48" width="9.140625" style="11"/>
    <col min="49" max="49" width="16.42578125" style="11" bestFit="1" customWidth="1"/>
    <col min="50" max="16384" width="9.140625" style="11"/>
  </cols>
  <sheetData>
    <row r="1" spans="2:25">
      <c r="J1" s="12"/>
      <c r="K1" s="12"/>
      <c r="L1" s="12"/>
    </row>
    <row r="2" spans="2:25" ht="15.75">
      <c r="B2" s="96" t="s">
        <v>169</v>
      </c>
      <c r="C2" s="10"/>
      <c r="D2" s="10"/>
      <c r="E2" s="10"/>
      <c r="F2" s="10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2:25" ht="13.5" thickBot="1"/>
    <row r="4" spans="2:25" ht="15.75" customHeight="1" thickBot="1">
      <c r="B4" s="13" t="s">
        <v>0</v>
      </c>
      <c r="C4" s="14">
        <v>238.03</v>
      </c>
      <c r="D4" s="15" t="s">
        <v>1</v>
      </c>
      <c r="F4" s="333" t="s">
        <v>2</v>
      </c>
      <c r="G4" s="1" t="s">
        <v>3</v>
      </c>
      <c r="H4" s="2" t="s">
        <v>4</v>
      </c>
      <c r="J4" s="334" t="s">
        <v>4</v>
      </c>
      <c r="K4" s="335"/>
      <c r="L4" s="335"/>
      <c r="M4" s="336"/>
      <c r="N4" s="336"/>
      <c r="O4" s="336"/>
      <c r="P4" s="337"/>
      <c r="R4" s="324">
        <v>45369</v>
      </c>
      <c r="S4" s="325"/>
      <c r="T4" s="325"/>
      <c r="U4" s="326"/>
    </row>
    <row r="5" spans="2:25" ht="15.75" thickBot="1">
      <c r="B5" s="16" t="s">
        <v>5</v>
      </c>
      <c r="C5" s="17">
        <v>214.2</v>
      </c>
      <c r="D5" s="18" t="s">
        <v>1</v>
      </c>
      <c r="F5" s="333"/>
      <c r="G5" s="7">
        <v>60</v>
      </c>
      <c r="H5" s="8">
        <v>1</v>
      </c>
      <c r="J5" s="94" t="s">
        <v>6</v>
      </c>
      <c r="K5" s="93" t="s">
        <v>7</v>
      </c>
      <c r="L5" s="81" t="s">
        <v>8</v>
      </c>
      <c r="M5" s="80" t="s">
        <v>10</v>
      </c>
      <c r="N5" s="82" t="s">
        <v>11</v>
      </c>
      <c r="O5" s="83" t="s">
        <v>12</v>
      </c>
      <c r="P5" s="84" t="s">
        <v>13</v>
      </c>
      <c r="R5" s="94" t="s">
        <v>6</v>
      </c>
      <c r="S5" s="98" t="s">
        <v>14</v>
      </c>
      <c r="T5" s="80" t="s">
        <v>15</v>
      </c>
      <c r="U5" s="84" t="s">
        <v>12</v>
      </c>
    </row>
    <row r="6" spans="2:25" ht="15.75" thickBot="1">
      <c r="B6" s="19" t="s">
        <v>16</v>
      </c>
      <c r="C6" s="17">
        <v>400</v>
      </c>
      <c r="D6" s="18" t="s">
        <v>17</v>
      </c>
      <c r="F6" s="6"/>
      <c r="G6" s="6"/>
      <c r="H6" s="9"/>
      <c r="J6" s="85">
        <v>0</v>
      </c>
      <c r="K6" s="88">
        <f t="shared" ref="K6:K13" si="0">T6</f>
        <v>2.2811010703069923</v>
      </c>
      <c r="L6" s="89">
        <f t="shared" ref="L6:L13" si="1">T17</f>
        <v>2.503430109594309</v>
      </c>
      <c r="M6" s="112">
        <f t="shared" ref="M6:M13" si="2">AVERAGE(K6:L6)</f>
        <v>2.3922655899506506</v>
      </c>
      <c r="N6" s="79">
        <f t="shared" ref="N6:N13" si="3">_xlfn.STDEV.S(K6:L6)</f>
        <v>0.15721037133475199</v>
      </c>
      <c r="O6" s="79">
        <f t="shared" ref="O6:O13" si="4">M6/$M$6</f>
        <v>1</v>
      </c>
      <c r="P6" s="137">
        <f t="shared" ref="P6:P13" si="5">O6*SQRT((N6/M6)^2+($N$6/$M$6)^2)</f>
        <v>9.2936603787334107E-2</v>
      </c>
      <c r="R6" s="106">
        <v>0</v>
      </c>
      <c r="S6" s="99">
        <v>711.32100000000003</v>
      </c>
      <c r="T6" s="103">
        <f>((S6+0.5194)/312.06)</f>
        <v>2.2811010703069923</v>
      </c>
      <c r="U6" s="97">
        <f t="shared" ref="U6:U13" si="6">T6/$T$6</f>
        <v>1</v>
      </c>
    </row>
    <row r="7" spans="2:25" ht="15" customHeight="1">
      <c r="B7" s="21" t="s">
        <v>18</v>
      </c>
      <c r="C7" s="17">
        <v>55.844999999999999</v>
      </c>
      <c r="D7" s="18" t="s">
        <v>1</v>
      </c>
      <c r="F7" s="333" t="s">
        <v>2</v>
      </c>
      <c r="G7" s="1" t="s">
        <v>3</v>
      </c>
      <c r="H7" s="3" t="s">
        <v>19</v>
      </c>
      <c r="J7" s="86">
        <v>5</v>
      </c>
      <c r="K7" s="91">
        <f t="shared" si="0"/>
        <v>1.8525969364865731</v>
      </c>
      <c r="L7" s="56">
        <f t="shared" si="1"/>
        <v>2.2021226687175544</v>
      </c>
      <c r="M7" s="112">
        <f t="shared" si="2"/>
        <v>2.0273598026020636</v>
      </c>
      <c r="N7" s="56">
        <f t="shared" si="3"/>
        <v>0.24715201545972026</v>
      </c>
      <c r="O7" s="56">
        <f t="shared" si="4"/>
        <v>0.84746434974382812</v>
      </c>
      <c r="P7" s="109">
        <f t="shared" si="5"/>
        <v>0.11736767256943645</v>
      </c>
      <c r="R7" s="107">
        <v>5</v>
      </c>
      <c r="S7" s="100">
        <v>577.60199999999998</v>
      </c>
      <c r="T7" s="104">
        <f t="shared" ref="T7:T13" si="7">((S7+0.5194)/312.06)</f>
        <v>1.8525969364865731</v>
      </c>
      <c r="U7" s="74">
        <f t="shared" si="6"/>
        <v>0.81215030784990572</v>
      </c>
      <c r="X7" s="57"/>
      <c r="Y7" s="58"/>
    </row>
    <row r="8" spans="2:25" ht="15.75" thickBot="1">
      <c r="B8" s="22" t="s">
        <v>20</v>
      </c>
      <c r="C8" s="23">
        <v>192.124</v>
      </c>
      <c r="D8" s="24" t="s">
        <v>1</v>
      </c>
      <c r="F8" s="333"/>
      <c r="G8" s="7">
        <v>10</v>
      </c>
      <c r="H8" s="8">
        <v>1</v>
      </c>
      <c r="J8" s="86">
        <v>20</v>
      </c>
      <c r="K8" s="91">
        <f t="shared" si="0"/>
        <v>1.6897244119720565</v>
      </c>
      <c r="L8" s="56">
        <f t="shared" si="1"/>
        <v>1.9187765173364097</v>
      </c>
      <c r="M8" s="112">
        <f t="shared" si="2"/>
        <v>1.804250464654233</v>
      </c>
      <c r="N8" s="56">
        <f t="shared" si="3"/>
        <v>0.16196429694818978</v>
      </c>
      <c r="O8" s="56">
        <f t="shared" si="4"/>
        <v>0.75420157035801882</v>
      </c>
      <c r="P8" s="109">
        <f t="shared" si="5"/>
        <v>8.3906183756522354E-2</v>
      </c>
      <c r="R8" s="107">
        <v>20</v>
      </c>
      <c r="S8" s="101">
        <v>526.77599999999995</v>
      </c>
      <c r="T8" s="104">
        <f t="shared" si="7"/>
        <v>1.6897244119720565</v>
      </c>
      <c r="U8" s="74">
        <f t="shared" si="6"/>
        <v>0.7407494713702677</v>
      </c>
      <c r="X8" s="57"/>
      <c r="Y8" s="58"/>
    </row>
    <row r="9" spans="2:25" ht="13.5" thickBot="1">
      <c r="J9" s="86">
        <v>40</v>
      </c>
      <c r="K9" s="91">
        <f t="shared" si="0"/>
        <v>1.6882118823303212</v>
      </c>
      <c r="L9" s="56">
        <f t="shared" si="1"/>
        <v>1.9187765173364097</v>
      </c>
      <c r="M9" s="112">
        <f t="shared" si="2"/>
        <v>1.8034941998333656</v>
      </c>
      <c r="N9" s="56">
        <f t="shared" si="3"/>
        <v>0.16303381691460647</v>
      </c>
      <c r="O9" s="56">
        <f t="shared" si="4"/>
        <v>0.75388544123588275</v>
      </c>
      <c r="P9" s="109">
        <f t="shared" si="5"/>
        <v>8.4255121163967092E-2</v>
      </c>
      <c r="R9" s="107">
        <v>40</v>
      </c>
      <c r="S9" s="101">
        <v>526.30399999999997</v>
      </c>
      <c r="T9" s="104">
        <f t="shared" si="7"/>
        <v>1.6882118823303212</v>
      </c>
      <c r="U9" s="74">
        <f t="shared" si="6"/>
        <v>0.7400864013899745</v>
      </c>
    </row>
    <row r="10" spans="2:25" ht="16.5" customHeight="1" thickBot="1">
      <c r="B10" s="318" t="s">
        <v>21</v>
      </c>
      <c r="C10" s="318"/>
      <c r="D10" s="318"/>
      <c r="E10" s="12"/>
      <c r="F10" s="333" t="s">
        <v>2</v>
      </c>
      <c r="G10" s="4" t="s">
        <v>19</v>
      </c>
      <c r="H10" s="5" t="s">
        <v>22</v>
      </c>
      <c r="J10" s="86">
        <v>60</v>
      </c>
      <c r="K10" s="91">
        <f t="shared" si="0"/>
        <v>1.9340492213035954</v>
      </c>
      <c r="L10" s="56">
        <f t="shared" si="1"/>
        <v>1.9193469204640135</v>
      </c>
      <c r="M10" s="112">
        <f t="shared" si="2"/>
        <v>1.9266980708838044</v>
      </c>
      <c r="N10" s="56">
        <f t="shared" si="3"/>
        <v>1.0396096622713036E-2</v>
      </c>
      <c r="O10" s="56">
        <f t="shared" si="4"/>
        <v>0.80538635801033687</v>
      </c>
      <c r="P10" s="109">
        <f t="shared" si="5"/>
        <v>5.3104961568897525E-2</v>
      </c>
      <c r="R10" s="107">
        <v>60</v>
      </c>
      <c r="S10" s="101">
        <v>603.02</v>
      </c>
      <c r="T10" s="104">
        <f t="shared" si="7"/>
        <v>1.9340492213035954</v>
      </c>
      <c r="U10" s="74">
        <f t="shared" si="6"/>
        <v>0.84785775013612596</v>
      </c>
      <c r="W10" s="59"/>
    </row>
    <row r="11" spans="2:25" ht="15.75" thickBot="1">
      <c r="B11" s="25" t="s">
        <v>23</v>
      </c>
      <c r="C11" s="26">
        <f>C6-C14-C23-(C17/1000)</f>
        <v>397.99152148664342</v>
      </c>
      <c r="D11" s="15" t="s">
        <v>17</v>
      </c>
      <c r="E11" s="20"/>
      <c r="F11" s="333"/>
      <c r="G11" s="7">
        <v>1</v>
      </c>
      <c r="H11" s="8">
        <v>1</v>
      </c>
      <c r="J11" s="86">
        <v>80</v>
      </c>
      <c r="K11" s="91">
        <f t="shared" si="0"/>
        <v>1.6265314362622572</v>
      </c>
      <c r="L11" s="56">
        <f t="shared" si="1"/>
        <v>1.8933262834070372</v>
      </c>
      <c r="M11" s="112">
        <f t="shared" si="2"/>
        <v>1.7599288598346472</v>
      </c>
      <c r="N11" s="56">
        <f t="shared" si="3"/>
        <v>0.18865244560170238</v>
      </c>
      <c r="O11" s="56">
        <f t="shared" si="4"/>
        <v>0.7356745284585865</v>
      </c>
      <c r="P11" s="109">
        <f t="shared" si="5"/>
        <v>9.2499167537040072E-2</v>
      </c>
      <c r="R11" s="107">
        <v>80</v>
      </c>
      <c r="S11" s="100">
        <v>507.05599999999998</v>
      </c>
      <c r="T11" s="104">
        <f t="shared" si="7"/>
        <v>1.6265314362622572</v>
      </c>
      <c r="U11" s="74">
        <f t="shared" si="6"/>
        <v>0.71304663236309707</v>
      </c>
    </row>
    <row r="12" spans="2:25" ht="14.25">
      <c r="B12" s="27" t="s">
        <v>24</v>
      </c>
      <c r="C12" s="17">
        <v>2.5</v>
      </c>
      <c r="D12" s="18" t="s">
        <v>25</v>
      </c>
      <c r="E12" s="20"/>
      <c r="J12" s="86">
        <v>100</v>
      </c>
      <c r="K12" s="91">
        <f t="shared" si="0"/>
        <v>1.5558527206306481</v>
      </c>
      <c r="L12" s="56">
        <f t="shared" si="1"/>
        <v>1.8143222457219765</v>
      </c>
      <c r="M12" s="112">
        <f t="shared" si="2"/>
        <v>1.6850874831763123</v>
      </c>
      <c r="N12" s="56">
        <f t="shared" si="3"/>
        <v>0.18276555392214486</v>
      </c>
      <c r="O12" s="56">
        <f t="shared" si="4"/>
        <v>0.70438980113870775</v>
      </c>
      <c r="P12" s="109">
        <f t="shared" si="5"/>
        <v>8.9327908668130021E-2</v>
      </c>
      <c r="R12" s="107">
        <v>100</v>
      </c>
      <c r="S12" s="100">
        <v>485</v>
      </c>
      <c r="T12" s="104">
        <f t="shared" si="7"/>
        <v>1.5558527206306481</v>
      </c>
      <c r="U12" s="74">
        <f t="shared" si="6"/>
        <v>0.68206215887718658</v>
      </c>
    </row>
    <row r="13" spans="2:25" ht="15.75" thickBot="1">
      <c r="B13" s="28" t="s">
        <v>26</v>
      </c>
      <c r="C13" s="29">
        <f>C12/C5</f>
        <v>1.1671335200746966E-2</v>
      </c>
      <c r="D13" s="24" t="s">
        <v>27</v>
      </c>
      <c r="E13" s="20"/>
      <c r="F13" s="319" t="s">
        <v>28</v>
      </c>
      <c r="G13" s="319"/>
      <c r="H13" s="319"/>
      <c r="J13" s="87">
        <v>120</v>
      </c>
      <c r="K13" s="92">
        <f t="shared" si="0"/>
        <v>1.5035679036082805</v>
      </c>
      <c r="L13" s="60">
        <f t="shared" si="1"/>
        <v>1.6844626033455106</v>
      </c>
      <c r="M13" s="113">
        <f t="shared" si="2"/>
        <v>1.5940152534768957</v>
      </c>
      <c r="N13" s="60">
        <f t="shared" si="3"/>
        <v>0.12791186886489975</v>
      </c>
      <c r="O13" s="60">
        <f t="shared" si="4"/>
        <v>0.66632035346450735</v>
      </c>
      <c r="P13" s="110">
        <f t="shared" si="5"/>
        <v>6.9110873458304162E-2</v>
      </c>
      <c r="R13" s="108">
        <v>120</v>
      </c>
      <c r="S13" s="102">
        <v>468.68400000000003</v>
      </c>
      <c r="T13" s="105">
        <f t="shared" si="7"/>
        <v>1.5035679036082805</v>
      </c>
      <c r="U13" s="75">
        <f t="shared" si="6"/>
        <v>0.65914129066009741</v>
      </c>
    </row>
    <row r="14" spans="2:25" ht="15" thickBot="1">
      <c r="B14" s="13" t="s">
        <v>29</v>
      </c>
      <c r="C14" s="14">
        <v>1</v>
      </c>
      <c r="D14" s="15" t="s">
        <v>17</v>
      </c>
      <c r="E14" s="30"/>
      <c r="F14" s="327" t="s">
        <v>30</v>
      </c>
      <c r="G14" s="95">
        <f>(C15*(C6/C14))/(1000/G15)/1000</f>
        <v>3.3337535014005604</v>
      </c>
      <c r="H14" s="15" t="s">
        <v>31</v>
      </c>
      <c r="L14" s="61"/>
    </row>
    <row r="15" spans="2:25" ht="15.75" thickBot="1">
      <c r="B15" s="32" t="s">
        <v>32</v>
      </c>
      <c r="C15" s="33">
        <f>C16*C4</f>
        <v>166.68767507002801</v>
      </c>
      <c r="D15" s="18" t="s">
        <v>25</v>
      </c>
      <c r="E15" s="20"/>
      <c r="F15" s="374"/>
      <c r="G15" s="34">
        <v>50</v>
      </c>
      <c r="H15" s="18" t="s">
        <v>17</v>
      </c>
      <c r="J15" s="329" t="s">
        <v>3</v>
      </c>
      <c r="K15" s="330"/>
      <c r="L15" s="330"/>
      <c r="M15" s="331"/>
      <c r="N15" s="331"/>
      <c r="O15" s="331"/>
      <c r="P15" s="332"/>
      <c r="Q15" s="52"/>
      <c r="R15" s="324">
        <v>45369</v>
      </c>
      <c r="S15" s="325"/>
      <c r="T15" s="325"/>
      <c r="U15" s="326"/>
    </row>
    <row r="16" spans="2:25" ht="15" thickBot="1">
      <c r="B16" s="35" t="s">
        <v>33</v>
      </c>
      <c r="C16" s="29">
        <f>C13/H5*G5</f>
        <v>0.70028011204481788</v>
      </c>
      <c r="D16" s="24" t="s">
        <v>27</v>
      </c>
      <c r="F16" s="372" t="s">
        <v>22</v>
      </c>
      <c r="G16" s="31">
        <f>(C21*(C6/C23))/(1000/G17)/1000</f>
        <v>0.26908123249299715</v>
      </c>
      <c r="H16" s="18" t="s">
        <v>31</v>
      </c>
      <c r="J16" s="94" t="s">
        <v>6</v>
      </c>
      <c r="K16" s="93" t="s">
        <v>34</v>
      </c>
      <c r="L16" s="81" t="s">
        <v>35</v>
      </c>
      <c r="M16" s="80" t="s">
        <v>37</v>
      </c>
      <c r="N16" s="82" t="s">
        <v>11</v>
      </c>
      <c r="O16" s="83" t="s">
        <v>12</v>
      </c>
      <c r="P16" s="84" t="s">
        <v>13</v>
      </c>
      <c r="R16" s="94" t="s">
        <v>6</v>
      </c>
      <c r="S16" s="98" t="s">
        <v>14</v>
      </c>
      <c r="T16" s="80" t="s">
        <v>15</v>
      </c>
      <c r="U16" s="84" t="s">
        <v>12</v>
      </c>
    </row>
    <row r="17" spans="2:23" ht="18.75" thickBot="1">
      <c r="B17" s="36" t="s">
        <v>38</v>
      </c>
      <c r="C17" s="26">
        <f>(((C19/1000)*C6)/C18)*1000</f>
        <v>8.4785133565621376</v>
      </c>
      <c r="D17" s="15" t="s">
        <v>39</v>
      </c>
      <c r="F17" s="373"/>
      <c r="G17" s="47">
        <v>50</v>
      </c>
      <c r="H17" s="24" t="s">
        <v>17</v>
      </c>
      <c r="J17" s="85">
        <v>0</v>
      </c>
      <c r="K17" s="88">
        <v>140.11067320395978</v>
      </c>
      <c r="L17" s="89">
        <v>136.99605665020715</v>
      </c>
      <c r="M17" s="88">
        <f t="shared" ref="M17:M24" si="8">AVERAGE(K17:L17)</f>
        <v>138.55336492708346</v>
      </c>
      <c r="N17" s="89">
        <f t="shared" ref="N17:N24" si="9">_xlfn.STDEV.S(K17:L17)</f>
        <v>2.2023664859543568</v>
      </c>
      <c r="O17" s="89">
        <f>M17/$M$17</f>
        <v>1</v>
      </c>
      <c r="P17" s="111">
        <f>O17*SQRT((N17/M17)^2+($N$17/$M$17)^2)</f>
        <v>2.2479544653367E-2</v>
      </c>
      <c r="R17" s="106">
        <v>0</v>
      </c>
      <c r="S17" s="99">
        <v>780.70100000000002</v>
      </c>
      <c r="T17" s="103">
        <f>((S17+0.5194)/312.06)</f>
        <v>2.503430109594309</v>
      </c>
      <c r="U17" s="97">
        <f t="shared" ref="U17:U24" si="10">T17/$T$17</f>
        <v>1</v>
      </c>
    </row>
    <row r="18" spans="2:23" ht="18">
      <c r="B18" s="37" t="s">
        <v>40</v>
      </c>
      <c r="C18" s="33">
        <v>184.5</v>
      </c>
      <c r="D18" s="18" t="s">
        <v>41</v>
      </c>
      <c r="J18" s="86">
        <v>5</v>
      </c>
      <c r="K18" s="91">
        <v>133.43019275308131</v>
      </c>
      <c r="L18" s="56">
        <v>126.29559078285048</v>
      </c>
      <c r="M18" s="91">
        <f t="shared" si="8"/>
        <v>129.86289176796589</v>
      </c>
      <c r="N18" s="56">
        <f t="shared" si="9"/>
        <v>5.0449254342171246</v>
      </c>
      <c r="O18" s="79">
        <f t="shared" ref="O18:O24" si="11">M18/$M$17</f>
        <v>0.9372770689207649</v>
      </c>
      <c r="P18" s="109">
        <f>O18*SQRT((N18/M18)^2+($N$17/$M$17)^2)</f>
        <v>3.9341518462447066E-2</v>
      </c>
      <c r="R18" s="107">
        <v>5</v>
      </c>
      <c r="S18" s="100">
        <v>686.67499999999995</v>
      </c>
      <c r="T18" s="104">
        <f t="shared" ref="T18:T24" si="12">((S18+0.5194)/312.06)</f>
        <v>2.2021226687175544</v>
      </c>
      <c r="U18" s="74">
        <f t="shared" si="10"/>
        <v>0.87964215988215355</v>
      </c>
    </row>
    <row r="19" spans="2:23" ht="18">
      <c r="B19" s="37" t="s">
        <v>42</v>
      </c>
      <c r="C19" s="44">
        <f>C20*C7</f>
        <v>3.9107142857142856</v>
      </c>
      <c r="D19" s="18" t="s">
        <v>25</v>
      </c>
      <c r="J19" s="86">
        <v>20</v>
      </c>
      <c r="K19" s="91">
        <v>128.40034450143412</v>
      </c>
      <c r="L19" s="56">
        <v>121.74463099089967</v>
      </c>
      <c r="M19" s="91">
        <f t="shared" si="8"/>
        <v>125.0724877461669</v>
      </c>
      <c r="N19" s="56">
        <f t="shared" si="9"/>
        <v>4.7063001569338345</v>
      </c>
      <c r="O19" s="79">
        <f t="shared" si="11"/>
        <v>0.90270263599869149</v>
      </c>
      <c r="P19" s="109">
        <f t="shared" ref="P19:P22" si="13">O19*SQRT((N19/M19)^2+($N$17/$M$17)^2)</f>
        <v>3.6873773187762769E-2</v>
      </c>
      <c r="R19" s="107">
        <v>20</v>
      </c>
      <c r="S19" s="101">
        <v>598.25400000000002</v>
      </c>
      <c r="T19" s="104">
        <f t="shared" si="12"/>
        <v>1.9187765173364097</v>
      </c>
      <c r="U19" s="74">
        <f t="shared" si="10"/>
        <v>0.76645899159827369</v>
      </c>
    </row>
    <row r="20" spans="2:23" ht="18.75" thickBot="1">
      <c r="B20" s="160" t="s">
        <v>43</v>
      </c>
      <c r="C20" s="53">
        <f>C16/G8*H8</f>
        <v>7.0028011204481794E-2</v>
      </c>
      <c r="D20" s="24" t="s">
        <v>27</v>
      </c>
      <c r="J20" s="86">
        <v>40</v>
      </c>
      <c r="K20" s="91">
        <v>132.72529940949693</v>
      </c>
      <c r="L20" s="56">
        <v>122.13230529060615</v>
      </c>
      <c r="M20" s="91">
        <f t="shared" si="8"/>
        <v>127.42880235005154</v>
      </c>
      <c r="N20" s="56">
        <f t="shared" si="9"/>
        <v>7.4903779745368819</v>
      </c>
      <c r="O20" s="79">
        <f t="shared" si="11"/>
        <v>0.91970918510072674</v>
      </c>
      <c r="P20" s="109">
        <f t="shared" si="13"/>
        <v>5.6003097267411414E-2</v>
      </c>
      <c r="R20" s="107">
        <v>40</v>
      </c>
      <c r="S20" s="101">
        <v>598.25400000000002</v>
      </c>
      <c r="T20" s="104">
        <f t="shared" si="12"/>
        <v>1.9187765173364097</v>
      </c>
      <c r="U20" s="74">
        <f t="shared" si="10"/>
        <v>0.76645899159827369</v>
      </c>
    </row>
    <row r="21" spans="2:23" ht="14.25">
      <c r="B21" s="39" t="s">
        <v>44</v>
      </c>
      <c r="C21" s="33">
        <f>C22*C8</f>
        <v>13.45406162464986</v>
      </c>
      <c r="D21" s="18" t="s">
        <v>25</v>
      </c>
      <c r="J21" s="86">
        <v>60</v>
      </c>
      <c r="K21" s="91">
        <v>130.68278229599031</v>
      </c>
      <c r="L21" s="56">
        <v>122.41578818955767</v>
      </c>
      <c r="M21" s="91">
        <f t="shared" si="8"/>
        <v>126.54928524277399</v>
      </c>
      <c r="N21" s="56">
        <f t="shared" si="9"/>
        <v>5.8456475926877385</v>
      </c>
      <c r="O21" s="79">
        <f t="shared" si="11"/>
        <v>0.913361326947008</v>
      </c>
      <c r="P21" s="109">
        <f t="shared" si="13"/>
        <v>4.4618672383364845E-2</v>
      </c>
      <c r="R21" s="107">
        <v>60</v>
      </c>
      <c r="S21" s="101">
        <v>598.43200000000002</v>
      </c>
      <c r="T21" s="104">
        <f t="shared" si="12"/>
        <v>1.9193469204640135</v>
      </c>
      <c r="U21" s="74">
        <f t="shared" si="10"/>
        <v>0.76668684023100264</v>
      </c>
    </row>
    <row r="22" spans="2:23" ht="14.25">
      <c r="B22" s="39" t="s">
        <v>45</v>
      </c>
      <c r="C22" s="40">
        <f>C20/G11*H11</f>
        <v>7.0028011204481794E-2</v>
      </c>
      <c r="D22" s="18" t="s">
        <v>27</v>
      </c>
      <c r="J22" s="86">
        <v>80</v>
      </c>
      <c r="K22" s="91">
        <v>129.90038646272146</v>
      </c>
      <c r="L22" s="56">
        <v>120.84304947356458</v>
      </c>
      <c r="M22" s="91">
        <f t="shared" si="8"/>
        <v>125.37171796814302</v>
      </c>
      <c r="N22" s="56">
        <f t="shared" si="9"/>
        <v>6.4045044045245776</v>
      </c>
      <c r="O22" s="79">
        <f t="shared" si="11"/>
        <v>0.90486231088016111</v>
      </c>
      <c r="P22" s="109">
        <f t="shared" si="13"/>
        <v>4.8410156492297268E-2</v>
      </c>
      <c r="R22" s="107">
        <v>80</v>
      </c>
      <c r="S22" s="100">
        <v>590.31200000000001</v>
      </c>
      <c r="T22" s="104">
        <f t="shared" si="12"/>
        <v>1.8933262834070372</v>
      </c>
      <c r="U22" s="74">
        <f t="shared" si="10"/>
        <v>0.75629284642336525</v>
      </c>
    </row>
    <row r="23" spans="2:23" ht="15" thickBot="1">
      <c r="B23" s="22" t="s">
        <v>46</v>
      </c>
      <c r="C23" s="23">
        <v>1</v>
      </c>
      <c r="D23" s="24" t="s">
        <v>17</v>
      </c>
      <c r="J23" s="86">
        <v>100</v>
      </c>
      <c r="K23" s="91">
        <v>122.46498236129922</v>
      </c>
      <c r="L23" s="56">
        <v>119.49544504851079</v>
      </c>
      <c r="M23" s="91">
        <f t="shared" si="8"/>
        <v>120.980213704905</v>
      </c>
      <c r="N23" s="56">
        <f t="shared" si="9"/>
        <v>2.0997799708591782</v>
      </c>
      <c r="O23" s="79">
        <f t="shared" si="11"/>
        <v>0.8731669113093955</v>
      </c>
      <c r="P23" s="109">
        <f>O23*SQRT((N23/M23)^2+($N$17/$M$17)^2)</f>
        <v>2.0550225709658577E-2</v>
      </c>
      <c r="R23" s="107">
        <v>100</v>
      </c>
      <c r="S23" s="100">
        <v>565.65800000000002</v>
      </c>
      <c r="T23" s="104">
        <f t="shared" si="12"/>
        <v>1.8143222457219765</v>
      </c>
      <c r="U23" s="74">
        <f t="shared" si="10"/>
        <v>0.72473453074190064</v>
      </c>
    </row>
    <row r="24" spans="2:23" ht="13.5" thickBot="1">
      <c r="J24" s="87">
        <v>120</v>
      </c>
      <c r="K24" s="92">
        <v>128.2774957909746</v>
      </c>
      <c r="L24" s="60">
        <v>120.01957877643716</v>
      </c>
      <c r="M24" s="92">
        <f t="shared" si="8"/>
        <v>124.14853728370588</v>
      </c>
      <c r="N24" s="60">
        <f t="shared" si="9"/>
        <v>5.8392291194551937</v>
      </c>
      <c r="O24" s="148">
        <f t="shared" si="11"/>
        <v>0.89603408296176412</v>
      </c>
      <c r="P24" s="110">
        <f>O24*SQRT((N24/M24)^2+($N$17/$M$17)^2)</f>
        <v>4.4485925976655419E-2</v>
      </c>
      <c r="R24" s="108">
        <v>120</v>
      </c>
      <c r="S24" s="102">
        <v>525.13400000000001</v>
      </c>
      <c r="T24" s="105">
        <f t="shared" si="12"/>
        <v>1.6844626033455106</v>
      </c>
      <c r="U24" s="75">
        <f t="shared" si="10"/>
        <v>0.67286184538959815</v>
      </c>
    </row>
    <row r="25" spans="2:23" ht="13.5" thickBot="1">
      <c r="J25" s="30"/>
      <c r="K25" s="20"/>
      <c r="M25" s="20"/>
      <c r="N25" s="62"/>
      <c r="O25" s="62"/>
      <c r="P25" s="62"/>
    </row>
    <row r="26" spans="2:23" ht="18" thickBot="1">
      <c r="J26" s="338" t="s">
        <v>51</v>
      </c>
      <c r="K26" s="339"/>
      <c r="L26" s="339"/>
      <c r="M26" s="339"/>
      <c r="N26" s="340"/>
    </row>
    <row r="27" spans="2:23" ht="16.5" thickBot="1">
      <c r="J27" s="94" t="s">
        <v>6</v>
      </c>
      <c r="K27" s="116" t="s">
        <v>53</v>
      </c>
      <c r="L27" s="117" t="s">
        <v>54</v>
      </c>
      <c r="M27" s="80" t="s">
        <v>56</v>
      </c>
      <c r="N27" s="267" t="s">
        <v>11</v>
      </c>
      <c r="V27" s="57"/>
      <c r="W27" s="57"/>
    </row>
    <row r="28" spans="2:23">
      <c r="J28" s="145">
        <v>0</v>
      </c>
      <c r="K28" s="124">
        <v>0</v>
      </c>
      <c r="L28" s="125">
        <v>0</v>
      </c>
      <c r="M28" s="119">
        <f>AVERAGE(K28:L28)</f>
        <v>0</v>
      </c>
      <c r="N28" s="127">
        <f>_xlfn.STDEV.S(K28:L28)</f>
        <v>0</v>
      </c>
    </row>
    <row r="29" spans="2:23">
      <c r="J29" s="146">
        <v>5</v>
      </c>
      <c r="K29" s="64">
        <v>0.03</v>
      </c>
      <c r="L29" s="65">
        <v>0.02</v>
      </c>
      <c r="M29" s="119">
        <f>AVERAGE(K29:L29)</f>
        <v>2.5000000000000001E-2</v>
      </c>
      <c r="N29" s="127">
        <f>_xlfn.STDEV.S(K29:L29)</f>
        <v>7.0710678118654537E-3</v>
      </c>
    </row>
    <row r="30" spans="2:23">
      <c r="J30" s="146">
        <v>40</v>
      </c>
      <c r="K30" s="64">
        <v>0.04</v>
      </c>
      <c r="L30" s="65">
        <v>0.05</v>
      </c>
      <c r="M30" s="119">
        <f>AVERAGE(K30:L30)</f>
        <v>4.4999999999999998E-2</v>
      </c>
      <c r="N30" s="127">
        <f>_xlfn.STDEV.S(K30:L30)</f>
        <v>7.0710678118655152E-3</v>
      </c>
      <c r="V30" s="58"/>
      <c r="W30" s="58"/>
    </row>
    <row r="31" spans="2:23">
      <c r="J31" s="146">
        <v>80</v>
      </c>
      <c r="K31" s="64">
        <v>0.05</v>
      </c>
      <c r="L31" s="65">
        <v>7.0000000000000007E-2</v>
      </c>
      <c r="M31" s="119">
        <f>AVERAGE(K31:L31)</f>
        <v>6.0000000000000005E-2</v>
      </c>
      <c r="N31" s="127">
        <f>_xlfn.STDEV.S(K31:L31)</f>
        <v>1.4142135623730939E-2</v>
      </c>
    </row>
    <row r="32" spans="2:23" ht="13.5" thickBot="1">
      <c r="J32" s="147">
        <v>120</v>
      </c>
      <c r="K32" s="128">
        <v>0.04</v>
      </c>
      <c r="L32" s="121">
        <v>0.09</v>
      </c>
      <c r="M32" s="120">
        <f>AVERAGE(K32:L32)</f>
        <v>6.5000000000000002E-2</v>
      </c>
      <c r="N32" s="129">
        <f>_xlfn.STDEV.S(K32:L32)</f>
        <v>3.5355339059327369E-2</v>
      </c>
    </row>
    <row r="33" spans="10:27" ht="13.5" thickBot="1"/>
    <row r="34" spans="10:27" ht="18.75" thickBot="1">
      <c r="J34" s="338" t="s">
        <v>62</v>
      </c>
      <c r="K34" s="339"/>
      <c r="L34" s="339"/>
      <c r="M34" s="339"/>
      <c r="N34" s="340"/>
      <c r="Y34" s="57"/>
    </row>
    <row r="35" spans="10:27" ht="15" thickBot="1">
      <c r="J35" s="94" t="s">
        <v>6</v>
      </c>
      <c r="K35" s="116" t="s">
        <v>64</v>
      </c>
      <c r="L35" s="117" t="s">
        <v>65</v>
      </c>
      <c r="M35" s="80" t="s">
        <v>67</v>
      </c>
      <c r="N35" s="267" t="s">
        <v>11</v>
      </c>
      <c r="Y35" s="57"/>
    </row>
    <row r="36" spans="10:27">
      <c r="J36" s="145">
        <v>0</v>
      </c>
      <c r="K36" s="124">
        <v>0</v>
      </c>
      <c r="L36" s="125">
        <v>0</v>
      </c>
      <c r="M36" s="119">
        <f>AVERAGE(K36:L36)</f>
        <v>0</v>
      </c>
      <c r="N36" s="127">
        <f>_xlfn.STDEV.S(K36:L36)</f>
        <v>0</v>
      </c>
      <c r="Z36" s="57"/>
    </row>
    <row r="37" spans="10:27">
      <c r="J37" s="146">
        <v>5</v>
      </c>
      <c r="K37" s="64">
        <v>1.6</v>
      </c>
      <c r="L37" s="65">
        <v>0.7</v>
      </c>
      <c r="M37" s="119">
        <f>AVERAGE(K37:L37)</f>
        <v>1.1499999999999999</v>
      </c>
      <c r="N37" s="127">
        <f>_xlfn.STDEV.S(K37:L37)</f>
        <v>0.63639610306789329</v>
      </c>
      <c r="Z37" s="57"/>
    </row>
    <row r="38" spans="10:27">
      <c r="J38" s="146">
        <v>40</v>
      </c>
      <c r="K38" s="64">
        <v>1.5</v>
      </c>
      <c r="L38" s="65">
        <v>2.5</v>
      </c>
      <c r="M38" s="119">
        <f>AVERAGE(K38:L38)</f>
        <v>2</v>
      </c>
      <c r="N38" s="127">
        <f>_xlfn.STDEV.S(K38:L38)</f>
        <v>0.70710678118654757</v>
      </c>
      <c r="Z38" s="57"/>
    </row>
    <row r="39" spans="10:27">
      <c r="J39" s="146">
        <v>80</v>
      </c>
      <c r="K39" s="64">
        <v>1.8</v>
      </c>
      <c r="L39" s="65">
        <v>2.6</v>
      </c>
      <c r="M39" s="119">
        <f>AVERAGE(K39:L39)</f>
        <v>2.2000000000000002</v>
      </c>
      <c r="N39" s="127">
        <f>_xlfn.STDEV.S(K39:L39)</f>
        <v>0.56568542494923668</v>
      </c>
      <c r="Z39" s="57"/>
    </row>
    <row r="40" spans="10:27" ht="13.5" thickBot="1">
      <c r="J40" s="147">
        <v>120</v>
      </c>
      <c r="K40" s="128">
        <v>1.8</v>
      </c>
      <c r="L40" s="121">
        <v>2.5</v>
      </c>
      <c r="M40" s="120">
        <f>AVERAGE(K40:L40)</f>
        <v>2.15</v>
      </c>
      <c r="N40" s="129">
        <f>_xlfn.STDEV.S(K40:L40)</f>
        <v>0.49497474683058429</v>
      </c>
      <c r="X40" s="57"/>
      <c r="Z40" s="68"/>
      <c r="AA40" s="68"/>
    </row>
    <row r="41" spans="10:27" ht="13.5" thickBot="1">
      <c r="K41" s="69"/>
    </row>
    <row r="42" spans="10:27" ht="15.75" thickBot="1">
      <c r="J42" s="320" t="s">
        <v>73</v>
      </c>
      <c r="K42" s="321"/>
      <c r="L42" s="321"/>
      <c r="M42" s="322"/>
      <c r="N42" s="322"/>
      <c r="O42" s="323"/>
    </row>
    <row r="43" spans="10:27" ht="15" thickBot="1">
      <c r="J43" s="94" t="s">
        <v>6</v>
      </c>
      <c r="K43" s="80" t="s">
        <v>74</v>
      </c>
      <c r="L43" s="81" t="s">
        <v>74</v>
      </c>
      <c r="M43" s="116" t="s">
        <v>75</v>
      </c>
      <c r="N43" s="135" t="s">
        <v>11</v>
      </c>
      <c r="O43" s="136" t="s">
        <v>76</v>
      </c>
    </row>
    <row r="44" spans="10:27">
      <c r="J44" s="139">
        <v>0</v>
      </c>
      <c r="K44" s="124">
        <v>6.22</v>
      </c>
      <c r="L44" s="125">
        <v>6.18</v>
      </c>
      <c r="M44" s="140">
        <f t="shared" ref="M44:M51" si="14">AVERAGE(K44:L44)</f>
        <v>6.1999999999999993</v>
      </c>
      <c r="N44" s="141">
        <f t="shared" ref="N44:N51" si="15">_xlfn.STDEV.S(K44:L44)</f>
        <v>2.8284271247461926E-2</v>
      </c>
      <c r="O44" s="142">
        <f t="shared" ref="O44:O51" si="16">3.18*N44/3^0.5</f>
        <v>5.1929182547003426E-2</v>
      </c>
    </row>
    <row r="45" spans="10:27">
      <c r="J45" s="131">
        <v>5</v>
      </c>
      <c r="K45" s="64">
        <v>3.95</v>
      </c>
      <c r="L45" s="65">
        <v>3.84</v>
      </c>
      <c r="M45" s="143">
        <f t="shared" si="14"/>
        <v>3.895</v>
      </c>
      <c r="N45" s="72">
        <f t="shared" si="15"/>
        <v>7.7781745930520452E-2</v>
      </c>
      <c r="O45" s="73">
        <f t="shared" si="16"/>
        <v>0.1428052520042597</v>
      </c>
    </row>
    <row r="46" spans="10:27">
      <c r="J46" s="131">
        <v>20</v>
      </c>
      <c r="K46" s="64">
        <v>3.86</v>
      </c>
      <c r="L46" s="65">
        <v>3.46</v>
      </c>
      <c r="M46" s="143">
        <f t="shared" si="14"/>
        <v>3.66</v>
      </c>
      <c r="N46" s="72">
        <f t="shared" si="15"/>
        <v>0.28284271247461895</v>
      </c>
      <c r="O46" s="73">
        <f t="shared" si="16"/>
        <v>0.51929182547003372</v>
      </c>
    </row>
    <row r="47" spans="10:27">
      <c r="J47" s="131">
        <v>40</v>
      </c>
      <c r="K47" s="64">
        <v>3.86</v>
      </c>
      <c r="L47" s="65">
        <v>3.76</v>
      </c>
      <c r="M47" s="143">
        <f t="shared" si="14"/>
        <v>3.8099999999999996</v>
      </c>
      <c r="N47" s="72">
        <f t="shared" si="15"/>
        <v>7.0710678118654821E-2</v>
      </c>
      <c r="O47" s="73">
        <f t="shared" si="16"/>
        <v>0.12982295636750857</v>
      </c>
    </row>
    <row r="48" spans="10:27">
      <c r="J48" s="131">
        <v>60</v>
      </c>
      <c r="K48" s="64">
        <v>3.82</v>
      </c>
      <c r="L48" s="65">
        <v>3.73</v>
      </c>
      <c r="M48" s="143">
        <f t="shared" si="14"/>
        <v>3.7749999999999999</v>
      </c>
      <c r="N48" s="72">
        <f t="shared" si="15"/>
        <v>6.3639610306789177E-2</v>
      </c>
      <c r="O48" s="73">
        <f t="shared" si="16"/>
        <v>0.11684066073075743</v>
      </c>
    </row>
    <row r="49" spans="10:15">
      <c r="J49" s="131">
        <v>80</v>
      </c>
      <c r="K49" s="64">
        <v>3.87</v>
      </c>
      <c r="L49" s="65">
        <v>3.72</v>
      </c>
      <c r="M49" s="143">
        <f t="shared" si="14"/>
        <v>3.7949999999999999</v>
      </c>
      <c r="N49" s="72">
        <f t="shared" si="15"/>
        <v>0.10606601717798206</v>
      </c>
      <c r="O49" s="73">
        <f t="shared" si="16"/>
        <v>0.19473443455126255</v>
      </c>
    </row>
    <row r="50" spans="10:15">
      <c r="J50" s="131">
        <v>100</v>
      </c>
      <c r="K50" s="64">
        <v>3.82</v>
      </c>
      <c r="L50" s="65">
        <v>3.73</v>
      </c>
      <c r="M50" s="143">
        <f t="shared" si="14"/>
        <v>3.7749999999999999</v>
      </c>
      <c r="N50" s="72">
        <f t="shared" si="15"/>
        <v>6.3639610306789177E-2</v>
      </c>
      <c r="O50" s="73">
        <f t="shared" si="16"/>
        <v>0.11684066073075743</v>
      </c>
    </row>
    <row r="51" spans="10:15" ht="13.5" thickBot="1">
      <c r="J51" s="132">
        <v>120</v>
      </c>
      <c r="K51" s="128">
        <v>3.78</v>
      </c>
      <c r="L51" s="121">
        <v>3.73</v>
      </c>
      <c r="M51" s="144">
        <f t="shared" si="14"/>
        <v>3.7549999999999999</v>
      </c>
      <c r="N51" s="77">
        <f t="shared" si="15"/>
        <v>3.5355339059327251E-2</v>
      </c>
      <c r="O51" s="78">
        <f t="shared" si="16"/>
        <v>6.4911478183753993E-2</v>
      </c>
    </row>
    <row r="85" spans="17:22">
      <c r="R85" s="55"/>
      <c r="S85" s="55"/>
      <c r="T85" s="55"/>
      <c r="U85" s="55"/>
      <c r="V85" s="55"/>
    </row>
    <row r="86" spans="17:22">
      <c r="Q86" s="54"/>
      <c r="R86" s="55"/>
      <c r="S86" s="55"/>
      <c r="T86" s="55"/>
      <c r="U86" s="55"/>
      <c r="V86" s="55"/>
    </row>
    <row r="87" spans="17:22">
      <c r="Q87" s="54"/>
      <c r="R87" s="55"/>
      <c r="S87" s="55"/>
      <c r="T87" s="55"/>
      <c r="U87" s="55"/>
      <c r="V87" s="55"/>
    </row>
    <row r="88" spans="17:22">
      <c r="Q88" s="54"/>
      <c r="R88" s="55"/>
      <c r="S88" s="55"/>
      <c r="T88" s="55"/>
      <c r="U88" s="55"/>
      <c r="V88" s="55"/>
    </row>
    <row r="89" spans="17:22">
      <c r="Q89" s="54"/>
      <c r="R89" s="55"/>
      <c r="S89" s="55"/>
      <c r="T89" s="55"/>
      <c r="U89" s="55"/>
      <c r="V89" s="55"/>
    </row>
    <row r="90" spans="17:22">
      <c r="Q90" s="54"/>
      <c r="R90" s="55"/>
      <c r="S90" s="55"/>
      <c r="T90" s="55"/>
      <c r="U90" s="55"/>
      <c r="V90" s="55"/>
    </row>
    <row r="91" spans="17:22">
      <c r="Q91" s="54"/>
      <c r="R91" s="55"/>
      <c r="S91" s="55"/>
      <c r="T91" s="55"/>
      <c r="U91" s="55"/>
      <c r="V91" s="55"/>
    </row>
    <row r="92" spans="17:22">
      <c r="Q92" s="54"/>
    </row>
    <row r="93" spans="17:22">
      <c r="Q93" s="54"/>
    </row>
  </sheetData>
  <mergeCells count="14">
    <mergeCell ref="B10:D10"/>
    <mergeCell ref="F10:F11"/>
    <mergeCell ref="F4:F5"/>
    <mergeCell ref="J4:P4"/>
    <mergeCell ref="R4:U4"/>
    <mergeCell ref="F7:F8"/>
    <mergeCell ref="J42:O42"/>
    <mergeCell ref="F13:H13"/>
    <mergeCell ref="F14:F15"/>
    <mergeCell ref="J15:P15"/>
    <mergeCell ref="R15:U15"/>
    <mergeCell ref="F16:F17"/>
    <mergeCell ref="J34:N34"/>
    <mergeCell ref="J26:N26"/>
  </mergeCells>
  <pageMargins left="0.7" right="0.7" top="0.78740157499999996" bottom="0.78740157499999996" header="0.3" footer="0.3"/>
  <pageSetup paperSize="9" scale="23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8BD20-C04D-4849-8DF9-9936C892B787}">
  <sheetPr>
    <pageSetUpPr fitToPage="1"/>
  </sheetPr>
  <dimension ref="B2:AA93"/>
  <sheetViews>
    <sheetView zoomScale="80" zoomScaleNormal="80" workbookViewId="0"/>
  </sheetViews>
  <sheetFormatPr defaultColWidth="9.140625" defaultRowHeight="12.75"/>
  <cols>
    <col min="1" max="1" width="9.140625" style="11"/>
    <col min="2" max="2" width="10.425781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42578125" style="11" bestFit="1" customWidth="1"/>
    <col min="9" max="9" width="9.140625" style="11"/>
    <col min="10" max="10" width="9.42578125" style="11" bestFit="1" customWidth="1"/>
    <col min="11" max="11" width="12.42578125" style="11" customWidth="1"/>
    <col min="12" max="12" width="12.140625" style="11" customWidth="1"/>
    <col min="13" max="13" width="16.42578125" style="11" bestFit="1" customWidth="1"/>
    <col min="14" max="14" width="9.5703125" style="11" customWidth="1"/>
    <col min="15" max="15" width="16.42578125" style="11" bestFit="1" customWidth="1"/>
    <col min="16" max="16" width="11.5703125" style="11" customWidth="1"/>
    <col min="17" max="17" width="9.85546875" style="11" customWidth="1"/>
    <col min="18" max="18" width="9.85546875" style="11" bestFit="1" customWidth="1"/>
    <col min="19" max="19" width="12.5703125" style="11" customWidth="1"/>
    <col min="20" max="20" width="13.42578125" style="11" bestFit="1" customWidth="1"/>
    <col min="21" max="21" width="9.42578125" style="11" bestFit="1" customWidth="1"/>
    <col min="22" max="22" width="13" style="11" customWidth="1"/>
    <col min="23" max="23" width="9.140625" style="11"/>
    <col min="24" max="24" width="9.42578125" style="11" bestFit="1" customWidth="1"/>
    <col min="25" max="25" width="10.42578125" style="11" bestFit="1" customWidth="1"/>
    <col min="26" max="32" width="16.42578125" style="11" bestFit="1" customWidth="1"/>
    <col min="33" max="33" width="9.42578125" style="11" bestFit="1" customWidth="1"/>
    <col min="34" max="48" width="9.140625" style="11"/>
    <col min="49" max="49" width="16.42578125" style="11" bestFit="1" customWidth="1"/>
    <col min="50" max="16384" width="9.140625" style="11"/>
  </cols>
  <sheetData>
    <row r="2" spans="2:25" ht="15.75">
      <c r="B2" s="96" t="s">
        <v>170</v>
      </c>
      <c r="C2" s="10"/>
      <c r="D2" s="10"/>
      <c r="E2" s="10"/>
      <c r="F2" s="10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2:25" ht="13.5" thickBot="1"/>
    <row r="4" spans="2:25" ht="15.75" customHeight="1" thickBot="1">
      <c r="B4" s="13" t="s">
        <v>0</v>
      </c>
      <c r="C4" s="14">
        <v>238.03</v>
      </c>
      <c r="D4" s="15" t="s">
        <v>1</v>
      </c>
      <c r="F4" s="333" t="s">
        <v>2</v>
      </c>
      <c r="G4" s="1" t="s">
        <v>3</v>
      </c>
      <c r="H4" s="2" t="s">
        <v>4</v>
      </c>
      <c r="J4" s="334" t="s">
        <v>4</v>
      </c>
      <c r="K4" s="335"/>
      <c r="L4" s="335"/>
      <c r="M4" s="336"/>
      <c r="N4" s="336"/>
      <c r="O4" s="336"/>
      <c r="P4" s="337"/>
      <c r="R4" s="324">
        <v>45390</v>
      </c>
      <c r="S4" s="325"/>
      <c r="T4" s="325"/>
      <c r="U4" s="326"/>
    </row>
    <row r="5" spans="2:25" ht="15.75" thickBot="1">
      <c r="B5" s="16" t="s">
        <v>5</v>
      </c>
      <c r="C5" s="17">
        <v>214.2</v>
      </c>
      <c r="D5" s="18" t="s">
        <v>1</v>
      </c>
      <c r="F5" s="333"/>
      <c r="G5" s="7">
        <v>60</v>
      </c>
      <c r="H5" s="8">
        <v>1</v>
      </c>
      <c r="J5" s="94" t="s">
        <v>6</v>
      </c>
      <c r="K5" s="93" t="s">
        <v>7</v>
      </c>
      <c r="L5" s="81" t="s">
        <v>8</v>
      </c>
      <c r="M5" s="80" t="s">
        <v>10</v>
      </c>
      <c r="N5" s="82" t="s">
        <v>11</v>
      </c>
      <c r="O5" s="83" t="s">
        <v>12</v>
      </c>
      <c r="P5" s="84" t="s">
        <v>13</v>
      </c>
      <c r="R5" s="94" t="s">
        <v>6</v>
      </c>
      <c r="S5" s="98" t="s">
        <v>14</v>
      </c>
      <c r="T5" s="80" t="s">
        <v>15</v>
      </c>
      <c r="U5" s="84" t="s">
        <v>12</v>
      </c>
    </row>
    <row r="6" spans="2:25" ht="15.75" thickBot="1">
      <c r="B6" s="19" t="s">
        <v>16</v>
      </c>
      <c r="C6" s="17">
        <v>400</v>
      </c>
      <c r="D6" s="18" t="s">
        <v>17</v>
      </c>
      <c r="F6" s="6"/>
      <c r="G6" s="6"/>
      <c r="H6" s="9"/>
      <c r="J6" s="85">
        <v>0</v>
      </c>
      <c r="K6" s="88">
        <f t="shared" ref="K6:K13" si="0">T6</f>
        <v>2.4521515093251298</v>
      </c>
      <c r="L6" s="89">
        <f t="shared" ref="L6:L13" si="1">T17</f>
        <v>2.5378049093123116</v>
      </c>
      <c r="M6" s="112">
        <f t="shared" ref="M6:M13" si="2">AVERAGE(K6:L6)</f>
        <v>2.4949782093187207</v>
      </c>
      <c r="N6" s="79">
        <f t="shared" ref="N6:N13" si="3">_xlfn.STDEV.S(K6:L6)</f>
        <v>6.0566099962619989E-2</v>
      </c>
      <c r="O6" s="79">
        <f t="shared" ref="O6:O13" si="4">M6/$M$6</f>
        <v>1</v>
      </c>
      <c r="P6" s="137">
        <f t="shared" ref="P6:P13" si="5">O6*SQRT((N6/M6)^2+($N$6/$M$6)^2)</f>
        <v>3.4330319867030154E-2</v>
      </c>
      <c r="R6" s="106">
        <v>0</v>
      </c>
      <c r="S6" s="99">
        <v>764.69899999999996</v>
      </c>
      <c r="T6" s="103">
        <f>((S6+0.5194)/312.06)</f>
        <v>2.4521515093251298</v>
      </c>
      <c r="U6" s="97">
        <f t="shared" ref="U6:U13" si="6">T6/$T$6</f>
        <v>1</v>
      </c>
    </row>
    <row r="7" spans="2:25" ht="15" customHeight="1">
      <c r="B7" s="21" t="s">
        <v>18</v>
      </c>
      <c r="C7" s="17">
        <v>55.844999999999999</v>
      </c>
      <c r="D7" s="18" t="s">
        <v>1</v>
      </c>
      <c r="F7" s="333" t="s">
        <v>2</v>
      </c>
      <c r="G7" s="1" t="s">
        <v>3</v>
      </c>
      <c r="H7" s="3" t="s">
        <v>19</v>
      </c>
      <c r="J7" s="86">
        <v>5</v>
      </c>
      <c r="K7" s="91">
        <f t="shared" si="0"/>
        <v>2.3061891943856949</v>
      </c>
      <c r="L7" s="56">
        <f t="shared" si="1"/>
        <v>2.3321585592514262</v>
      </c>
      <c r="M7" s="112">
        <f t="shared" si="2"/>
        <v>2.3191738768185606</v>
      </c>
      <c r="N7" s="56">
        <f t="shared" si="3"/>
        <v>1.8363113999666288E-2</v>
      </c>
      <c r="O7" s="56">
        <f t="shared" si="4"/>
        <v>0.92953672627539086</v>
      </c>
      <c r="P7" s="109">
        <f t="shared" si="5"/>
        <v>2.3734686722132022E-2</v>
      </c>
      <c r="R7" s="107">
        <v>5</v>
      </c>
      <c r="S7" s="100">
        <v>719.15</v>
      </c>
      <c r="T7" s="104">
        <f t="shared" ref="T7:T13" si="7">((S7+0.5194)/312.06)</f>
        <v>2.3061891943856949</v>
      </c>
      <c r="U7" s="74">
        <f t="shared" si="6"/>
        <v>0.94047581710005923</v>
      </c>
      <c r="X7" s="57"/>
      <c r="Y7" s="58"/>
    </row>
    <row r="8" spans="2:25" ht="15.75" thickBot="1">
      <c r="B8" s="22" t="s">
        <v>20</v>
      </c>
      <c r="C8" s="23">
        <v>192.124</v>
      </c>
      <c r="D8" s="24" t="s">
        <v>1</v>
      </c>
      <c r="F8" s="333"/>
      <c r="G8" s="7">
        <v>10</v>
      </c>
      <c r="H8" s="8">
        <v>1</v>
      </c>
      <c r="J8" s="86">
        <v>20</v>
      </c>
      <c r="K8" s="91">
        <f t="shared" si="0"/>
        <v>2.1706543613407678</v>
      </c>
      <c r="L8" s="56">
        <f t="shared" si="1"/>
        <v>2.1224232519387298</v>
      </c>
      <c r="M8" s="112">
        <f t="shared" si="2"/>
        <v>2.1465388066397488</v>
      </c>
      <c r="N8" s="56">
        <f t="shared" si="3"/>
        <v>3.4104544522331325E-2</v>
      </c>
      <c r="O8" s="56">
        <f t="shared" si="4"/>
        <v>0.86034370906424995</v>
      </c>
      <c r="P8" s="109">
        <f t="shared" si="5"/>
        <v>2.4960629815784671E-2</v>
      </c>
      <c r="R8" s="107">
        <v>20</v>
      </c>
      <c r="S8" s="101">
        <v>676.85500000000002</v>
      </c>
      <c r="T8" s="104">
        <f t="shared" si="7"/>
        <v>2.1706543613407678</v>
      </c>
      <c r="U8" s="74">
        <f t="shared" si="6"/>
        <v>0.88520401495834389</v>
      </c>
      <c r="X8" s="57"/>
      <c r="Y8" s="58"/>
    </row>
    <row r="9" spans="2:25" ht="13.5" thickBot="1">
      <c r="J9" s="86">
        <v>40</v>
      </c>
      <c r="K9" s="91">
        <f t="shared" si="0"/>
        <v>2.1286848682945587</v>
      </c>
      <c r="L9" s="56">
        <f t="shared" si="1"/>
        <v>2.101488175350894</v>
      </c>
      <c r="M9" s="112">
        <f t="shared" si="2"/>
        <v>2.1150865218227262</v>
      </c>
      <c r="N9" s="56">
        <f t="shared" si="3"/>
        <v>1.9230966006313615E-2</v>
      </c>
      <c r="O9" s="56">
        <f t="shared" si="4"/>
        <v>0.84773747278549261</v>
      </c>
      <c r="P9" s="109">
        <f t="shared" si="5"/>
        <v>2.197513193837913E-2</v>
      </c>
      <c r="R9" s="107">
        <v>40</v>
      </c>
      <c r="S9" s="101">
        <v>663.75800000000004</v>
      </c>
      <c r="T9" s="104">
        <f t="shared" si="7"/>
        <v>2.1286848682945587</v>
      </c>
      <c r="U9" s="74">
        <f t="shared" si="6"/>
        <v>0.86808863979224749</v>
      </c>
    </row>
    <row r="10" spans="2:25" ht="16.5" customHeight="1" thickBot="1">
      <c r="B10" s="318" t="s">
        <v>21</v>
      </c>
      <c r="C10" s="318"/>
      <c r="D10" s="318"/>
      <c r="E10" s="12"/>
      <c r="F10" s="333" t="s">
        <v>2</v>
      </c>
      <c r="G10" s="4" t="s">
        <v>19</v>
      </c>
      <c r="H10" s="5" t="s">
        <v>22</v>
      </c>
      <c r="J10" s="86">
        <v>60</v>
      </c>
      <c r="K10" s="91">
        <f t="shared" si="0"/>
        <v>2.075012497596616</v>
      </c>
      <c r="L10" s="56">
        <f t="shared" si="1"/>
        <v>2.0427142216240464</v>
      </c>
      <c r="M10" s="112">
        <f t="shared" si="2"/>
        <v>2.0588633596103314</v>
      </c>
      <c r="N10" s="56">
        <f t="shared" si="3"/>
        <v>2.2838329960838514E-2</v>
      </c>
      <c r="O10" s="56">
        <f t="shared" si="4"/>
        <v>0.82520294242270154</v>
      </c>
      <c r="P10" s="109">
        <f t="shared" si="5"/>
        <v>2.2024312051302126E-2</v>
      </c>
      <c r="R10" s="107">
        <v>60</v>
      </c>
      <c r="S10" s="101">
        <v>647.00900000000001</v>
      </c>
      <c r="T10" s="104">
        <f t="shared" si="7"/>
        <v>2.075012497596616</v>
      </c>
      <c r="U10" s="74">
        <f t="shared" si="6"/>
        <v>0.84620077091716561</v>
      </c>
      <c r="W10" s="59"/>
    </row>
    <row r="11" spans="2:25" ht="15.75" thickBot="1">
      <c r="B11" s="25" t="s">
        <v>23</v>
      </c>
      <c r="C11" s="26">
        <f>C6-C14-C23-(C17/1000)</f>
        <v>397.99152148664342</v>
      </c>
      <c r="D11" s="15" t="s">
        <v>17</v>
      </c>
      <c r="E11" s="20"/>
      <c r="F11" s="333"/>
      <c r="G11" s="7">
        <v>2.5</v>
      </c>
      <c r="H11" s="8">
        <v>1</v>
      </c>
      <c r="J11" s="86">
        <v>80</v>
      </c>
      <c r="K11" s="91">
        <f t="shared" si="0"/>
        <v>2.0336742934051144</v>
      </c>
      <c r="L11" s="56">
        <f t="shared" si="1"/>
        <v>1.990586425687368</v>
      </c>
      <c r="M11" s="112">
        <f t="shared" si="2"/>
        <v>2.0121303595462412</v>
      </c>
      <c r="N11" s="56">
        <f t="shared" si="3"/>
        <v>3.0467723450087421E-2</v>
      </c>
      <c r="O11" s="56">
        <f t="shared" si="4"/>
        <v>0.80647211748421399</v>
      </c>
      <c r="P11" s="109">
        <f t="shared" si="5"/>
        <v>2.3073649025375304E-2</v>
      </c>
      <c r="R11" s="107">
        <v>80</v>
      </c>
      <c r="S11" s="100">
        <v>634.10900000000004</v>
      </c>
      <c r="T11" s="104">
        <f t="shared" si="7"/>
        <v>2.0336742934051144</v>
      </c>
      <c r="U11" s="74">
        <f t="shared" si="6"/>
        <v>0.82934283859353097</v>
      </c>
    </row>
    <row r="12" spans="2:25" ht="14.25">
      <c r="B12" s="27" t="s">
        <v>24</v>
      </c>
      <c r="C12" s="17">
        <v>2.5</v>
      </c>
      <c r="D12" s="18" t="s">
        <v>25</v>
      </c>
      <c r="E12" s="20"/>
      <c r="J12" s="86">
        <v>100</v>
      </c>
      <c r="K12" s="91">
        <f t="shared" si="0"/>
        <v>1.9914548484265846</v>
      </c>
      <c r="L12" s="56">
        <f t="shared" si="1"/>
        <v>1.9393398705377174</v>
      </c>
      <c r="M12" s="112">
        <f t="shared" si="2"/>
        <v>1.965397359482151</v>
      </c>
      <c r="N12" s="56">
        <f t="shared" si="3"/>
        <v>3.685085426660499E-2</v>
      </c>
      <c r="O12" s="56">
        <f t="shared" si="4"/>
        <v>0.78774129254572645</v>
      </c>
      <c r="P12" s="109">
        <f t="shared" si="5"/>
        <v>2.41624964803634E-2</v>
      </c>
      <c r="R12" s="107">
        <v>100</v>
      </c>
      <c r="S12" s="100">
        <v>620.93399999999997</v>
      </c>
      <c r="T12" s="104">
        <f t="shared" si="7"/>
        <v>1.9914548484265846</v>
      </c>
      <c r="U12" s="74">
        <f t="shared" si="6"/>
        <v>0.81212553174361723</v>
      </c>
    </row>
    <row r="13" spans="2:25" ht="15.75" thickBot="1">
      <c r="B13" s="28" t="s">
        <v>26</v>
      </c>
      <c r="C13" s="29">
        <f>C12/C5</f>
        <v>1.1671335200746966E-2</v>
      </c>
      <c r="D13" s="24" t="s">
        <v>27</v>
      </c>
      <c r="E13" s="20"/>
      <c r="F13" s="319" t="s">
        <v>28</v>
      </c>
      <c r="G13" s="319"/>
      <c r="H13" s="319"/>
      <c r="J13" s="87">
        <v>120</v>
      </c>
      <c r="K13" s="92">
        <f t="shared" si="0"/>
        <v>1.9431660578093957</v>
      </c>
      <c r="L13" s="60">
        <f t="shared" si="1"/>
        <v>1.8871864385054156</v>
      </c>
      <c r="M13" s="113">
        <f t="shared" si="2"/>
        <v>1.9151762481574055</v>
      </c>
      <c r="N13" s="60">
        <f t="shared" si="3"/>
        <v>3.9583568418085691E-2</v>
      </c>
      <c r="O13" s="60">
        <f t="shared" si="4"/>
        <v>0.76761241481157627</v>
      </c>
      <c r="P13" s="110">
        <f t="shared" si="5"/>
        <v>2.447307875615683E-2</v>
      </c>
      <c r="R13" s="108">
        <v>120</v>
      </c>
      <c r="S13" s="102">
        <v>605.86500000000001</v>
      </c>
      <c r="T13" s="105">
        <f t="shared" si="7"/>
        <v>1.9431660578093957</v>
      </c>
      <c r="U13" s="75">
        <f t="shared" si="6"/>
        <v>0.79243311451998544</v>
      </c>
    </row>
    <row r="14" spans="2:25" ht="15" thickBot="1">
      <c r="B14" s="13" t="s">
        <v>29</v>
      </c>
      <c r="C14" s="14">
        <v>1</v>
      </c>
      <c r="D14" s="15" t="s">
        <v>17</v>
      </c>
      <c r="E14" s="30"/>
      <c r="F14" s="327" t="s">
        <v>30</v>
      </c>
      <c r="G14" s="95">
        <f>(C15*(C6/C14))/(1000/G15)/1000</f>
        <v>3.3337535014005604</v>
      </c>
      <c r="H14" s="15" t="s">
        <v>31</v>
      </c>
      <c r="L14" s="61"/>
    </row>
    <row r="15" spans="2:25" ht="15.75" thickBot="1">
      <c r="B15" s="32" t="s">
        <v>32</v>
      </c>
      <c r="C15" s="33">
        <f>C16*C4</f>
        <v>166.68767507002801</v>
      </c>
      <c r="D15" s="18" t="s">
        <v>25</v>
      </c>
      <c r="E15" s="20"/>
      <c r="F15" s="374"/>
      <c r="G15" s="34">
        <v>50</v>
      </c>
      <c r="H15" s="18" t="s">
        <v>17</v>
      </c>
      <c r="J15" s="329" t="s">
        <v>3</v>
      </c>
      <c r="K15" s="330"/>
      <c r="L15" s="330"/>
      <c r="M15" s="331"/>
      <c r="N15" s="331"/>
      <c r="O15" s="331"/>
      <c r="P15" s="332"/>
      <c r="Q15" s="52"/>
      <c r="R15" s="324">
        <v>45390</v>
      </c>
      <c r="S15" s="325"/>
      <c r="T15" s="325"/>
      <c r="U15" s="326"/>
    </row>
    <row r="16" spans="2:25" ht="15" thickBot="1">
      <c r="B16" s="35" t="s">
        <v>33</v>
      </c>
      <c r="C16" s="29">
        <f>C13/H5*G5</f>
        <v>0.70028011204481788</v>
      </c>
      <c r="D16" s="24" t="s">
        <v>27</v>
      </c>
      <c r="F16" s="372" t="s">
        <v>22</v>
      </c>
      <c r="G16" s="31">
        <f>(C21*(C6/C23))/(1000/G17)/1000</f>
        <v>0.10763249299719886</v>
      </c>
      <c r="H16" s="18" t="s">
        <v>31</v>
      </c>
      <c r="J16" s="94" t="s">
        <v>6</v>
      </c>
      <c r="K16" s="93" t="s">
        <v>34</v>
      </c>
      <c r="L16" s="81" t="s">
        <v>35</v>
      </c>
      <c r="M16" s="80" t="s">
        <v>37</v>
      </c>
      <c r="N16" s="82" t="s">
        <v>11</v>
      </c>
      <c r="O16" s="83" t="s">
        <v>12</v>
      </c>
      <c r="P16" s="84" t="s">
        <v>13</v>
      </c>
      <c r="R16" s="94" t="s">
        <v>6</v>
      </c>
      <c r="S16" s="98" t="s">
        <v>14</v>
      </c>
      <c r="T16" s="80" t="s">
        <v>15</v>
      </c>
      <c r="U16" s="84" t="s">
        <v>12</v>
      </c>
    </row>
    <row r="17" spans="2:23" ht="18.75" thickBot="1">
      <c r="B17" s="36" t="s">
        <v>38</v>
      </c>
      <c r="C17" s="26">
        <f>(((C19/1000)*C6)/C18)*1000</f>
        <v>8.4785133565621376</v>
      </c>
      <c r="D17" s="15" t="s">
        <v>39</v>
      </c>
      <c r="F17" s="373"/>
      <c r="G17" s="47">
        <v>50</v>
      </c>
      <c r="H17" s="24" t="s">
        <v>17</v>
      </c>
      <c r="J17" s="85">
        <v>0</v>
      </c>
      <c r="K17" s="88">
        <v>142.44547223437965</v>
      </c>
      <c r="L17" s="89">
        <v>138.65426634316341</v>
      </c>
      <c r="M17" s="88">
        <f t="shared" ref="M17:M24" si="8">AVERAGE(K17:L17)</f>
        <v>140.54986928877153</v>
      </c>
      <c r="N17" s="89">
        <f t="shared" ref="N17:N24" si="9">_xlfn.STDEV.S(K17:L17)</f>
        <v>2.6807873945533891</v>
      </c>
      <c r="O17" s="89">
        <f>M17/$M$17</f>
        <v>1</v>
      </c>
      <c r="P17" s="111">
        <f>O17*SQRT((N17/M17)^2+($N$17/$M$17)^2)</f>
        <v>2.6974097595401422E-2</v>
      </c>
      <c r="R17" s="106">
        <v>0</v>
      </c>
      <c r="S17" s="99">
        <v>791.428</v>
      </c>
      <c r="T17" s="103">
        <f>((S17+0.5194)/312.06)</f>
        <v>2.5378049093123116</v>
      </c>
      <c r="U17" s="97">
        <f t="shared" ref="U17:U24" si="10">T17/$T$17</f>
        <v>1</v>
      </c>
    </row>
    <row r="18" spans="2:23" ht="18">
      <c r="B18" s="37" t="s">
        <v>40</v>
      </c>
      <c r="C18" s="33">
        <v>184.5</v>
      </c>
      <c r="D18" s="18" t="s">
        <v>41</v>
      </c>
      <c r="J18" s="86">
        <v>5</v>
      </c>
      <c r="K18" s="91">
        <v>124.95481378354172</v>
      </c>
      <c r="L18" s="56">
        <v>123.87877595323954</v>
      </c>
      <c r="M18" s="91">
        <f t="shared" si="8"/>
        <v>124.41679486839064</v>
      </c>
      <c r="N18" s="56">
        <f t="shared" si="9"/>
        <v>0.76087364661993362</v>
      </c>
      <c r="O18" s="79">
        <f t="shared" ref="O18:O24" si="11">M18/$M$17</f>
        <v>0.88521458965405275</v>
      </c>
      <c r="P18" s="109">
        <f>O18*SQRT((N18/M18)^2+($N$17/$M$17)^2)</f>
        <v>1.7730841157850601E-2</v>
      </c>
      <c r="R18" s="107">
        <v>5</v>
      </c>
      <c r="S18" s="100">
        <v>727.25400000000002</v>
      </c>
      <c r="T18" s="104">
        <f t="shared" ref="T18:T24" si="12">((S18+0.5194)/312.06)</f>
        <v>2.3321585592514262</v>
      </c>
      <c r="U18" s="74">
        <f t="shared" si="10"/>
        <v>0.91896684047450639</v>
      </c>
    </row>
    <row r="19" spans="2:23" ht="18">
      <c r="B19" s="37" t="s">
        <v>42</v>
      </c>
      <c r="C19" s="44">
        <f>C20*C7</f>
        <v>3.9107142857142856</v>
      </c>
      <c r="D19" s="18" t="s">
        <v>25</v>
      </c>
      <c r="J19" s="86">
        <v>20</v>
      </c>
      <c r="K19" s="91">
        <v>130.16604083209262</v>
      </c>
      <c r="L19" s="56">
        <v>120.58385992460359</v>
      </c>
      <c r="M19" s="91">
        <f t="shared" si="8"/>
        <v>125.3749503783481</v>
      </c>
      <c r="N19" s="56">
        <f t="shared" si="9"/>
        <v>6.7756250982417612</v>
      </c>
      <c r="O19" s="79">
        <f t="shared" si="11"/>
        <v>0.89203178211965972</v>
      </c>
      <c r="P19" s="109">
        <f t="shared" ref="P19:P22" si="13">O19*SQRT((N19/M19)^2+($N$17/$M$17)^2)</f>
        <v>5.1122335322097714E-2</v>
      </c>
      <c r="R19" s="107">
        <v>20</v>
      </c>
      <c r="S19" s="101">
        <v>661.80399999999997</v>
      </c>
      <c r="T19" s="104">
        <f t="shared" si="12"/>
        <v>2.1224232519387298</v>
      </c>
      <c r="U19" s="74">
        <f t="shared" si="10"/>
        <v>0.83632246283023348</v>
      </c>
    </row>
    <row r="20" spans="2:23" ht="18.75" thickBot="1">
      <c r="B20" s="160" t="s">
        <v>43</v>
      </c>
      <c r="C20" s="53">
        <f>C16/G8*H8</f>
        <v>7.0028011204481794E-2</v>
      </c>
      <c r="D20" s="24" t="s">
        <v>27</v>
      </c>
      <c r="J20" s="86">
        <v>40</v>
      </c>
      <c r="K20" s="91">
        <v>115.79115538994897</v>
      </c>
      <c r="L20" s="56">
        <v>115.53960283386523</v>
      </c>
      <c r="M20" s="91">
        <f t="shared" si="8"/>
        <v>115.6653791119071</v>
      </c>
      <c r="N20" s="56">
        <f t="shared" si="9"/>
        <v>0.17787451823162009</v>
      </c>
      <c r="O20" s="79">
        <f t="shared" si="11"/>
        <v>0.82294903365767524</v>
      </c>
      <c r="P20" s="109">
        <f t="shared" si="13"/>
        <v>1.5747510127567473E-2</v>
      </c>
      <c r="R20" s="107">
        <v>40</v>
      </c>
      <c r="S20" s="101">
        <v>655.27099999999996</v>
      </c>
      <c r="T20" s="104">
        <f t="shared" si="12"/>
        <v>2.101488175350894</v>
      </c>
      <c r="U20" s="74">
        <f t="shared" si="10"/>
        <v>0.82807317758729937</v>
      </c>
    </row>
    <row r="21" spans="2:23" ht="14.25">
      <c r="B21" s="39" t="s">
        <v>44</v>
      </c>
      <c r="C21" s="33">
        <f>C22*C8</f>
        <v>5.381624649859944</v>
      </c>
      <c r="D21" s="18" t="s">
        <v>25</v>
      </c>
      <c r="J21" s="86">
        <v>60</v>
      </c>
      <c r="K21" s="91">
        <v>117.12438462859775</v>
      </c>
      <c r="L21" s="56">
        <v>117.62028638033686</v>
      </c>
      <c r="M21" s="91">
        <f t="shared" si="8"/>
        <v>117.37233550446732</v>
      </c>
      <c r="N21" s="56">
        <f t="shared" si="9"/>
        <v>0.35065549145701375</v>
      </c>
      <c r="O21" s="79">
        <f t="shared" si="11"/>
        <v>0.83509387876637564</v>
      </c>
      <c r="P21" s="109">
        <f t="shared" si="13"/>
        <v>1.6122425757964531E-2</v>
      </c>
      <c r="R21" s="107">
        <v>60</v>
      </c>
      <c r="S21" s="101">
        <v>636.92999999999995</v>
      </c>
      <c r="T21" s="104">
        <f t="shared" si="12"/>
        <v>2.0427142216240464</v>
      </c>
      <c r="U21" s="74">
        <f t="shared" si="10"/>
        <v>0.80491381119503635</v>
      </c>
    </row>
    <row r="22" spans="2:23" ht="14.25">
      <c r="B22" s="39" t="s">
        <v>45</v>
      </c>
      <c r="C22" s="40">
        <f>C20/G11*H11</f>
        <v>2.8011204481792718E-2</v>
      </c>
      <c r="D22" s="18" t="s">
        <v>27</v>
      </c>
      <c r="J22" s="86">
        <v>80</v>
      </c>
      <c r="K22" s="91">
        <v>126.38405032125344</v>
      </c>
      <c r="L22" s="56">
        <v>116.86326425488582</v>
      </c>
      <c r="M22" s="91">
        <f t="shared" si="8"/>
        <v>121.62365728806964</v>
      </c>
      <c r="N22" s="56">
        <f t="shared" si="9"/>
        <v>6.7322123897549391</v>
      </c>
      <c r="O22" s="79">
        <f t="shared" si="11"/>
        <v>0.86534166060434825</v>
      </c>
      <c r="P22" s="109">
        <f t="shared" si="13"/>
        <v>5.066304310489754E-2</v>
      </c>
      <c r="R22" s="107">
        <v>80</v>
      </c>
      <c r="S22" s="100">
        <v>620.66300000000001</v>
      </c>
      <c r="T22" s="104">
        <f t="shared" si="12"/>
        <v>1.990586425687368</v>
      </c>
      <c r="U22" s="74">
        <f t="shared" si="10"/>
        <v>0.78437330560085183</v>
      </c>
    </row>
    <row r="23" spans="2:23" ht="15" thickBot="1">
      <c r="B23" s="22" t="s">
        <v>46</v>
      </c>
      <c r="C23" s="23">
        <v>1</v>
      </c>
      <c r="D23" s="24" t="s">
        <v>17</v>
      </c>
      <c r="J23" s="86">
        <v>100</v>
      </c>
      <c r="K23" s="91">
        <v>120.25971272481907</v>
      </c>
      <c r="L23" s="56">
        <v>117.17609814783023</v>
      </c>
      <c r="M23" s="91">
        <f t="shared" si="8"/>
        <v>118.71790543632466</v>
      </c>
      <c r="N23" s="56">
        <f t="shared" si="9"/>
        <v>2.1804447779544933</v>
      </c>
      <c r="O23" s="79">
        <f t="shared" si="11"/>
        <v>0.8446674908847388</v>
      </c>
      <c r="P23" s="109">
        <f>O23*SQRT((N23/M23)^2+($N$17/$M$17)^2)</f>
        <v>2.2365881565145882E-2</v>
      </c>
      <c r="R23" s="107">
        <v>100</v>
      </c>
      <c r="S23" s="100">
        <v>604.67100000000005</v>
      </c>
      <c r="T23" s="104">
        <f t="shared" si="12"/>
        <v>1.9393398705377174</v>
      </c>
      <c r="U23" s="74">
        <f t="shared" si="10"/>
        <v>0.7641800452908869</v>
      </c>
    </row>
    <row r="24" spans="2:23" ht="13.5" thickBot="1">
      <c r="J24" s="87">
        <v>120</v>
      </c>
      <c r="K24" s="92">
        <v>115.03506091708817</v>
      </c>
      <c r="L24" s="60">
        <v>115.82002797144338</v>
      </c>
      <c r="M24" s="92">
        <f t="shared" si="8"/>
        <v>115.42754444426578</v>
      </c>
      <c r="N24" s="60">
        <f t="shared" si="9"/>
        <v>0.55505552714259576</v>
      </c>
      <c r="O24" s="148">
        <f t="shared" si="11"/>
        <v>0.82125686084495875</v>
      </c>
      <c r="P24" s="110">
        <f>O24*SQRT((N24/M24)^2+($N$17/$M$17)^2)</f>
        <v>1.615444792027192E-2</v>
      </c>
      <c r="R24" s="108">
        <v>120</v>
      </c>
      <c r="S24" s="102">
        <v>588.39599999999996</v>
      </c>
      <c r="T24" s="105">
        <f t="shared" si="12"/>
        <v>1.8871864385054156</v>
      </c>
      <c r="U24" s="75">
        <f t="shared" si="10"/>
        <v>0.74362943801570658</v>
      </c>
    </row>
    <row r="25" spans="2:23" ht="13.5" thickBot="1">
      <c r="J25" s="30"/>
      <c r="K25" s="20"/>
      <c r="M25" s="20"/>
      <c r="N25" s="62"/>
      <c r="O25" s="62"/>
      <c r="P25" s="62"/>
    </row>
    <row r="26" spans="2:23" ht="18" thickBot="1">
      <c r="J26" s="338" t="s">
        <v>51</v>
      </c>
      <c r="K26" s="339"/>
      <c r="L26" s="339"/>
      <c r="M26" s="339"/>
      <c r="N26" s="340"/>
      <c r="O26" s="57"/>
      <c r="P26" s="57"/>
    </row>
    <row r="27" spans="2:23" ht="16.5" thickBot="1">
      <c r="J27" s="94" t="s">
        <v>6</v>
      </c>
      <c r="K27" s="116" t="s">
        <v>53</v>
      </c>
      <c r="L27" s="117" t="s">
        <v>54</v>
      </c>
      <c r="M27" s="80" t="s">
        <v>56</v>
      </c>
      <c r="N27" s="267" t="s">
        <v>11</v>
      </c>
      <c r="O27" s="57"/>
      <c r="P27" s="57"/>
      <c r="V27" s="57"/>
      <c r="W27" s="57"/>
    </row>
    <row r="28" spans="2:23">
      <c r="J28" s="145">
        <v>0</v>
      </c>
      <c r="K28" s="124">
        <v>0</v>
      </c>
      <c r="L28" s="125">
        <v>0</v>
      </c>
      <c r="M28" s="119">
        <f>AVERAGE(K28:L28)</f>
        <v>0</v>
      </c>
      <c r="N28" s="127">
        <f>_xlfn.STDEV.S(K28:L28)</f>
        <v>0</v>
      </c>
      <c r="O28" s="57"/>
      <c r="P28" s="57"/>
    </row>
    <row r="29" spans="2:23">
      <c r="J29" s="146">
        <v>5</v>
      </c>
      <c r="K29" s="64">
        <v>0.02</v>
      </c>
      <c r="L29" s="65">
        <v>0.03</v>
      </c>
      <c r="M29" s="119">
        <f>AVERAGE(K29:L29)</f>
        <v>2.5000000000000001E-2</v>
      </c>
      <c r="N29" s="127">
        <f>_xlfn.STDEV.S(K29:L29)</f>
        <v>7.0710678118654537E-3</v>
      </c>
      <c r="O29" s="57"/>
      <c r="P29" s="57"/>
    </row>
    <row r="30" spans="2:23">
      <c r="J30" s="146">
        <v>40</v>
      </c>
      <c r="K30" s="64">
        <v>0.02</v>
      </c>
      <c r="L30" s="65">
        <v>0.03</v>
      </c>
      <c r="M30" s="119">
        <f>AVERAGE(K30:L30)</f>
        <v>2.5000000000000001E-2</v>
      </c>
      <c r="N30" s="127">
        <f>_xlfn.STDEV.S(K30:L30)</f>
        <v>7.0710678118654537E-3</v>
      </c>
      <c r="O30" s="57"/>
      <c r="P30" s="57"/>
      <c r="V30" s="58"/>
      <c r="W30" s="58"/>
    </row>
    <row r="31" spans="2:23">
      <c r="J31" s="146">
        <v>80</v>
      </c>
      <c r="K31" s="64">
        <v>0.03</v>
      </c>
      <c r="L31" s="65">
        <v>0.03</v>
      </c>
      <c r="M31" s="119">
        <f>AVERAGE(K31:L31)</f>
        <v>0.03</v>
      </c>
      <c r="N31" s="127">
        <f>_xlfn.STDEV.S(K31:L31)</f>
        <v>0</v>
      </c>
      <c r="O31" s="57"/>
      <c r="P31" s="57"/>
    </row>
    <row r="32" spans="2:23" ht="13.5" thickBot="1">
      <c r="J32" s="147">
        <v>120</v>
      </c>
      <c r="K32" s="128">
        <v>0.04</v>
      </c>
      <c r="L32" s="121">
        <v>0.03</v>
      </c>
      <c r="M32" s="120">
        <f>AVERAGE(K32:L32)</f>
        <v>3.5000000000000003E-2</v>
      </c>
      <c r="N32" s="129">
        <f>_xlfn.STDEV.S(K32:L32)</f>
        <v>7.0710678118654537E-3</v>
      </c>
      <c r="O32" s="57"/>
      <c r="P32" s="57"/>
    </row>
    <row r="33" spans="10:27" ht="13.5" thickBot="1">
      <c r="O33" s="57"/>
      <c r="P33" s="57"/>
    </row>
    <row r="34" spans="10:27" ht="18.75" thickBot="1">
      <c r="J34" s="338" t="s">
        <v>62</v>
      </c>
      <c r="K34" s="339"/>
      <c r="L34" s="339"/>
      <c r="M34" s="339"/>
      <c r="N34" s="340"/>
      <c r="O34" s="57"/>
      <c r="P34" s="57"/>
      <c r="Y34" s="57"/>
    </row>
    <row r="35" spans="10:27" ht="15" thickBot="1">
      <c r="J35" s="94" t="s">
        <v>6</v>
      </c>
      <c r="K35" s="116" t="s">
        <v>64</v>
      </c>
      <c r="L35" s="117" t="s">
        <v>65</v>
      </c>
      <c r="M35" s="80" t="s">
        <v>67</v>
      </c>
      <c r="N35" s="267" t="s">
        <v>11</v>
      </c>
      <c r="O35" s="57"/>
      <c r="P35" s="57"/>
      <c r="Y35" s="57"/>
    </row>
    <row r="36" spans="10:27">
      <c r="J36" s="145">
        <v>0</v>
      </c>
      <c r="K36" s="124">
        <v>0</v>
      </c>
      <c r="L36" s="125">
        <v>0</v>
      </c>
      <c r="M36" s="119">
        <f>AVERAGE(K36:L36)</f>
        <v>0</v>
      </c>
      <c r="N36" s="127">
        <f>_xlfn.STDEV.S(K36:L36)</f>
        <v>0</v>
      </c>
      <c r="O36" s="57"/>
      <c r="P36" s="57"/>
      <c r="Z36" s="57"/>
    </row>
    <row r="37" spans="10:27">
      <c r="J37" s="146">
        <v>5</v>
      </c>
      <c r="K37" s="64">
        <v>2.1</v>
      </c>
      <c r="L37" s="65">
        <v>2</v>
      </c>
      <c r="M37" s="119">
        <f>AVERAGE(K37:L37)</f>
        <v>2.0499999999999998</v>
      </c>
      <c r="N37" s="127">
        <f>_xlfn.STDEV.S(K37:L37)</f>
        <v>7.0710678118654821E-2</v>
      </c>
      <c r="O37" s="57"/>
      <c r="P37" s="57"/>
      <c r="Z37" s="57"/>
    </row>
    <row r="38" spans="10:27">
      <c r="J38" s="146">
        <v>40</v>
      </c>
      <c r="K38" s="64">
        <v>2.4</v>
      </c>
      <c r="L38" s="65">
        <v>2.8</v>
      </c>
      <c r="M38" s="119">
        <f>AVERAGE(K38:L38)</f>
        <v>2.5999999999999996</v>
      </c>
      <c r="N38" s="127">
        <f>_xlfn.STDEV.S(K38:L38)</f>
        <v>0.28284271247461895</v>
      </c>
      <c r="O38" s="57"/>
      <c r="P38" s="57"/>
      <c r="Z38" s="57"/>
    </row>
    <row r="39" spans="10:27">
      <c r="J39" s="146">
        <v>80</v>
      </c>
      <c r="K39" s="64">
        <v>2.6</v>
      </c>
      <c r="L39" s="65">
        <v>2.6</v>
      </c>
      <c r="M39" s="119">
        <f>AVERAGE(K39:L39)</f>
        <v>2.6</v>
      </c>
      <c r="N39" s="127">
        <f>_xlfn.STDEV.S(K39:L39)</f>
        <v>0</v>
      </c>
      <c r="O39" s="57"/>
      <c r="P39" s="57"/>
      <c r="Z39" s="57"/>
    </row>
    <row r="40" spans="10:27" ht="13.5" thickBot="1">
      <c r="J40" s="147">
        <v>120</v>
      </c>
      <c r="K40" s="128">
        <v>2.6</v>
      </c>
      <c r="L40" s="121">
        <v>3.1</v>
      </c>
      <c r="M40" s="120">
        <f>AVERAGE(K40:L40)</f>
        <v>2.85</v>
      </c>
      <c r="N40" s="129">
        <f>_xlfn.STDEV.S(K40:L40)</f>
        <v>0.35355339059327379</v>
      </c>
      <c r="X40" s="57"/>
      <c r="Z40" s="68"/>
      <c r="AA40" s="68"/>
    </row>
    <row r="41" spans="10:27" ht="13.5" thickBot="1">
      <c r="K41" s="69"/>
    </row>
    <row r="42" spans="10:27" ht="15.75" thickBot="1">
      <c r="J42" s="320" t="s">
        <v>73</v>
      </c>
      <c r="K42" s="321"/>
      <c r="L42" s="321"/>
      <c r="M42" s="322"/>
      <c r="N42" s="322"/>
      <c r="O42" s="323"/>
    </row>
    <row r="43" spans="10:27" ht="15" thickBot="1">
      <c r="J43" s="94" t="s">
        <v>6</v>
      </c>
      <c r="K43" s="80" t="s">
        <v>74</v>
      </c>
      <c r="L43" s="81" t="s">
        <v>74</v>
      </c>
      <c r="M43" s="116" t="s">
        <v>75</v>
      </c>
      <c r="N43" s="135" t="s">
        <v>11</v>
      </c>
      <c r="O43" s="136" t="s">
        <v>76</v>
      </c>
    </row>
    <row r="44" spans="10:27">
      <c r="J44" s="139">
        <v>0</v>
      </c>
      <c r="K44" s="124">
        <v>4.3899999999999997</v>
      </c>
      <c r="L44" s="125">
        <v>4.41</v>
      </c>
      <c r="M44" s="140">
        <f t="shared" ref="M44:M51" si="14">AVERAGE(K44:L44)</f>
        <v>4.4000000000000004</v>
      </c>
      <c r="N44" s="141">
        <f t="shared" ref="N44:N51" si="15">_xlfn.STDEV.S(K44:L44)</f>
        <v>1.4142135623731277E-2</v>
      </c>
      <c r="O44" s="142">
        <f t="shared" ref="O44:O51" si="16">3.18*N44/3^0.5</f>
        <v>2.5964591273502289E-2</v>
      </c>
    </row>
    <row r="45" spans="10:27">
      <c r="J45" s="131">
        <v>5</v>
      </c>
      <c r="K45" s="64">
        <v>3.8</v>
      </c>
      <c r="L45" s="65">
        <v>3.82</v>
      </c>
      <c r="M45" s="143">
        <f t="shared" si="14"/>
        <v>3.8099999999999996</v>
      </c>
      <c r="N45" s="72">
        <f t="shared" si="15"/>
        <v>1.4142135623730963E-2</v>
      </c>
      <c r="O45" s="73">
        <f t="shared" si="16"/>
        <v>2.5964591273501713E-2</v>
      </c>
    </row>
    <row r="46" spans="10:27">
      <c r="J46" s="131">
        <v>20</v>
      </c>
      <c r="K46" s="64">
        <v>3.74</v>
      </c>
      <c r="L46" s="65">
        <v>3.68</v>
      </c>
      <c r="M46" s="143">
        <f t="shared" si="14"/>
        <v>3.71</v>
      </c>
      <c r="N46" s="72">
        <f t="shared" si="15"/>
        <v>4.2426406871192889E-2</v>
      </c>
      <c r="O46" s="73">
        <f t="shared" si="16"/>
        <v>7.7893773820505136E-2</v>
      </c>
    </row>
    <row r="47" spans="10:27">
      <c r="J47" s="131">
        <v>40</v>
      </c>
      <c r="K47" s="64">
        <v>3.73</v>
      </c>
      <c r="L47" s="65">
        <v>3.69</v>
      </c>
      <c r="M47" s="143">
        <f t="shared" si="14"/>
        <v>3.71</v>
      </c>
      <c r="N47" s="72">
        <f t="shared" si="15"/>
        <v>2.8284271247461926E-2</v>
      </c>
      <c r="O47" s="73">
        <f t="shared" si="16"/>
        <v>5.1929182547003426E-2</v>
      </c>
    </row>
    <row r="48" spans="10:27">
      <c r="J48" s="131">
        <v>60</v>
      </c>
      <c r="K48" s="64">
        <v>3.67</v>
      </c>
      <c r="L48" s="65">
        <v>3.66</v>
      </c>
      <c r="M48" s="143">
        <f t="shared" si="14"/>
        <v>3.665</v>
      </c>
      <c r="N48" s="72">
        <f t="shared" si="15"/>
        <v>7.0710678118653244E-3</v>
      </c>
      <c r="O48" s="73">
        <f t="shared" si="16"/>
        <v>1.2982295636750569E-2</v>
      </c>
    </row>
    <row r="49" spans="10:15">
      <c r="J49" s="131">
        <v>80</v>
      </c>
      <c r="K49" s="64">
        <v>3.65</v>
      </c>
      <c r="L49" s="65">
        <v>3.64</v>
      </c>
      <c r="M49" s="143">
        <f t="shared" si="14"/>
        <v>3.645</v>
      </c>
      <c r="N49" s="72">
        <f t="shared" si="15"/>
        <v>7.0710678118653244E-3</v>
      </c>
      <c r="O49" s="73">
        <f t="shared" si="16"/>
        <v>1.2982295636750569E-2</v>
      </c>
    </row>
    <row r="50" spans="10:15">
      <c r="J50" s="131">
        <v>100</v>
      </c>
      <c r="K50" s="64">
        <v>3.62</v>
      </c>
      <c r="L50" s="65">
        <v>3.62</v>
      </c>
      <c r="M50" s="143">
        <f t="shared" si="14"/>
        <v>3.62</v>
      </c>
      <c r="N50" s="72">
        <f t="shared" si="15"/>
        <v>0</v>
      </c>
      <c r="O50" s="73">
        <f t="shared" si="16"/>
        <v>0</v>
      </c>
    </row>
    <row r="51" spans="10:15" ht="13.5" thickBot="1">
      <c r="J51" s="132">
        <v>120</v>
      </c>
      <c r="K51" s="128">
        <v>3.61</v>
      </c>
      <c r="L51" s="121">
        <v>3.6</v>
      </c>
      <c r="M51" s="144">
        <f t="shared" si="14"/>
        <v>3.605</v>
      </c>
      <c r="N51" s="77">
        <f t="shared" si="15"/>
        <v>7.0710678118653244E-3</v>
      </c>
      <c r="O51" s="78">
        <f t="shared" si="16"/>
        <v>1.2982295636750569E-2</v>
      </c>
    </row>
    <row r="85" spans="17:22">
      <c r="R85" s="55"/>
      <c r="S85" s="55"/>
      <c r="T85" s="55"/>
      <c r="U85" s="55"/>
      <c r="V85" s="55"/>
    </row>
    <row r="86" spans="17:22">
      <c r="Q86" s="54"/>
      <c r="R86" s="55"/>
      <c r="S86" s="55"/>
      <c r="T86" s="55"/>
      <c r="U86" s="55"/>
      <c r="V86" s="55"/>
    </row>
    <row r="87" spans="17:22">
      <c r="Q87" s="54"/>
      <c r="R87" s="55"/>
      <c r="S87" s="55"/>
      <c r="T87" s="55"/>
      <c r="U87" s="55"/>
      <c r="V87" s="55"/>
    </row>
    <row r="88" spans="17:22">
      <c r="Q88" s="54"/>
      <c r="R88" s="55"/>
      <c r="S88" s="55"/>
      <c r="T88" s="55"/>
      <c r="U88" s="55"/>
      <c r="V88" s="55"/>
    </row>
    <row r="89" spans="17:22">
      <c r="Q89" s="54"/>
      <c r="R89" s="55"/>
      <c r="S89" s="55"/>
      <c r="T89" s="55"/>
      <c r="U89" s="55"/>
      <c r="V89" s="55"/>
    </row>
    <row r="90" spans="17:22">
      <c r="Q90" s="54"/>
      <c r="R90" s="55"/>
      <c r="S90" s="55"/>
      <c r="T90" s="55"/>
      <c r="U90" s="55"/>
      <c r="V90" s="55"/>
    </row>
    <row r="91" spans="17:22">
      <c r="Q91" s="54"/>
      <c r="R91" s="55"/>
      <c r="S91" s="55"/>
      <c r="T91" s="55"/>
      <c r="U91" s="55"/>
      <c r="V91" s="55"/>
    </row>
    <row r="92" spans="17:22">
      <c r="Q92" s="54"/>
    </row>
    <row r="93" spans="17:22">
      <c r="Q93" s="54"/>
    </row>
  </sheetData>
  <mergeCells count="14">
    <mergeCell ref="B10:D10"/>
    <mergeCell ref="F10:F11"/>
    <mergeCell ref="F4:F5"/>
    <mergeCell ref="J4:P4"/>
    <mergeCell ref="R4:U4"/>
    <mergeCell ref="F7:F8"/>
    <mergeCell ref="J42:O42"/>
    <mergeCell ref="F13:H13"/>
    <mergeCell ref="F14:F15"/>
    <mergeCell ref="J15:P15"/>
    <mergeCell ref="R15:U15"/>
    <mergeCell ref="F16:F17"/>
    <mergeCell ref="J26:N26"/>
    <mergeCell ref="J34:N34"/>
  </mergeCells>
  <pageMargins left="0.7" right="0.7" top="0.78740157499999996" bottom="0.78740157499999996" header="0.3" footer="0.3"/>
  <pageSetup paperSize="9" scale="23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5B08B-B033-4E2D-9206-FF4715BCA020}">
  <sheetPr>
    <pageSetUpPr fitToPage="1"/>
  </sheetPr>
  <dimension ref="B2:Z75"/>
  <sheetViews>
    <sheetView zoomScale="80" zoomScaleNormal="80" workbookViewId="0"/>
  </sheetViews>
  <sheetFormatPr defaultColWidth="9.140625" defaultRowHeight="12.75"/>
  <cols>
    <col min="1" max="1" width="9.140625" style="11"/>
    <col min="2" max="2" width="10.425781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9.5703125" style="11" customWidth="1"/>
    <col min="7" max="7" width="16.5703125" style="11" bestFit="1" customWidth="1"/>
    <col min="8" max="8" width="9.42578125" style="11" bestFit="1" customWidth="1"/>
    <col min="9" max="9" width="9.140625" style="11"/>
    <col min="10" max="10" width="9.5703125" style="11" bestFit="1" customWidth="1"/>
    <col min="11" max="11" width="12.42578125" style="11" customWidth="1"/>
    <col min="12" max="13" width="12.140625" style="11" customWidth="1"/>
    <col min="14" max="14" width="16.42578125" style="11" bestFit="1" customWidth="1"/>
    <col min="15" max="15" width="9.5703125" style="11" customWidth="1"/>
    <col min="16" max="16" width="16.42578125" style="11" bestFit="1" customWidth="1"/>
    <col min="17" max="17" width="11.5703125" style="11" customWidth="1"/>
    <col min="18" max="18" width="14.140625" style="11" bestFit="1" customWidth="1"/>
    <col min="19" max="19" width="10.5703125" style="11" bestFit="1" customWidth="1"/>
    <col min="20" max="20" width="12.5703125" style="11" customWidth="1"/>
    <col min="21" max="21" width="13.42578125" style="11" bestFit="1" customWidth="1"/>
    <col min="22" max="22" width="9.42578125" style="11" bestFit="1" customWidth="1"/>
    <col min="23" max="23" width="13" style="11" customWidth="1"/>
    <col min="24" max="24" width="9.140625" style="11"/>
    <col min="25" max="25" width="9.42578125" style="11" bestFit="1" customWidth="1"/>
    <col min="26" max="26" width="10.42578125" style="11" bestFit="1" customWidth="1"/>
    <col min="27" max="33" width="16.42578125" style="11" bestFit="1" customWidth="1"/>
    <col min="34" max="34" width="9.42578125" style="11" bestFit="1" customWidth="1"/>
    <col min="35" max="49" width="9.140625" style="11"/>
    <col min="50" max="50" width="16.42578125" style="11" bestFit="1" customWidth="1"/>
    <col min="51" max="16384" width="9.140625" style="11"/>
  </cols>
  <sheetData>
    <row r="2" spans="2:26" ht="15.75">
      <c r="B2" s="96" t="s">
        <v>275</v>
      </c>
      <c r="C2" s="10"/>
      <c r="D2" s="10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2:26" ht="13.5" thickBot="1"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2:26" ht="15.75" customHeight="1" thickBot="1">
      <c r="B4" s="13" t="s">
        <v>0</v>
      </c>
      <c r="C4" s="14">
        <v>238.03</v>
      </c>
      <c r="D4" s="15" t="s">
        <v>1</v>
      </c>
      <c r="F4" s="333" t="s">
        <v>2</v>
      </c>
      <c r="G4" s="1" t="s">
        <v>3</v>
      </c>
      <c r="H4" s="2" t="s">
        <v>4</v>
      </c>
      <c r="J4" s="181" t="s">
        <v>171</v>
      </c>
      <c r="K4" s="399" t="s">
        <v>172</v>
      </c>
      <c r="L4" s="400"/>
      <c r="M4" s="400"/>
      <c r="N4" s="400"/>
      <c r="O4" s="400"/>
      <c r="P4" s="401"/>
    </row>
    <row r="5" spans="2:26" ht="15.75" thickBot="1">
      <c r="B5" s="16" t="s">
        <v>5</v>
      </c>
      <c r="C5" s="17">
        <v>214.2</v>
      </c>
      <c r="D5" s="18" t="s">
        <v>1</v>
      </c>
      <c r="F5" s="333"/>
      <c r="G5" s="7">
        <v>60</v>
      </c>
      <c r="H5" s="8">
        <v>1</v>
      </c>
      <c r="J5" s="182" t="s">
        <v>173</v>
      </c>
      <c r="K5" s="380">
        <v>10.48</v>
      </c>
      <c r="L5" s="380"/>
      <c r="M5" s="381"/>
      <c r="N5" s="382" t="s">
        <v>174</v>
      </c>
      <c r="O5" s="383"/>
      <c r="P5" s="384"/>
      <c r="Q5" s="12"/>
      <c r="R5" s="12"/>
    </row>
    <row r="6" spans="2:26" ht="15.75" thickBot="1">
      <c r="B6" s="19" t="s">
        <v>16</v>
      </c>
      <c r="C6" s="17">
        <v>400</v>
      </c>
      <c r="D6" s="18" t="s">
        <v>17</v>
      </c>
      <c r="F6" s="6"/>
      <c r="G6" s="6"/>
      <c r="H6" s="9"/>
      <c r="J6" s="183" t="s">
        <v>175</v>
      </c>
      <c r="K6" s="385">
        <v>266.39999999999998</v>
      </c>
      <c r="L6" s="385"/>
      <c r="M6" s="402"/>
      <c r="N6" s="403" t="s">
        <v>174</v>
      </c>
      <c r="O6" s="404"/>
      <c r="P6" s="405"/>
      <c r="Q6" s="12"/>
      <c r="R6" s="12"/>
    </row>
    <row r="7" spans="2:26" ht="15" customHeight="1" thickBot="1">
      <c r="B7" s="21" t="s">
        <v>18</v>
      </c>
      <c r="C7" s="17">
        <v>55.844999999999999</v>
      </c>
      <c r="D7" s="18" t="s">
        <v>1</v>
      </c>
      <c r="F7" s="333" t="s">
        <v>2</v>
      </c>
      <c r="G7" s="1" t="s">
        <v>3</v>
      </c>
      <c r="H7" s="3" t="s">
        <v>19</v>
      </c>
      <c r="J7" s="184" t="s">
        <v>6</v>
      </c>
      <c r="K7" s="180" t="s">
        <v>176</v>
      </c>
      <c r="L7" s="185" t="s">
        <v>177</v>
      </c>
      <c r="M7" s="80" t="s">
        <v>178</v>
      </c>
      <c r="N7" s="179" t="s">
        <v>179</v>
      </c>
      <c r="O7" s="80" t="s">
        <v>180</v>
      </c>
      <c r="P7" s="179" t="s">
        <v>181</v>
      </c>
      <c r="Q7" s="12"/>
      <c r="R7" s="12"/>
      <c r="Z7" s="58"/>
    </row>
    <row r="8" spans="2:26" ht="15.75" thickBot="1">
      <c r="B8" s="22" t="s">
        <v>20</v>
      </c>
      <c r="C8" s="23">
        <v>192.124</v>
      </c>
      <c r="D8" s="24" t="s">
        <v>1</v>
      </c>
      <c r="F8" s="333"/>
      <c r="G8" s="7">
        <v>10</v>
      </c>
      <c r="H8" s="8">
        <v>1</v>
      </c>
      <c r="J8" s="186">
        <v>0</v>
      </c>
      <c r="K8" s="187">
        <v>413.11399999999998</v>
      </c>
      <c r="L8" s="188">
        <v>398.18799999999999</v>
      </c>
      <c r="M8" s="88">
        <f t="shared" ref="M8:M16" si="0">K8/$K$8</f>
        <v>1</v>
      </c>
      <c r="N8" s="90">
        <f t="shared" ref="N8:N16" si="1">L8/$L$8</f>
        <v>1</v>
      </c>
      <c r="O8" s="88">
        <f>AVERAGEA(M8:N8)</f>
        <v>1</v>
      </c>
      <c r="P8" s="189">
        <f>LN(O8)</f>
        <v>0</v>
      </c>
      <c r="Q8" s="12"/>
      <c r="R8" s="12"/>
      <c r="Z8" s="58"/>
    </row>
    <row r="9" spans="2:26" ht="15">
      <c r="F9" s="6"/>
      <c r="G9" s="6"/>
      <c r="H9" s="6"/>
      <c r="J9" s="190">
        <v>1</v>
      </c>
      <c r="K9" s="191">
        <v>375.81400000000002</v>
      </c>
      <c r="L9" s="192">
        <v>370.39699999999999</v>
      </c>
      <c r="M9" s="91">
        <f t="shared" si="0"/>
        <v>0.9097101526455168</v>
      </c>
      <c r="N9" s="74">
        <f t="shared" si="1"/>
        <v>0.93020633469617364</v>
      </c>
      <c r="O9" s="91">
        <f t="shared" ref="O9:O16" si="2">AVERAGEA(M9:N9)</f>
        <v>0.91995824367084522</v>
      </c>
      <c r="P9" s="193">
        <f t="shared" ref="P9:P16" si="3">LN(O9)</f>
        <v>-8.3426997283385054E-2</v>
      </c>
      <c r="Q9" s="12"/>
      <c r="R9" s="12"/>
    </row>
    <row r="10" spans="2:26" ht="16.5" customHeight="1" thickBot="1">
      <c r="B10" s="318" t="s">
        <v>21</v>
      </c>
      <c r="C10" s="318"/>
      <c r="D10" s="318"/>
      <c r="E10" s="12"/>
      <c r="F10" s="319" t="s">
        <v>28</v>
      </c>
      <c r="G10" s="319"/>
      <c r="H10" s="319"/>
      <c r="J10" s="190">
        <v>18</v>
      </c>
      <c r="K10" s="191">
        <v>352.26100000000002</v>
      </c>
      <c r="L10" s="192">
        <v>338.18900000000002</v>
      </c>
      <c r="M10" s="91">
        <f t="shared" si="0"/>
        <v>0.85269683428787224</v>
      </c>
      <c r="N10" s="74">
        <f t="shared" si="1"/>
        <v>0.84931991923413064</v>
      </c>
      <c r="O10" s="91">
        <f t="shared" si="2"/>
        <v>0.85100837676100149</v>
      </c>
      <c r="P10" s="193">
        <f t="shared" si="3"/>
        <v>-0.161333307024775</v>
      </c>
      <c r="Q10" s="12"/>
      <c r="R10" s="12"/>
    </row>
    <row r="11" spans="2:26" ht="15">
      <c r="B11" s="25" t="s">
        <v>23</v>
      </c>
      <c r="C11" s="26">
        <v>200</v>
      </c>
      <c r="D11" s="15" t="s">
        <v>17</v>
      </c>
      <c r="E11" s="20"/>
      <c r="F11" s="327" t="s">
        <v>30</v>
      </c>
      <c r="G11" s="95">
        <f>((C15*(C6/C14))/(1000/G12)/1000)</f>
        <v>3.3337535014005604</v>
      </c>
      <c r="H11" s="15" t="s">
        <v>31</v>
      </c>
      <c r="J11" s="190">
        <f>18+17</f>
        <v>35</v>
      </c>
      <c r="K11" s="191">
        <v>348.66500000000002</v>
      </c>
      <c r="L11" s="192">
        <v>330.49099999999999</v>
      </c>
      <c r="M11" s="91">
        <f t="shared" si="0"/>
        <v>0.84399221522388501</v>
      </c>
      <c r="N11" s="74">
        <f t="shared" si="1"/>
        <v>0.82998734266226004</v>
      </c>
      <c r="O11" s="91">
        <f t="shared" si="2"/>
        <v>0.83698977894307247</v>
      </c>
      <c r="P11" s="193">
        <f t="shared" si="3"/>
        <v>-0.17794342010477099</v>
      </c>
      <c r="Q11" s="12"/>
      <c r="R11" s="12"/>
    </row>
    <row r="12" spans="2:26" ht="15.75" thickBot="1">
      <c r="B12" s="27" t="s">
        <v>24</v>
      </c>
      <c r="C12" s="17">
        <v>5</v>
      </c>
      <c r="D12" s="18" t="s">
        <v>25</v>
      </c>
      <c r="E12" s="20"/>
      <c r="F12" s="328"/>
      <c r="G12" s="47">
        <v>50</v>
      </c>
      <c r="H12" s="24" t="s">
        <v>17</v>
      </c>
      <c r="J12" s="190">
        <f>35+17</f>
        <v>52</v>
      </c>
      <c r="K12" s="191">
        <v>343.608</v>
      </c>
      <c r="L12" s="192">
        <v>324.61500000000001</v>
      </c>
      <c r="M12" s="91">
        <f t="shared" si="0"/>
        <v>0.83175104208523565</v>
      </c>
      <c r="N12" s="74">
        <f t="shared" si="1"/>
        <v>0.81523049413844717</v>
      </c>
      <c r="O12" s="91">
        <f t="shared" si="2"/>
        <v>0.82349076811184141</v>
      </c>
      <c r="P12" s="193">
        <f t="shared" si="3"/>
        <v>-0.19420293997756438</v>
      </c>
      <c r="Q12" s="12"/>
      <c r="R12" s="12"/>
    </row>
    <row r="13" spans="2:26" ht="15.75" thickBot="1">
      <c r="B13" s="28" t="s">
        <v>26</v>
      </c>
      <c r="C13" s="29">
        <f>C12/C5/2</f>
        <v>1.1671335200746966E-2</v>
      </c>
      <c r="D13" s="24" t="s">
        <v>27</v>
      </c>
      <c r="E13" s="20"/>
      <c r="J13" s="190">
        <f>52+17</f>
        <v>69</v>
      </c>
      <c r="K13" s="191">
        <v>340.93900000000002</v>
      </c>
      <c r="L13" s="192">
        <v>319.90600000000001</v>
      </c>
      <c r="M13" s="91">
        <f t="shared" si="0"/>
        <v>0.82529035568874465</v>
      </c>
      <c r="N13" s="74">
        <f t="shared" si="1"/>
        <v>0.80340442203180407</v>
      </c>
      <c r="O13" s="91">
        <f t="shared" si="2"/>
        <v>0.81434738886027436</v>
      </c>
      <c r="P13" s="193">
        <f t="shared" si="3"/>
        <v>-0.20536823637739116</v>
      </c>
      <c r="Q13" s="12"/>
      <c r="R13" s="12"/>
    </row>
    <row r="14" spans="2:26" ht="15">
      <c r="B14" s="13" t="s">
        <v>29</v>
      </c>
      <c r="C14" s="14">
        <v>1</v>
      </c>
      <c r="D14" s="15" t="s">
        <v>17</v>
      </c>
      <c r="E14" s="30"/>
      <c r="J14" s="190">
        <f>69+17</f>
        <v>86</v>
      </c>
      <c r="K14" s="191">
        <v>337.94900000000001</v>
      </c>
      <c r="L14" s="192">
        <v>317.96499999999997</v>
      </c>
      <c r="M14" s="91">
        <f t="shared" si="0"/>
        <v>0.8180526440643503</v>
      </c>
      <c r="N14" s="74">
        <f t="shared" si="1"/>
        <v>0.79852984017599726</v>
      </c>
      <c r="O14" s="91">
        <f t="shared" si="2"/>
        <v>0.80829124212017378</v>
      </c>
      <c r="P14" s="193">
        <f t="shared" si="3"/>
        <v>-0.21283283723834492</v>
      </c>
      <c r="Q14" s="12"/>
      <c r="R14" s="12"/>
    </row>
    <row r="15" spans="2:26" ht="15">
      <c r="B15" s="32" t="s">
        <v>32</v>
      </c>
      <c r="C15" s="33">
        <f>C16*C4</f>
        <v>166.68767507002801</v>
      </c>
      <c r="D15" s="18" t="s">
        <v>25</v>
      </c>
      <c r="E15" s="20"/>
      <c r="J15" s="190">
        <f>86+17</f>
        <v>103</v>
      </c>
      <c r="K15" s="191">
        <v>333.37</v>
      </c>
      <c r="L15" s="192">
        <v>312.51499999999999</v>
      </c>
      <c r="M15" s="91">
        <f t="shared" si="0"/>
        <v>0.80696853652986833</v>
      </c>
      <c r="N15" s="74">
        <f t="shared" si="1"/>
        <v>0.78484283805639543</v>
      </c>
      <c r="O15" s="91">
        <f t="shared" si="2"/>
        <v>0.79590568729313182</v>
      </c>
      <c r="P15" s="193">
        <f t="shared" si="3"/>
        <v>-0.22827458345754037</v>
      </c>
      <c r="Q15" s="12"/>
      <c r="R15" s="12"/>
    </row>
    <row r="16" spans="2:26" ht="15" customHeight="1" thickBot="1">
      <c r="B16" s="35" t="s">
        <v>33</v>
      </c>
      <c r="C16" s="29">
        <f>C13/H5*G5</f>
        <v>0.70028011204481788</v>
      </c>
      <c r="D16" s="24" t="s">
        <v>27</v>
      </c>
      <c r="J16" s="194">
        <f>103+17</f>
        <v>120</v>
      </c>
      <c r="K16" s="195">
        <v>331.51</v>
      </c>
      <c r="L16" s="196">
        <v>309.452</v>
      </c>
      <c r="M16" s="92">
        <f t="shared" si="0"/>
        <v>0.80246614735884048</v>
      </c>
      <c r="N16" s="75">
        <f t="shared" si="1"/>
        <v>0.77715049172752571</v>
      </c>
      <c r="O16" s="92">
        <f t="shared" si="2"/>
        <v>0.78980831954318309</v>
      </c>
      <c r="P16" s="197">
        <f t="shared" si="3"/>
        <v>-0.2359649964509789</v>
      </c>
      <c r="Q16" s="12"/>
      <c r="R16" s="12"/>
    </row>
    <row r="17" spans="2:18" ht="18.75" thickBot="1">
      <c r="B17" s="36" t="s">
        <v>38</v>
      </c>
      <c r="C17" s="26">
        <f>(((C19/1000)*C6)/C18)*1000</f>
        <v>8.4785133565621376</v>
      </c>
      <c r="D17" s="15" t="s">
        <v>39</v>
      </c>
      <c r="Q17" s="12"/>
      <c r="R17" s="12"/>
    </row>
    <row r="18" spans="2:18" ht="18.75" thickBot="1">
      <c r="B18" s="37" t="s">
        <v>40</v>
      </c>
      <c r="C18" s="33">
        <v>184.5</v>
      </c>
      <c r="D18" s="18" t="s">
        <v>41</v>
      </c>
      <c r="J18" s="181" t="s">
        <v>171</v>
      </c>
      <c r="K18" s="377" t="s">
        <v>182</v>
      </c>
      <c r="L18" s="378"/>
      <c r="M18" s="378"/>
      <c r="N18" s="378"/>
      <c r="O18" s="378"/>
      <c r="P18" s="379"/>
    </row>
    <row r="19" spans="2:18" ht="18">
      <c r="B19" s="37" t="s">
        <v>42</v>
      </c>
      <c r="C19" s="44">
        <f>C20*C7</f>
        <v>3.9107142857142856</v>
      </c>
      <c r="D19" s="18" t="s">
        <v>25</v>
      </c>
      <c r="J19" s="182" t="s">
        <v>173</v>
      </c>
      <c r="K19" s="380">
        <v>5.95</v>
      </c>
      <c r="L19" s="380"/>
      <c r="M19" s="381"/>
      <c r="N19" s="382" t="s">
        <v>174</v>
      </c>
      <c r="O19" s="383"/>
      <c r="P19" s="384"/>
    </row>
    <row r="20" spans="2:18" ht="18.75" thickBot="1">
      <c r="B20" s="160" t="s">
        <v>43</v>
      </c>
      <c r="C20" s="53">
        <f>C16/G8*H8</f>
        <v>7.0028011204481794E-2</v>
      </c>
      <c r="D20" s="24" t="s">
        <v>27</v>
      </c>
      <c r="J20" s="183" t="s">
        <v>175</v>
      </c>
      <c r="K20" s="385">
        <v>240.4</v>
      </c>
      <c r="L20" s="385"/>
      <c r="M20" s="386"/>
      <c r="N20" s="387" t="s">
        <v>183</v>
      </c>
      <c r="O20" s="388"/>
      <c r="P20" s="389"/>
    </row>
    <row r="21" spans="2:18" ht="15" thickBot="1">
      <c r="B21" s="209" t="s">
        <v>200</v>
      </c>
      <c r="C21" s="14">
        <v>5.0000000000000001E-3</v>
      </c>
      <c r="D21" s="15" t="s">
        <v>27</v>
      </c>
      <c r="J21" s="184" t="s">
        <v>6</v>
      </c>
      <c r="K21" s="180" t="s">
        <v>176</v>
      </c>
      <c r="L21" s="185" t="s">
        <v>177</v>
      </c>
      <c r="M21" s="180" t="s">
        <v>178</v>
      </c>
      <c r="N21" s="185" t="s">
        <v>179</v>
      </c>
      <c r="O21" s="180" t="s">
        <v>180</v>
      </c>
      <c r="P21" s="185" t="s">
        <v>181</v>
      </c>
    </row>
    <row r="22" spans="2:18" ht="15.75" thickBot="1">
      <c r="B22" s="210" t="s">
        <v>184</v>
      </c>
      <c r="C22" s="211">
        <f>(C6*C21)/C34</f>
        <v>0.23937377748731953</v>
      </c>
      <c r="D22" s="208" t="s">
        <v>17</v>
      </c>
      <c r="J22" s="186">
        <v>0</v>
      </c>
      <c r="K22" s="187">
        <v>331.63600000000002</v>
      </c>
      <c r="L22" s="188">
        <v>331.76900000000001</v>
      </c>
      <c r="M22" s="88">
        <f t="shared" ref="M22:M30" si="4">K22/$K$22</f>
        <v>1</v>
      </c>
      <c r="N22" s="90">
        <f t="shared" ref="N22:N30" si="5">L22/$L$22</f>
        <v>1</v>
      </c>
      <c r="O22" s="88">
        <f>AVERAGEA(M22:N22)</f>
        <v>1</v>
      </c>
      <c r="P22" s="189">
        <f>LN(O22)</f>
        <v>0</v>
      </c>
    </row>
    <row r="23" spans="2:18" ht="15">
      <c r="B23" s="212" t="s">
        <v>201</v>
      </c>
      <c r="C23" s="14">
        <v>5.0000000000000001E-3</v>
      </c>
      <c r="D23" s="15" t="s">
        <v>27</v>
      </c>
      <c r="J23" s="190">
        <v>1</v>
      </c>
      <c r="K23" s="191">
        <v>240.49700000000001</v>
      </c>
      <c r="L23" s="192">
        <v>266.59399999999999</v>
      </c>
      <c r="M23" s="91">
        <f t="shared" si="4"/>
        <v>0.72518363506977523</v>
      </c>
      <c r="N23" s="74">
        <f t="shared" si="5"/>
        <v>0.80355307457899916</v>
      </c>
      <c r="O23" s="91">
        <f t="shared" ref="O23:O30" si="6">AVERAGEA(M23:N23)</f>
        <v>0.76436835482438714</v>
      </c>
      <c r="P23" s="193">
        <f t="shared" ref="P23:P30" si="7">LN(O23)</f>
        <v>-0.26870546618517882</v>
      </c>
    </row>
    <row r="24" spans="2:18" ht="15.75" thickBot="1">
      <c r="B24" s="198" t="s">
        <v>185</v>
      </c>
      <c r="C24" s="150">
        <f>(C23*C6)/C40</f>
        <v>3.4926108231213879</v>
      </c>
      <c r="D24" s="24" t="s">
        <v>17</v>
      </c>
      <c r="J24" s="190">
        <v>18</v>
      </c>
      <c r="K24" s="191">
        <v>182.29499999999999</v>
      </c>
      <c r="L24" s="192">
        <v>177.934</v>
      </c>
      <c r="M24" s="91">
        <f t="shared" si="4"/>
        <v>0.54968399088156883</v>
      </c>
      <c r="N24" s="74">
        <f t="shared" si="5"/>
        <v>0.53631894480798381</v>
      </c>
      <c r="O24" s="91">
        <f t="shared" si="6"/>
        <v>0.54300146784477632</v>
      </c>
      <c r="P24" s="193">
        <f t="shared" si="7"/>
        <v>-0.61064325583863921</v>
      </c>
    </row>
    <row r="25" spans="2:18" ht="15.75" thickBot="1">
      <c r="B25" s="213" t="s">
        <v>202</v>
      </c>
      <c r="C25" s="214">
        <f>C6-C14-C11-C22-C24-(C17/1000)</f>
        <v>195.25953688603474</v>
      </c>
      <c r="D25" s="215" t="s">
        <v>17</v>
      </c>
      <c r="J25" s="190">
        <f>18+17</f>
        <v>35</v>
      </c>
      <c r="K25" s="191">
        <v>161.78899999999999</v>
      </c>
      <c r="L25" s="192">
        <v>152.18199999999999</v>
      </c>
      <c r="M25" s="91">
        <f t="shared" si="4"/>
        <v>0.48785113799466878</v>
      </c>
      <c r="N25" s="74">
        <f t="shared" si="5"/>
        <v>0.45869867287178723</v>
      </c>
      <c r="O25" s="91">
        <f t="shared" si="6"/>
        <v>0.47327490543322803</v>
      </c>
      <c r="P25" s="193">
        <f t="shared" si="7"/>
        <v>-0.74807886389976308</v>
      </c>
    </row>
    <row r="26" spans="2:18" ht="15">
      <c r="J26" s="190">
        <f>35+17</f>
        <v>52</v>
      </c>
      <c r="K26" s="191">
        <v>148.96100000000001</v>
      </c>
      <c r="L26" s="192">
        <v>135.05699999999999</v>
      </c>
      <c r="M26" s="91">
        <f t="shared" si="4"/>
        <v>0.44917017452870017</v>
      </c>
      <c r="N26" s="74">
        <f t="shared" si="5"/>
        <v>0.40708143316584727</v>
      </c>
      <c r="O26" s="91">
        <f t="shared" si="6"/>
        <v>0.42812580384727372</v>
      </c>
      <c r="P26" s="193">
        <f t="shared" si="7"/>
        <v>-0.8483381923679385</v>
      </c>
    </row>
    <row r="27" spans="2:18" ht="16.5" thickBot="1">
      <c r="B27" s="371" t="s">
        <v>186</v>
      </c>
      <c r="C27" s="371"/>
      <c r="D27" s="371"/>
      <c r="J27" s="190">
        <f>52+17</f>
        <v>69</v>
      </c>
      <c r="K27" s="191">
        <v>140.548</v>
      </c>
      <c r="L27" s="192">
        <v>125.842</v>
      </c>
      <c r="M27" s="91">
        <f t="shared" si="4"/>
        <v>0.42380199978289446</v>
      </c>
      <c r="N27" s="74">
        <f t="shared" si="5"/>
        <v>0.37930608344962907</v>
      </c>
      <c r="O27" s="91">
        <f t="shared" si="6"/>
        <v>0.40155404161626174</v>
      </c>
      <c r="P27" s="193">
        <f t="shared" si="7"/>
        <v>-0.91241315535968837</v>
      </c>
    </row>
    <row r="28" spans="2:18" ht="18">
      <c r="B28" s="199" t="s">
        <v>187</v>
      </c>
      <c r="C28" s="216">
        <v>123.11</v>
      </c>
      <c r="D28" s="217" t="s">
        <v>1</v>
      </c>
      <c r="J28" s="190">
        <f>69+17</f>
        <v>86</v>
      </c>
      <c r="K28" s="191">
        <v>130.667</v>
      </c>
      <c r="L28" s="192">
        <v>114.821</v>
      </c>
      <c r="M28" s="91">
        <f t="shared" si="4"/>
        <v>0.39400728509570732</v>
      </c>
      <c r="N28" s="74">
        <f t="shared" si="5"/>
        <v>0.34608718716938591</v>
      </c>
      <c r="O28" s="91">
        <f t="shared" si="6"/>
        <v>0.37004723613254664</v>
      </c>
      <c r="P28" s="193">
        <f t="shared" si="7"/>
        <v>-0.99412461626927895</v>
      </c>
    </row>
    <row r="29" spans="2:18" ht="18">
      <c r="B29" s="200" t="s">
        <v>188</v>
      </c>
      <c r="C29" s="218">
        <v>1.196</v>
      </c>
      <c r="D29" s="219" t="s">
        <v>189</v>
      </c>
      <c r="J29" s="190">
        <f>86+17</f>
        <v>103</v>
      </c>
      <c r="K29" s="191">
        <v>122.634</v>
      </c>
      <c r="L29" s="192">
        <v>108.79600000000001</v>
      </c>
      <c r="M29" s="91">
        <f t="shared" si="4"/>
        <v>0.3697849449396326</v>
      </c>
      <c r="N29" s="74">
        <f t="shared" si="5"/>
        <v>0.32792696122904791</v>
      </c>
      <c r="O29" s="91">
        <f t="shared" si="6"/>
        <v>0.34885595308434025</v>
      </c>
      <c r="P29" s="193">
        <f t="shared" si="7"/>
        <v>-1.0530961838597652</v>
      </c>
    </row>
    <row r="30" spans="2:18" ht="18.75" thickBot="1">
      <c r="B30" s="200" t="s">
        <v>190</v>
      </c>
      <c r="C30" s="220">
        <v>22.097200000000001</v>
      </c>
      <c r="D30" s="219" t="s">
        <v>31</v>
      </c>
      <c r="J30" s="194">
        <f>103+17</f>
        <v>120</v>
      </c>
      <c r="K30" s="195">
        <v>119.131</v>
      </c>
      <c r="L30" s="196">
        <v>102.958</v>
      </c>
      <c r="M30" s="92">
        <f t="shared" si="4"/>
        <v>0.3592221592348237</v>
      </c>
      <c r="N30" s="75">
        <f t="shared" si="5"/>
        <v>0.31033038047557188</v>
      </c>
      <c r="O30" s="92">
        <f t="shared" si="6"/>
        <v>0.33477626985519782</v>
      </c>
      <c r="P30" s="197">
        <f t="shared" si="7"/>
        <v>-1.0942928214475256</v>
      </c>
    </row>
    <row r="31" spans="2:18" ht="18">
      <c r="B31" s="200" t="s">
        <v>191</v>
      </c>
      <c r="C31" s="220">
        <v>47.087000000000003</v>
      </c>
      <c r="D31" s="219" t="s">
        <v>31</v>
      </c>
    </row>
    <row r="32" spans="2:18" ht="18.75" thickBot="1">
      <c r="B32" s="200" t="s">
        <v>192</v>
      </c>
      <c r="C32" s="220">
        <v>24.917349999999999</v>
      </c>
      <c r="D32" s="219" t="s">
        <v>31</v>
      </c>
      <c r="G32" s="6"/>
      <c r="H32" s="6"/>
      <c r="I32" s="6"/>
      <c r="O32" s="11" t="s">
        <v>203</v>
      </c>
    </row>
    <row r="33" spans="2:22" ht="18">
      <c r="B33" s="200" t="s">
        <v>193</v>
      </c>
      <c r="C33" s="218">
        <v>2.563E-2</v>
      </c>
      <c r="D33" s="219" t="s">
        <v>31</v>
      </c>
      <c r="H33" s="6"/>
      <c r="I33" s="6"/>
      <c r="J33" s="272" t="s">
        <v>267</v>
      </c>
      <c r="K33" s="14">
        <v>6.9999999999999999E-4</v>
      </c>
      <c r="L33" s="274" t="s">
        <v>273</v>
      </c>
      <c r="M33" s="14">
        <f>K33/60</f>
        <v>1.1666666666666666E-5</v>
      </c>
      <c r="N33" s="277" t="s">
        <v>265</v>
      </c>
      <c r="O33" s="15"/>
    </row>
    <row r="34" spans="2:22" ht="18.75" thickBot="1">
      <c r="B34" s="201" t="s">
        <v>194</v>
      </c>
      <c r="C34" s="221">
        <f>((C33/C28)*1000)/(C32/1000)</f>
        <v>8.3551340543387091</v>
      </c>
      <c r="D34" s="222" t="s">
        <v>27</v>
      </c>
      <c r="F34" s="6"/>
      <c r="H34" s="6"/>
      <c r="I34" s="6"/>
      <c r="J34" s="273" t="s">
        <v>268</v>
      </c>
      <c r="K34" s="23">
        <v>4.5999999999999999E-3</v>
      </c>
      <c r="L34" s="275" t="s">
        <v>273</v>
      </c>
      <c r="M34" s="282">
        <f>K34/60</f>
        <v>7.6666666666666669E-5</v>
      </c>
      <c r="N34" s="280" t="s">
        <v>265</v>
      </c>
      <c r="O34" s="208"/>
      <c r="T34" s="55"/>
      <c r="U34" s="55"/>
      <c r="V34" s="55"/>
    </row>
    <row r="35" spans="2:22" ht="18">
      <c r="B35" s="202" t="s">
        <v>195</v>
      </c>
      <c r="C35" s="216">
        <v>122.12</v>
      </c>
      <c r="D35" s="217" t="s">
        <v>1</v>
      </c>
      <c r="H35" s="6"/>
      <c r="I35" s="6"/>
      <c r="J35" s="276" t="s">
        <v>269</v>
      </c>
      <c r="K35" s="277"/>
      <c r="L35" s="274"/>
      <c r="M35" s="283">
        <v>2900000000</v>
      </c>
      <c r="N35" s="277" t="s">
        <v>266</v>
      </c>
      <c r="O35" s="15"/>
      <c r="T35" s="6"/>
      <c r="V35" s="55"/>
    </row>
    <row r="36" spans="2:22" ht="18.75" thickBot="1">
      <c r="B36" s="203" t="s">
        <v>196</v>
      </c>
      <c r="C36" s="223">
        <v>49.590739999999997</v>
      </c>
      <c r="D36" s="219" t="s">
        <v>31</v>
      </c>
      <c r="H36" s="6"/>
      <c r="I36" s="6"/>
      <c r="J36" s="279" t="s">
        <v>270</v>
      </c>
      <c r="K36" s="280"/>
      <c r="L36" s="278"/>
      <c r="M36" s="281">
        <v>5400000000</v>
      </c>
      <c r="N36" s="278" t="s">
        <v>266</v>
      </c>
      <c r="O36" s="271">
        <v>2</v>
      </c>
      <c r="V36" s="55"/>
    </row>
    <row r="37" spans="2:22" ht="18">
      <c r="B37" s="204" t="s">
        <v>197</v>
      </c>
      <c r="C37" s="218">
        <v>99.071899999999999</v>
      </c>
      <c r="D37" s="219" t="s">
        <v>31</v>
      </c>
      <c r="H37" s="6"/>
      <c r="I37" s="6"/>
      <c r="J37" s="276" t="s">
        <v>271</v>
      </c>
      <c r="K37" s="277"/>
      <c r="L37" s="274"/>
      <c r="M37" s="14">
        <v>0</v>
      </c>
      <c r="N37" s="277" t="s">
        <v>266</v>
      </c>
      <c r="O37" s="15"/>
    </row>
    <row r="38" spans="2:22" ht="18.75" thickBot="1">
      <c r="B38" s="203" t="s">
        <v>192</v>
      </c>
      <c r="C38" s="218">
        <f>C37-C36-C39</f>
        <v>49.477700000000006</v>
      </c>
      <c r="D38" s="219" t="s">
        <v>31</v>
      </c>
      <c r="H38" s="6"/>
      <c r="I38" s="6"/>
      <c r="J38" s="279" t="s">
        <v>272</v>
      </c>
      <c r="K38" s="280"/>
      <c r="L38" s="278"/>
      <c r="M38" s="281">
        <v>510000000</v>
      </c>
      <c r="N38" s="280" t="s">
        <v>266</v>
      </c>
      <c r="O38" s="24"/>
    </row>
    <row r="39" spans="2:22" ht="18.75" thickBot="1">
      <c r="B39" s="203" t="s">
        <v>198</v>
      </c>
      <c r="C39" s="223">
        <v>3.46E-3</v>
      </c>
      <c r="D39" s="219" t="s">
        <v>31</v>
      </c>
      <c r="H39" s="6"/>
      <c r="I39" s="6"/>
      <c r="J39" s="390" t="s">
        <v>211</v>
      </c>
      <c r="K39" s="391"/>
      <c r="L39" s="391"/>
      <c r="M39" s="391"/>
      <c r="N39" s="391"/>
      <c r="O39" s="392"/>
    </row>
    <row r="40" spans="2:22" ht="18.75" thickBot="1">
      <c r="B40" s="205" t="s">
        <v>199</v>
      </c>
      <c r="C40" s="224">
        <f>((C39/C35)/(C38/1000))*1000</f>
        <v>0.57263751997784174</v>
      </c>
      <c r="D40" s="222" t="s">
        <v>27</v>
      </c>
      <c r="H40" s="6"/>
      <c r="I40" s="6"/>
      <c r="J40" s="396" t="s">
        <v>212</v>
      </c>
      <c r="K40" s="397"/>
      <c r="L40" s="398"/>
      <c r="M40" s="286">
        <f>M33/M35</f>
        <v>4.022988505747126E-15</v>
      </c>
      <c r="N40" s="284" t="s">
        <v>48</v>
      </c>
      <c r="O40" s="233"/>
    </row>
    <row r="41" spans="2:22" ht="15.75" thickBot="1">
      <c r="B41" s="206"/>
      <c r="C41" s="207"/>
      <c r="D41" s="6"/>
      <c r="H41" s="6"/>
      <c r="I41" s="6"/>
      <c r="J41" s="393" t="s">
        <v>213</v>
      </c>
      <c r="K41" s="394"/>
      <c r="L41" s="395"/>
      <c r="M41" s="287">
        <f>(M34-((M36*N43)+(P43*M43))*M40)/(M38*N43+R43*M43)</f>
        <v>1.5121244249927067E-13</v>
      </c>
      <c r="N41" s="285" t="s">
        <v>48</v>
      </c>
      <c r="O41" s="24"/>
    </row>
    <row r="42" spans="2:22" ht="15">
      <c r="H42" s="6"/>
      <c r="I42" s="6"/>
      <c r="J42" s="294" t="s">
        <v>73</v>
      </c>
      <c r="K42" s="290" t="s">
        <v>214</v>
      </c>
      <c r="L42" s="290" t="s">
        <v>215</v>
      </c>
      <c r="M42" s="290" t="s">
        <v>216</v>
      </c>
      <c r="N42" s="292" t="s">
        <v>217</v>
      </c>
      <c r="O42" s="290"/>
      <c r="P42" s="292" t="s">
        <v>218</v>
      </c>
      <c r="Q42" s="290" t="s">
        <v>219</v>
      </c>
      <c r="R42" s="288" t="s">
        <v>220</v>
      </c>
    </row>
    <row r="43" spans="2:22" ht="15.75" thickBot="1">
      <c r="E43" s="6"/>
      <c r="G43" s="6"/>
      <c r="H43" s="6"/>
      <c r="I43" s="6"/>
      <c r="J43" s="295">
        <v>4.5</v>
      </c>
      <c r="K43" s="291">
        <v>4.2</v>
      </c>
      <c r="L43" s="291">
        <f>10^(J43-K43)</f>
        <v>1.9952623149688791</v>
      </c>
      <c r="M43" s="291">
        <f>1/(1+L43)</f>
        <v>0.33386057541687802</v>
      </c>
      <c r="N43" s="291">
        <f>L43/(1+L43)</f>
        <v>0.66613942458312203</v>
      </c>
      <c r="O43" s="291"/>
      <c r="P43" s="293">
        <v>4300000000</v>
      </c>
      <c r="Q43" s="291"/>
      <c r="R43" s="289">
        <v>100000000</v>
      </c>
    </row>
    <row r="44" spans="2:22" ht="15">
      <c r="E44" s="206"/>
      <c r="G44" s="6"/>
      <c r="H44" s="6"/>
      <c r="I44" s="6"/>
    </row>
    <row r="45" spans="2:22" ht="15"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2:22" ht="15"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2:22" ht="15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2:22" ht="15">
      <c r="B48" s="6"/>
      <c r="C48" s="6"/>
      <c r="D48" s="6"/>
      <c r="E48" s="6"/>
      <c r="F48" s="6"/>
      <c r="G48" s="6"/>
      <c r="H48" s="6"/>
      <c r="I48" s="6"/>
      <c r="P48" s="6"/>
      <c r="Q48" s="6"/>
      <c r="R48" s="6"/>
      <c r="S48" s="225"/>
    </row>
    <row r="49" spans="2:21" ht="15">
      <c r="B49" s="6"/>
      <c r="C49" s="6"/>
      <c r="D49" s="6"/>
      <c r="E49" s="6"/>
      <c r="F49" s="6"/>
      <c r="G49" s="6"/>
      <c r="H49" s="6"/>
      <c r="I49" s="6"/>
      <c r="P49" s="6"/>
      <c r="Q49" s="6"/>
      <c r="R49" s="6"/>
    </row>
    <row r="50" spans="2:21" ht="15">
      <c r="B50" s="6"/>
      <c r="C50" s="6"/>
      <c r="D50" s="6"/>
      <c r="E50" s="6"/>
      <c r="F50" s="6"/>
      <c r="G50" s="6"/>
      <c r="H50" s="6"/>
      <c r="I50" s="6"/>
      <c r="P50" s="6"/>
      <c r="Q50" s="6"/>
      <c r="R50" s="6"/>
    </row>
    <row r="51" spans="2:21" ht="15">
      <c r="B51" s="6"/>
      <c r="C51" s="6"/>
      <c r="D51" s="6"/>
      <c r="E51" s="6"/>
      <c r="F51" s="6"/>
      <c r="G51" s="6"/>
      <c r="H51" s="6"/>
      <c r="I51" s="6"/>
      <c r="S51" s="6"/>
      <c r="T51" s="6"/>
      <c r="U51" s="6"/>
    </row>
    <row r="52" spans="2:21" ht="15">
      <c r="B52" s="6"/>
      <c r="C52" s="6"/>
      <c r="D52" s="6"/>
      <c r="E52" s="6"/>
      <c r="F52" s="6"/>
      <c r="G52" s="6"/>
      <c r="H52" s="6"/>
      <c r="I52" s="6"/>
      <c r="S52" s="6"/>
      <c r="T52" s="6"/>
      <c r="U52" s="6"/>
    </row>
    <row r="53" spans="2:21" ht="15">
      <c r="B53" s="6"/>
      <c r="C53" s="6"/>
      <c r="D53" s="6"/>
      <c r="E53" s="6"/>
      <c r="F53" s="6"/>
      <c r="G53" s="6"/>
      <c r="H53" s="6"/>
      <c r="I53" s="6"/>
      <c r="S53" s="6"/>
      <c r="T53" s="6"/>
      <c r="U53" s="6"/>
    </row>
    <row r="54" spans="2:21" ht="15">
      <c r="B54" s="6"/>
      <c r="C54" s="6"/>
      <c r="D54" s="6"/>
      <c r="E54" s="6"/>
      <c r="F54" s="6"/>
      <c r="G54" s="6"/>
      <c r="H54" s="6"/>
      <c r="I54" s="6"/>
      <c r="S54" s="6"/>
      <c r="T54" s="6"/>
      <c r="U54" s="6"/>
    </row>
    <row r="55" spans="2:21" ht="15">
      <c r="B55" s="6"/>
      <c r="C55" s="6"/>
      <c r="D55" s="6"/>
      <c r="E55" s="6"/>
      <c r="F55" s="6"/>
      <c r="G55" s="6"/>
      <c r="H55" s="6"/>
      <c r="I55" s="6"/>
      <c r="S55" s="6"/>
      <c r="T55" s="6"/>
      <c r="U55" s="6"/>
    </row>
    <row r="56" spans="2:21" ht="15">
      <c r="S56" s="6"/>
      <c r="T56" s="6"/>
      <c r="U56" s="6"/>
    </row>
    <row r="68" spans="2:8" ht="15">
      <c r="B68"/>
      <c r="C68"/>
      <c r="D68"/>
      <c r="E68"/>
      <c r="F68"/>
      <c r="G68"/>
      <c r="H68"/>
    </row>
    <row r="69" spans="2:8" ht="15">
      <c r="B69"/>
      <c r="C69"/>
      <c r="D69"/>
      <c r="E69"/>
      <c r="F69"/>
      <c r="G69"/>
      <c r="H69"/>
    </row>
    <row r="70" spans="2:8" ht="15">
      <c r="B70"/>
      <c r="C70"/>
      <c r="D70"/>
      <c r="E70"/>
      <c r="F70"/>
      <c r="G70"/>
      <c r="H70"/>
    </row>
    <row r="71" spans="2:8" ht="15">
      <c r="B71"/>
      <c r="C71"/>
      <c r="D71"/>
      <c r="E71"/>
      <c r="F71"/>
      <c r="G71"/>
      <c r="H71"/>
    </row>
    <row r="72" spans="2:8" ht="15">
      <c r="B72"/>
      <c r="C72"/>
      <c r="D72"/>
      <c r="E72"/>
      <c r="F72"/>
      <c r="G72"/>
      <c r="H72"/>
    </row>
    <row r="73" spans="2:8" ht="15">
      <c r="B73"/>
      <c r="C73"/>
      <c r="D73"/>
      <c r="E73"/>
      <c r="F73"/>
      <c r="G73"/>
      <c r="H73"/>
    </row>
    <row r="74" spans="2:8" ht="15">
      <c r="B74"/>
      <c r="C74"/>
      <c r="D74"/>
      <c r="E74"/>
      <c r="F74"/>
      <c r="G74"/>
      <c r="H74"/>
    </row>
    <row r="75" spans="2:8" ht="15">
      <c r="B75"/>
      <c r="C75"/>
      <c r="D75"/>
      <c r="E75"/>
      <c r="F75"/>
      <c r="G75"/>
      <c r="H75"/>
    </row>
  </sheetData>
  <mergeCells count="19">
    <mergeCell ref="J39:O39"/>
    <mergeCell ref="J41:L41"/>
    <mergeCell ref="J40:L40"/>
    <mergeCell ref="K4:P4"/>
    <mergeCell ref="K5:M5"/>
    <mergeCell ref="N5:P5"/>
    <mergeCell ref="K6:M6"/>
    <mergeCell ref="N6:P6"/>
    <mergeCell ref="F7:F8"/>
    <mergeCell ref="B10:D10"/>
    <mergeCell ref="F10:H10"/>
    <mergeCell ref="F11:F12"/>
    <mergeCell ref="F4:F5"/>
    <mergeCell ref="B27:D27"/>
    <mergeCell ref="K18:P18"/>
    <mergeCell ref="K19:M19"/>
    <mergeCell ref="N19:P19"/>
    <mergeCell ref="K20:M20"/>
    <mergeCell ref="N20:P20"/>
  </mergeCells>
  <pageMargins left="0.7" right="0.7" top="0.78740157499999996" bottom="0.78740157499999996" header="0.3" footer="0.3"/>
  <pageSetup paperSize="9" scale="23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1ECAC-468D-4986-BDF6-325A33D29D3B}">
  <sheetPr>
    <pageSetUpPr fitToPage="1"/>
  </sheetPr>
  <dimension ref="B2:AF60"/>
  <sheetViews>
    <sheetView zoomScale="80" zoomScaleNormal="80" workbookViewId="0"/>
  </sheetViews>
  <sheetFormatPr defaultColWidth="9.140625" defaultRowHeight="12.75"/>
  <cols>
    <col min="1" max="1" width="9.140625" style="11"/>
    <col min="2" max="2" width="10.425781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9.5703125" style="11" customWidth="1"/>
    <col min="7" max="7" width="16.5703125" style="11" bestFit="1" customWidth="1"/>
    <col min="8" max="8" width="9.42578125" style="11" bestFit="1" customWidth="1"/>
    <col min="9" max="9" width="9.140625" style="11"/>
    <col min="10" max="10" width="9.5703125" style="11" bestFit="1" customWidth="1"/>
    <col min="11" max="11" width="12.42578125" style="11" customWidth="1"/>
    <col min="12" max="13" width="12.140625" style="11" customWidth="1"/>
    <col min="14" max="14" width="16.42578125" style="11" bestFit="1" customWidth="1"/>
    <col min="15" max="15" width="15.42578125" style="11" customWidth="1"/>
    <col min="16" max="16" width="18.140625" style="11" bestFit="1" customWidth="1"/>
    <col min="17" max="17" width="16.85546875" style="11" customWidth="1"/>
    <col min="18" max="18" width="14.85546875" style="11" customWidth="1"/>
    <col min="19" max="19" width="11.5703125" style="11" customWidth="1"/>
    <col min="20" max="20" width="12.5703125" style="11" customWidth="1"/>
    <col min="21" max="21" width="13.42578125" style="11" bestFit="1" customWidth="1"/>
    <col min="22" max="22" width="9.42578125" style="11" bestFit="1" customWidth="1"/>
    <col min="23" max="23" width="13" style="11" customWidth="1"/>
    <col min="24" max="24" width="9.140625" style="11"/>
    <col min="25" max="25" width="9.42578125" style="11" bestFit="1" customWidth="1"/>
    <col min="26" max="26" width="10.42578125" style="11" bestFit="1" customWidth="1"/>
    <col min="27" max="33" width="16.42578125" style="11" bestFit="1" customWidth="1"/>
    <col min="34" max="34" width="9.42578125" style="11" bestFit="1" customWidth="1"/>
    <col min="35" max="49" width="9.140625" style="11"/>
    <col min="50" max="50" width="16.42578125" style="11" bestFit="1" customWidth="1"/>
    <col min="51" max="16384" width="9.140625" style="11"/>
  </cols>
  <sheetData>
    <row r="2" spans="2:26" ht="15.75">
      <c r="B2" s="96" t="s">
        <v>274</v>
      </c>
      <c r="C2" s="10"/>
      <c r="D2" s="10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2:26" ht="13.5" thickBot="1"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2:26" ht="15.75" customHeight="1" thickBot="1">
      <c r="B4" s="13" t="s">
        <v>0</v>
      </c>
      <c r="C4" s="14">
        <v>238.03</v>
      </c>
      <c r="D4" s="15" t="s">
        <v>1</v>
      </c>
      <c r="F4" s="333" t="s">
        <v>2</v>
      </c>
      <c r="G4" s="1" t="s">
        <v>3</v>
      </c>
      <c r="H4" s="2" t="s">
        <v>4</v>
      </c>
      <c r="J4" s="181" t="s">
        <v>171</v>
      </c>
      <c r="K4" s="399" t="s">
        <v>172</v>
      </c>
      <c r="L4" s="400"/>
      <c r="M4" s="400"/>
      <c r="N4" s="400"/>
      <c r="O4" s="400"/>
      <c r="P4" s="401"/>
    </row>
    <row r="5" spans="2:26" ht="15.75" thickBot="1">
      <c r="B5" s="16" t="s">
        <v>5</v>
      </c>
      <c r="C5" s="17">
        <v>214.2</v>
      </c>
      <c r="D5" s="18" t="s">
        <v>1</v>
      </c>
      <c r="F5" s="333"/>
      <c r="G5" s="7">
        <v>60</v>
      </c>
      <c r="H5" s="8">
        <v>1</v>
      </c>
      <c r="J5" s="182" t="s">
        <v>173</v>
      </c>
      <c r="K5" s="380">
        <v>10.48</v>
      </c>
      <c r="L5" s="380"/>
      <c r="M5" s="381"/>
      <c r="N5" s="382" t="s">
        <v>174</v>
      </c>
      <c r="O5" s="383"/>
      <c r="P5" s="384"/>
      <c r="Q5" s="12"/>
      <c r="R5" s="12"/>
    </row>
    <row r="6" spans="2:26" ht="15.75" thickBot="1">
      <c r="B6" s="19" t="s">
        <v>16</v>
      </c>
      <c r="C6" s="17">
        <v>400</v>
      </c>
      <c r="D6" s="18" t="s">
        <v>17</v>
      </c>
      <c r="F6" s="6"/>
      <c r="G6" s="6"/>
      <c r="H6" s="9"/>
      <c r="J6" s="183" t="s">
        <v>175</v>
      </c>
      <c r="K6" s="385">
        <v>266.39999999999998</v>
      </c>
      <c r="L6" s="385"/>
      <c r="M6" s="402"/>
      <c r="N6" s="403" t="s">
        <v>174</v>
      </c>
      <c r="O6" s="404"/>
      <c r="P6" s="405"/>
      <c r="Q6" s="12"/>
      <c r="R6" s="12"/>
    </row>
    <row r="7" spans="2:26" ht="15" customHeight="1" thickBot="1">
      <c r="B7" s="21" t="s">
        <v>18</v>
      </c>
      <c r="C7" s="17">
        <v>55.844999999999999</v>
      </c>
      <c r="D7" s="18" t="s">
        <v>1</v>
      </c>
      <c r="F7" s="333" t="s">
        <v>2</v>
      </c>
      <c r="G7" s="1" t="s">
        <v>3</v>
      </c>
      <c r="H7" s="3" t="s">
        <v>19</v>
      </c>
      <c r="J7" s="184" t="s">
        <v>6</v>
      </c>
      <c r="K7" s="180" t="s">
        <v>176</v>
      </c>
      <c r="L7" s="185" t="s">
        <v>177</v>
      </c>
      <c r="M7" s="80" t="s">
        <v>178</v>
      </c>
      <c r="N7" s="179" t="s">
        <v>179</v>
      </c>
      <c r="O7" s="80" t="s">
        <v>180</v>
      </c>
      <c r="P7" s="179" t="s">
        <v>181</v>
      </c>
      <c r="Q7" s="12"/>
      <c r="R7" s="12"/>
      <c r="Z7" s="58"/>
    </row>
    <row r="8" spans="2:26" ht="15.75" thickBot="1">
      <c r="B8" s="22" t="s">
        <v>20</v>
      </c>
      <c r="C8" s="23">
        <v>192.124</v>
      </c>
      <c r="D8" s="24" t="s">
        <v>1</v>
      </c>
      <c r="F8" s="333"/>
      <c r="G8" s="7">
        <v>10</v>
      </c>
      <c r="H8" s="8">
        <v>1</v>
      </c>
      <c r="J8" s="186">
        <v>0</v>
      </c>
      <c r="K8" s="187">
        <v>413.11399999999998</v>
      </c>
      <c r="L8" s="188">
        <v>398.18799999999999</v>
      </c>
      <c r="M8" s="88">
        <f t="shared" ref="M8:M16" si="0">K8/$K$8</f>
        <v>1</v>
      </c>
      <c r="N8" s="90">
        <f t="shared" ref="N8:N16" si="1">L8/$L$8</f>
        <v>1</v>
      </c>
      <c r="O8" s="88">
        <f>AVERAGEA(M8:N8)</f>
        <v>1</v>
      </c>
      <c r="P8" s="189">
        <f>LN(O8)</f>
        <v>0</v>
      </c>
      <c r="Q8" s="12"/>
      <c r="R8" s="12"/>
      <c r="Z8" s="58"/>
    </row>
    <row r="9" spans="2:26" ht="15">
      <c r="F9" s="6"/>
      <c r="G9" s="6"/>
      <c r="H9" s="6"/>
      <c r="J9" s="190">
        <v>1</v>
      </c>
      <c r="K9" s="191">
        <v>375.81400000000002</v>
      </c>
      <c r="L9" s="192">
        <v>370.39699999999999</v>
      </c>
      <c r="M9" s="91">
        <f t="shared" si="0"/>
        <v>0.9097101526455168</v>
      </c>
      <c r="N9" s="74">
        <f t="shared" si="1"/>
        <v>0.93020633469617364</v>
      </c>
      <c r="O9" s="91">
        <f t="shared" ref="O9:O16" si="2">AVERAGEA(M9:N9)</f>
        <v>0.91995824367084522</v>
      </c>
      <c r="P9" s="193">
        <f t="shared" ref="P9:P16" si="3">LN(O9)</f>
        <v>-8.3426997283385054E-2</v>
      </c>
      <c r="Q9" s="12"/>
      <c r="R9" s="12"/>
    </row>
    <row r="10" spans="2:26" ht="16.5" customHeight="1" thickBot="1">
      <c r="B10" s="318" t="s">
        <v>21</v>
      </c>
      <c r="C10" s="318"/>
      <c r="D10" s="318"/>
      <c r="E10" s="12"/>
      <c r="F10" s="319" t="s">
        <v>28</v>
      </c>
      <c r="G10" s="319"/>
      <c r="H10" s="319"/>
      <c r="J10" s="190">
        <v>18</v>
      </c>
      <c r="K10" s="191">
        <v>352.26100000000002</v>
      </c>
      <c r="L10" s="192">
        <v>338.18900000000002</v>
      </c>
      <c r="M10" s="91">
        <f t="shared" si="0"/>
        <v>0.85269683428787224</v>
      </c>
      <c r="N10" s="74">
        <f t="shared" si="1"/>
        <v>0.84931991923413064</v>
      </c>
      <c r="O10" s="91">
        <f t="shared" si="2"/>
        <v>0.85100837676100149</v>
      </c>
      <c r="P10" s="193">
        <f t="shared" si="3"/>
        <v>-0.161333307024775</v>
      </c>
      <c r="Q10" s="12"/>
      <c r="R10" s="12"/>
    </row>
    <row r="11" spans="2:26" ht="15">
      <c r="B11" s="25" t="s">
        <v>23</v>
      </c>
      <c r="C11" s="26">
        <v>200</v>
      </c>
      <c r="D11" s="15" t="s">
        <v>17</v>
      </c>
      <c r="E11" s="20"/>
      <c r="F11" s="327" t="s">
        <v>30</v>
      </c>
      <c r="G11" s="95">
        <f>((C15*(C6/C14))/(1000/G12)/1000)</f>
        <v>3.3337535014005604</v>
      </c>
      <c r="H11" s="15" t="s">
        <v>31</v>
      </c>
      <c r="J11" s="190">
        <f>18+17</f>
        <v>35</v>
      </c>
      <c r="K11" s="191">
        <v>348.66500000000002</v>
      </c>
      <c r="L11" s="192">
        <v>330.49099999999999</v>
      </c>
      <c r="M11" s="91">
        <f t="shared" si="0"/>
        <v>0.84399221522388501</v>
      </c>
      <c r="N11" s="74">
        <f t="shared" si="1"/>
        <v>0.82998734266226004</v>
      </c>
      <c r="O11" s="91">
        <f t="shared" si="2"/>
        <v>0.83698977894307247</v>
      </c>
      <c r="P11" s="193">
        <f t="shared" si="3"/>
        <v>-0.17794342010477099</v>
      </c>
      <c r="Q11" s="12"/>
      <c r="R11" s="12"/>
    </row>
    <row r="12" spans="2:26" ht="15.75" thickBot="1">
      <c r="B12" s="27" t="s">
        <v>24</v>
      </c>
      <c r="C12" s="17">
        <v>5</v>
      </c>
      <c r="D12" s="18" t="s">
        <v>25</v>
      </c>
      <c r="E12" s="20"/>
      <c r="F12" s="328"/>
      <c r="G12" s="47">
        <v>50</v>
      </c>
      <c r="H12" s="24" t="s">
        <v>17</v>
      </c>
      <c r="J12" s="190">
        <f>35+17</f>
        <v>52</v>
      </c>
      <c r="K12" s="191">
        <v>343.608</v>
      </c>
      <c r="L12" s="192">
        <v>324.61500000000001</v>
      </c>
      <c r="M12" s="91">
        <f t="shared" si="0"/>
        <v>0.83175104208523565</v>
      </c>
      <c r="N12" s="74">
        <f t="shared" si="1"/>
        <v>0.81523049413844717</v>
      </c>
      <c r="O12" s="91">
        <f t="shared" si="2"/>
        <v>0.82349076811184141</v>
      </c>
      <c r="P12" s="193">
        <f t="shared" si="3"/>
        <v>-0.19420293997756438</v>
      </c>
      <c r="Q12" s="12"/>
      <c r="R12" s="12"/>
    </row>
    <row r="13" spans="2:26" ht="15.75" thickBot="1">
      <c r="B13" s="28" t="s">
        <v>26</v>
      </c>
      <c r="C13" s="29">
        <f>C12/C5/2</f>
        <v>1.1671335200746966E-2</v>
      </c>
      <c r="D13" s="24" t="s">
        <v>27</v>
      </c>
      <c r="E13" s="20"/>
      <c r="J13" s="190">
        <f>52+17</f>
        <v>69</v>
      </c>
      <c r="K13" s="191">
        <v>340.93900000000002</v>
      </c>
      <c r="L13" s="192">
        <v>319.90600000000001</v>
      </c>
      <c r="M13" s="91">
        <f t="shared" si="0"/>
        <v>0.82529035568874465</v>
      </c>
      <c r="N13" s="74">
        <f t="shared" si="1"/>
        <v>0.80340442203180407</v>
      </c>
      <c r="O13" s="91">
        <f t="shared" si="2"/>
        <v>0.81434738886027436</v>
      </c>
      <c r="P13" s="193">
        <f t="shared" si="3"/>
        <v>-0.20536823637739116</v>
      </c>
      <c r="Q13" s="12"/>
      <c r="R13" s="12"/>
    </row>
    <row r="14" spans="2:26" ht="15">
      <c r="B14" s="13" t="s">
        <v>29</v>
      </c>
      <c r="C14" s="14">
        <v>1</v>
      </c>
      <c r="D14" s="15" t="s">
        <v>17</v>
      </c>
      <c r="E14" s="30"/>
      <c r="J14" s="190">
        <f>69+17</f>
        <v>86</v>
      </c>
      <c r="K14" s="191">
        <v>337.94900000000001</v>
      </c>
      <c r="L14" s="192">
        <v>317.96499999999997</v>
      </c>
      <c r="M14" s="91">
        <f t="shared" si="0"/>
        <v>0.8180526440643503</v>
      </c>
      <c r="N14" s="74">
        <f t="shared" si="1"/>
        <v>0.79852984017599726</v>
      </c>
      <c r="O14" s="91">
        <f t="shared" si="2"/>
        <v>0.80829124212017378</v>
      </c>
      <c r="P14" s="193">
        <f t="shared" si="3"/>
        <v>-0.21283283723834492</v>
      </c>
      <c r="Q14" s="12"/>
      <c r="R14" s="12"/>
    </row>
    <row r="15" spans="2:26" ht="15">
      <c r="B15" s="32" t="s">
        <v>32</v>
      </c>
      <c r="C15" s="33">
        <f>C16*C4</f>
        <v>166.68767507002801</v>
      </c>
      <c r="D15" s="18" t="s">
        <v>25</v>
      </c>
      <c r="E15" s="20"/>
      <c r="J15" s="190">
        <f>86+17</f>
        <v>103</v>
      </c>
      <c r="K15" s="191">
        <v>333.37</v>
      </c>
      <c r="L15" s="192">
        <v>312.51499999999999</v>
      </c>
      <c r="M15" s="91">
        <f t="shared" si="0"/>
        <v>0.80696853652986833</v>
      </c>
      <c r="N15" s="74">
        <f t="shared" si="1"/>
        <v>0.78484283805639543</v>
      </c>
      <c r="O15" s="91">
        <f t="shared" si="2"/>
        <v>0.79590568729313182</v>
      </c>
      <c r="P15" s="193">
        <f t="shared" si="3"/>
        <v>-0.22827458345754037</v>
      </c>
      <c r="Q15" s="12"/>
      <c r="R15" s="12"/>
    </row>
    <row r="16" spans="2:26" ht="15" customHeight="1" thickBot="1">
      <c r="B16" s="35" t="s">
        <v>33</v>
      </c>
      <c r="C16" s="29">
        <f>C13/H5*G5</f>
        <v>0.70028011204481788</v>
      </c>
      <c r="D16" s="24" t="s">
        <v>27</v>
      </c>
      <c r="J16" s="194">
        <f>103+17</f>
        <v>120</v>
      </c>
      <c r="K16" s="195">
        <v>331.51</v>
      </c>
      <c r="L16" s="196">
        <v>309.452</v>
      </c>
      <c r="M16" s="92">
        <f t="shared" si="0"/>
        <v>0.80246614735884048</v>
      </c>
      <c r="N16" s="75">
        <f t="shared" si="1"/>
        <v>0.77715049172752571</v>
      </c>
      <c r="O16" s="92">
        <f t="shared" si="2"/>
        <v>0.78980831954318309</v>
      </c>
      <c r="P16" s="197">
        <f t="shared" si="3"/>
        <v>-0.2359649964509789</v>
      </c>
      <c r="Q16" s="12"/>
      <c r="R16" s="12"/>
    </row>
    <row r="17" spans="2:18" ht="18.75" thickBot="1">
      <c r="B17" s="36" t="s">
        <v>38</v>
      </c>
      <c r="C17" s="26">
        <f>(((C19/1000)*C6)/C18)*1000</f>
        <v>8.4785133565621376</v>
      </c>
      <c r="D17" s="15" t="s">
        <v>39</v>
      </c>
      <c r="Q17" s="12"/>
      <c r="R17" s="12"/>
    </row>
    <row r="18" spans="2:18" ht="18.75" thickBot="1">
      <c r="B18" s="37" t="s">
        <v>40</v>
      </c>
      <c r="C18" s="33">
        <v>184.5</v>
      </c>
      <c r="D18" s="18" t="s">
        <v>41</v>
      </c>
      <c r="J18" s="181" t="s">
        <v>171</v>
      </c>
      <c r="K18" s="377" t="s">
        <v>182</v>
      </c>
      <c r="L18" s="378"/>
      <c r="M18" s="378"/>
      <c r="N18" s="378"/>
      <c r="O18" s="378"/>
      <c r="P18" s="379"/>
    </row>
    <row r="19" spans="2:18" ht="18">
      <c r="B19" s="231" t="s">
        <v>42</v>
      </c>
      <c r="C19" s="44">
        <f>C20*C7</f>
        <v>3.9107142857142856</v>
      </c>
      <c r="D19" s="18" t="s">
        <v>25</v>
      </c>
      <c r="J19" s="182" t="s">
        <v>173</v>
      </c>
      <c r="K19" s="380">
        <v>5.95</v>
      </c>
      <c r="L19" s="380"/>
      <c r="M19" s="381"/>
      <c r="N19" s="382" t="s">
        <v>174</v>
      </c>
      <c r="O19" s="383"/>
      <c r="P19" s="384"/>
    </row>
    <row r="20" spans="2:18" ht="18.75" thickBot="1">
      <c r="B20" s="160" t="s">
        <v>43</v>
      </c>
      <c r="C20" s="53">
        <f>C16/G8*H8</f>
        <v>7.0028011204481794E-2</v>
      </c>
      <c r="D20" s="24" t="s">
        <v>27</v>
      </c>
      <c r="J20" s="183" t="s">
        <v>175</v>
      </c>
      <c r="K20" s="385">
        <v>240.4</v>
      </c>
      <c r="L20" s="385"/>
      <c r="M20" s="386"/>
      <c r="N20" s="387" t="s">
        <v>183</v>
      </c>
      <c r="O20" s="388"/>
      <c r="P20" s="389"/>
    </row>
    <row r="21" spans="2:18" ht="15" thickBot="1">
      <c r="B21" s="209" t="s">
        <v>200</v>
      </c>
      <c r="C21" s="14">
        <v>5.0000000000000001E-3</v>
      </c>
      <c r="D21" s="15" t="s">
        <v>27</v>
      </c>
      <c r="J21" s="184" t="s">
        <v>6</v>
      </c>
      <c r="K21" s="180" t="s">
        <v>176</v>
      </c>
      <c r="L21" s="185" t="s">
        <v>177</v>
      </c>
      <c r="M21" s="180" t="s">
        <v>178</v>
      </c>
      <c r="N21" s="185" t="s">
        <v>179</v>
      </c>
      <c r="O21" s="180" t="s">
        <v>180</v>
      </c>
      <c r="P21" s="185" t="s">
        <v>181</v>
      </c>
    </row>
    <row r="22" spans="2:18" ht="15.75" thickBot="1">
      <c r="B22" s="210" t="s">
        <v>184</v>
      </c>
      <c r="C22" s="211">
        <f>(C6*C21)/C34</f>
        <v>0.23937377748731953</v>
      </c>
      <c r="D22" s="208" t="s">
        <v>17</v>
      </c>
      <c r="J22" s="186">
        <v>0</v>
      </c>
      <c r="K22" s="187">
        <v>331.63600000000002</v>
      </c>
      <c r="L22" s="188">
        <v>331.76900000000001</v>
      </c>
      <c r="M22" s="88">
        <f t="shared" ref="M22:M30" si="4">K22/$K$22</f>
        <v>1</v>
      </c>
      <c r="N22" s="90">
        <f t="shared" ref="N22:N30" si="5">L22/$L$22</f>
        <v>1</v>
      </c>
      <c r="O22" s="88">
        <f>AVERAGEA(M22:N22)</f>
        <v>1</v>
      </c>
      <c r="P22" s="189">
        <f>LN(O22)</f>
        <v>0</v>
      </c>
    </row>
    <row r="23" spans="2:18" ht="15">
      <c r="B23" s="212" t="s">
        <v>201</v>
      </c>
      <c r="C23" s="14">
        <v>5.0000000000000001E-3</v>
      </c>
      <c r="D23" s="15" t="s">
        <v>27</v>
      </c>
      <c r="J23" s="190">
        <v>1</v>
      </c>
      <c r="K23" s="191">
        <v>240.49700000000001</v>
      </c>
      <c r="L23" s="192">
        <v>266.59399999999999</v>
      </c>
      <c r="M23" s="91">
        <f t="shared" si="4"/>
        <v>0.72518363506977523</v>
      </c>
      <c r="N23" s="74">
        <f t="shared" si="5"/>
        <v>0.80355307457899916</v>
      </c>
      <c r="O23" s="91">
        <f t="shared" ref="O23:O30" si="6">AVERAGEA(M23:N23)</f>
        <v>0.76436835482438714</v>
      </c>
      <c r="P23" s="193">
        <f t="shared" ref="P23:P30" si="7">LN(O23)</f>
        <v>-0.26870546618517882</v>
      </c>
    </row>
    <row r="24" spans="2:18" ht="15.75" thickBot="1">
      <c r="B24" s="198" t="s">
        <v>185</v>
      </c>
      <c r="C24" s="150">
        <f>(C23*C6)/C40</f>
        <v>3.4926108231213879</v>
      </c>
      <c r="D24" s="24" t="s">
        <v>17</v>
      </c>
      <c r="J24" s="190">
        <v>18</v>
      </c>
      <c r="K24" s="191">
        <v>182.29499999999999</v>
      </c>
      <c r="L24" s="192">
        <v>177.934</v>
      </c>
      <c r="M24" s="91">
        <f t="shared" si="4"/>
        <v>0.54968399088156883</v>
      </c>
      <c r="N24" s="74">
        <f t="shared" si="5"/>
        <v>0.53631894480798381</v>
      </c>
      <c r="O24" s="91">
        <f t="shared" si="6"/>
        <v>0.54300146784477632</v>
      </c>
      <c r="P24" s="193">
        <f t="shared" si="7"/>
        <v>-0.61064325583863921</v>
      </c>
    </row>
    <row r="25" spans="2:18" ht="15.75" thickBot="1">
      <c r="B25" s="213" t="s">
        <v>202</v>
      </c>
      <c r="C25" s="214">
        <f>C6-C14-C11-C22-C24-(C17/1000)</f>
        <v>195.25953688603474</v>
      </c>
      <c r="D25" s="215" t="s">
        <v>17</v>
      </c>
      <c r="J25" s="190">
        <f>18+17</f>
        <v>35</v>
      </c>
      <c r="K25" s="191">
        <v>161.78899999999999</v>
      </c>
      <c r="L25" s="192">
        <v>152.18199999999999</v>
      </c>
      <c r="M25" s="91">
        <f t="shared" si="4"/>
        <v>0.48785113799466878</v>
      </c>
      <c r="N25" s="74">
        <f t="shared" si="5"/>
        <v>0.45869867287178723</v>
      </c>
      <c r="O25" s="91">
        <f t="shared" si="6"/>
        <v>0.47327490543322803</v>
      </c>
      <c r="P25" s="193">
        <f t="shared" si="7"/>
        <v>-0.74807886389976308</v>
      </c>
    </row>
    <row r="26" spans="2:18" ht="15">
      <c r="J26" s="190">
        <f>35+17</f>
        <v>52</v>
      </c>
      <c r="K26" s="191">
        <v>148.96100000000001</v>
      </c>
      <c r="L26" s="192">
        <v>135.05699999999999</v>
      </c>
      <c r="M26" s="91">
        <f t="shared" si="4"/>
        <v>0.44917017452870017</v>
      </c>
      <c r="N26" s="74">
        <f t="shared" si="5"/>
        <v>0.40708143316584727</v>
      </c>
      <c r="O26" s="91">
        <f t="shared" si="6"/>
        <v>0.42812580384727372</v>
      </c>
      <c r="P26" s="193">
        <f t="shared" si="7"/>
        <v>-0.8483381923679385</v>
      </c>
    </row>
    <row r="27" spans="2:18" ht="16.5" thickBot="1">
      <c r="B27" s="371" t="s">
        <v>186</v>
      </c>
      <c r="C27" s="371"/>
      <c r="D27" s="371"/>
      <c r="J27" s="190">
        <f>52+17</f>
        <v>69</v>
      </c>
      <c r="K27" s="191">
        <v>140.548</v>
      </c>
      <c r="L27" s="192">
        <v>125.842</v>
      </c>
      <c r="M27" s="91">
        <f t="shared" si="4"/>
        <v>0.42380199978289446</v>
      </c>
      <c r="N27" s="74">
        <f t="shared" si="5"/>
        <v>0.37930608344962907</v>
      </c>
      <c r="O27" s="91">
        <f t="shared" si="6"/>
        <v>0.40155404161626174</v>
      </c>
      <c r="P27" s="193">
        <f t="shared" si="7"/>
        <v>-0.91241315535968837</v>
      </c>
    </row>
    <row r="28" spans="2:18" ht="18">
      <c r="B28" s="199" t="s">
        <v>187</v>
      </c>
      <c r="C28" s="216">
        <v>123.11</v>
      </c>
      <c r="D28" s="217" t="s">
        <v>1</v>
      </c>
      <c r="J28" s="190">
        <f>69+17</f>
        <v>86</v>
      </c>
      <c r="K28" s="191">
        <v>130.667</v>
      </c>
      <c r="L28" s="192">
        <v>114.821</v>
      </c>
      <c r="M28" s="91">
        <f t="shared" si="4"/>
        <v>0.39400728509570732</v>
      </c>
      <c r="N28" s="74">
        <f t="shared" si="5"/>
        <v>0.34608718716938591</v>
      </c>
      <c r="O28" s="91">
        <f t="shared" si="6"/>
        <v>0.37004723613254664</v>
      </c>
      <c r="P28" s="193">
        <f t="shared" si="7"/>
        <v>-0.99412461626927895</v>
      </c>
    </row>
    <row r="29" spans="2:18" ht="18">
      <c r="B29" s="200" t="s">
        <v>188</v>
      </c>
      <c r="C29" s="218">
        <v>1.196</v>
      </c>
      <c r="D29" s="219" t="s">
        <v>189</v>
      </c>
      <c r="J29" s="190">
        <f>86+17</f>
        <v>103</v>
      </c>
      <c r="K29" s="191">
        <v>122.634</v>
      </c>
      <c r="L29" s="192">
        <v>108.79600000000001</v>
      </c>
      <c r="M29" s="91">
        <f t="shared" si="4"/>
        <v>0.3697849449396326</v>
      </c>
      <c r="N29" s="74">
        <f t="shared" si="5"/>
        <v>0.32792696122904791</v>
      </c>
      <c r="O29" s="91">
        <f t="shared" si="6"/>
        <v>0.34885595308434025</v>
      </c>
      <c r="P29" s="193">
        <f t="shared" si="7"/>
        <v>-1.0530961838597652</v>
      </c>
    </row>
    <row r="30" spans="2:18" ht="18.75" thickBot="1">
      <c r="B30" s="200" t="s">
        <v>190</v>
      </c>
      <c r="C30" s="220">
        <v>22.097200000000001</v>
      </c>
      <c r="D30" s="219" t="s">
        <v>31</v>
      </c>
      <c r="J30" s="194">
        <f>103+17</f>
        <v>120</v>
      </c>
      <c r="K30" s="195">
        <v>119.131</v>
      </c>
      <c r="L30" s="196">
        <v>102.958</v>
      </c>
      <c r="M30" s="92">
        <f t="shared" si="4"/>
        <v>0.3592221592348237</v>
      </c>
      <c r="N30" s="75">
        <f t="shared" si="5"/>
        <v>0.31033038047557188</v>
      </c>
      <c r="O30" s="92">
        <f t="shared" si="6"/>
        <v>0.33477626985519782</v>
      </c>
      <c r="P30" s="197">
        <f t="shared" si="7"/>
        <v>-1.0942928214475256</v>
      </c>
    </row>
    <row r="31" spans="2:18" ht="18">
      <c r="B31" s="200" t="s">
        <v>191</v>
      </c>
      <c r="C31" s="220">
        <v>47.087000000000003</v>
      </c>
      <c r="D31" s="219" t="s">
        <v>31</v>
      </c>
    </row>
    <row r="32" spans="2:18" ht="18.75" thickBot="1">
      <c r="B32" s="200" t="s">
        <v>192</v>
      </c>
      <c r="C32" s="220">
        <v>24.917349999999999</v>
      </c>
      <c r="D32" s="219" t="s">
        <v>31</v>
      </c>
      <c r="G32" s="6"/>
      <c r="H32" s="6"/>
      <c r="I32" s="6"/>
      <c r="O32" s="11" t="s">
        <v>203</v>
      </c>
    </row>
    <row r="33" spans="2:22" ht="18">
      <c r="B33" s="200" t="s">
        <v>193</v>
      </c>
      <c r="C33" s="218">
        <v>2.563E-2</v>
      </c>
      <c r="D33" s="219" t="s">
        <v>31</v>
      </c>
      <c r="H33" s="6"/>
      <c r="I33" s="6"/>
      <c r="J33" s="272" t="s">
        <v>204</v>
      </c>
      <c r="K33" s="14">
        <v>6.9999999999999999E-4</v>
      </c>
      <c r="L33" s="274" t="s">
        <v>205</v>
      </c>
      <c r="M33" s="14">
        <f>K33/60</f>
        <v>1.1666666666666666E-5</v>
      </c>
      <c r="N33" s="277" t="s">
        <v>265</v>
      </c>
      <c r="O33" s="15"/>
    </row>
    <row r="34" spans="2:22" ht="18.75" thickBot="1">
      <c r="B34" s="201" t="s">
        <v>194</v>
      </c>
      <c r="C34" s="221">
        <f>((C33/C28)*1000)/(C32/1000)</f>
        <v>8.3551340543387091</v>
      </c>
      <c r="D34" s="222" t="s">
        <v>27</v>
      </c>
      <c r="F34" s="6"/>
      <c r="H34" s="6"/>
      <c r="I34" s="6"/>
      <c r="J34" s="273" t="s">
        <v>206</v>
      </c>
      <c r="K34" s="23">
        <v>4.5999999999999999E-3</v>
      </c>
      <c r="L34" s="275" t="s">
        <v>205</v>
      </c>
      <c r="M34" s="282">
        <f>K34/60</f>
        <v>7.6666666666666669E-5</v>
      </c>
      <c r="N34" s="280" t="s">
        <v>265</v>
      </c>
      <c r="O34" s="208"/>
      <c r="T34" s="55"/>
      <c r="U34" s="55"/>
      <c r="V34" s="55"/>
    </row>
    <row r="35" spans="2:22" ht="18">
      <c r="B35" s="202" t="s">
        <v>195</v>
      </c>
      <c r="C35" s="216">
        <v>122.12</v>
      </c>
      <c r="D35" s="217" t="s">
        <v>1</v>
      </c>
      <c r="H35" s="6"/>
      <c r="I35" s="6"/>
      <c r="J35" s="276" t="s">
        <v>207</v>
      </c>
      <c r="K35" s="277"/>
      <c r="L35" s="274"/>
      <c r="M35" s="283">
        <v>2900000000</v>
      </c>
      <c r="N35" s="277" t="s">
        <v>266</v>
      </c>
      <c r="O35" s="15"/>
      <c r="T35" s="6"/>
    </row>
    <row r="36" spans="2:22" ht="18.75" thickBot="1">
      <c r="B36" s="203" t="s">
        <v>196</v>
      </c>
      <c r="C36" s="223">
        <v>49.590739999999997</v>
      </c>
      <c r="D36" s="219" t="s">
        <v>31</v>
      </c>
      <c r="H36" s="6"/>
      <c r="I36" s="6"/>
      <c r="J36" s="279" t="s">
        <v>208</v>
      </c>
      <c r="K36" s="280"/>
      <c r="L36" s="278"/>
      <c r="M36" s="281">
        <v>5400000000</v>
      </c>
      <c r="N36" s="278" t="s">
        <v>266</v>
      </c>
      <c r="O36" s="271">
        <v>2</v>
      </c>
    </row>
    <row r="37" spans="2:22" ht="18">
      <c r="B37" s="204" t="s">
        <v>197</v>
      </c>
      <c r="C37" s="218">
        <v>99.071899999999999</v>
      </c>
      <c r="D37" s="219" t="s">
        <v>31</v>
      </c>
      <c r="H37" s="6"/>
      <c r="I37" s="6"/>
      <c r="J37" s="276" t="s">
        <v>209</v>
      </c>
      <c r="K37" s="277"/>
      <c r="L37" s="274"/>
      <c r="M37" s="14">
        <v>0</v>
      </c>
      <c r="N37" s="277" t="s">
        <v>266</v>
      </c>
      <c r="O37" s="15"/>
    </row>
    <row r="38" spans="2:22" ht="18.75" thickBot="1">
      <c r="B38" s="203" t="s">
        <v>192</v>
      </c>
      <c r="C38" s="218">
        <f>C37-C36-C39</f>
        <v>49.477700000000006</v>
      </c>
      <c r="D38" s="219" t="s">
        <v>31</v>
      </c>
      <c r="H38" s="6"/>
      <c r="I38" s="6"/>
      <c r="J38" s="279" t="s">
        <v>210</v>
      </c>
      <c r="K38" s="280"/>
      <c r="L38" s="278"/>
      <c r="M38" s="281">
        <v>510000000</v>
      </c>
      <c r="N38" s="280" t="s">
        <v>266</v>
      </c>
      <c r="O38" s="24"/>
    </row>
    <row r="39" spans="2:22" ht="18.75" thickBot="1">
      <c r="B39" s="203" t="s">
        <v>198</v>
      </c>
      <c r="C39" s="223">
        <v>3.46E-3</v>
      </c>
      <c r="D39" s="219" t="s">
        <v>31</v>
      </c>
      <c r="H39" s="6"/>
      <c r="I39" s="6"/>
      <c r="J39" s="390" t="s">
        <v>211</v>
      </c>
      <c r="K39" s="391"/>
      <c r="L39" s="391"/>
      <c r="M39" s="391"/>
      <c r="N39" s="391"/>
      <c r="O39" s="392"/>
    </row>
    <row r="40" spans="2:22" ht="18.75" thickBot="1">
      <c r="B40" s="205" t="s">
        <v>199</v>
      </c>
      <c r="C40" s="224">
        <f>((C39/C35)/(C38/1000))*1000</f>
        <v>0.57263751997784174</v>
      </c>
      <c r="D40" s="222" t="s">
        <v>27</v>
      </c>
      <c r="H40" s="6"/>
      <c r="I40" s="6"/>
      <c r="J40" s="396" t="s">
        <v>212</v>
      </c>
      <c r="K40" s="397"/>
      <c r="L40" s="398"/>
      <c r="M40" s="286">
        <f>M33/M35</f>
        <v>4.022988505747126E-15</v>
      </c>
      <c r="N40" s="284" t="s">
        <v>48</v>
      </c>
      <c r="O40" s="233"/>
    </row>
    <row r="41" spans="2:22" ht="15.75" thickBot="1">
      <c r="B41" s="206"/>
      <c r="C41" s="207"/>
      <c r="D41" s="6"/>
      <c r="H41" s="6"/>
      <c r="I41" s="6"/>
      <c r="J41" s="393" t="s">
        <v>213</v>
      </c>
      <c r="K41" s="394"/>
      <c r="L41" s="395"/>
      <c r="M41" s="287">
        <f>(M34-((M36*N43)+(P43*M43))*M40)/(M38*N43+R43*M43)</f>
        <v>1.5121244249927067E-13</v>
      </c>
      <c r="N41" s="285" t="s">
        <v>48</v>
      </c>
      <c r="O41" s="24"/>
    </row>
    <row r="42" spans="2:22" ht="15">
      <c r="H42" s="6"/>
      <c r="I42" s="6"/>
      <c r="J42" s="294" t="s">
        <v>73</v>
      </c>
      <c r="K42" s="290" t="s">
        <v>214</v>
      </c>
      <c r="L42" s="290" t="s">
        <v>215</v>
      </c>
      <c r="M42" s="290" t="s">
        <v>216</v>
      </c>
      <c r="N42" s="292" t="s">
        <v>217</v>
      </c>
      <c r="O42" s="290"/>
      <c r="P42" s="292" t="s">
        <v>218</v>
      </c>
      <c r="Q42" s="290" t="s">
        <v>219</v>
      </c>
      <c r="R42" s="288" t="s">
        <v>220</v>
      </c>
    </row>
    <row r="43" spans="2:22" ht="15.75" thickBot="1">
      <c r="E43" s="6"/>
      <c r="G43" s="6"/>
      <c r="H43" s="6"/>
      <c r="I43" s="6"/>
      <c r="J43" s="295">
        <v>4.5</v>
      </c>
      <c r="K43" s="291">
        <v>4.2</v>
      </c>
      <c r="L43" s="291">
        <f>10^(J43-K43)</f>
        <v>1.9952623149688791</v>
      </c>
      <c r="M43" s="291">
        <f>1/(1+L43)</f>
        <v>0.33386057541687802</v>
      </c>
      <c r="N43" s="291">
        <f>L43/(1+L43)</f>
        <v>0.66613942458312203</v>
      </c>
      <c r="O43" s="291"/>
      <c r="P43" s="293">
        <v>4300000000</v>
      </c>
      <c r="Q43" s="291"/>
      <c r="R43" s="289">
        <v>100000000</v>
      </c>
    </row>
    <row r="44" spans="2:22" ht="15.75" thickBot="1">
      <c r="E44" s="206"/>
      <c r="G44" s="6"/>
      <c r="H44" s="6"/>
      <c r="I44" s="6"/>
    </row>
    <row r="45" spans="2:22" ht="18.75" thickBot="1">
      <c r="B45" t="s">
        <v>247</v>
      </c>
      <c r="C45">
        <v>140.19999999999999</v>
      </c>
      <c r="D45" t="s">
        <v>1</v>
      </c>
      <c r="E45" t="s">
        <v>263</v>
      </c>
      <c r="F45"/>
      <c r="G45"/>
      <c r="H45"/>
      <c r="J45" s="6"/>
      <c r="K45" s="262" t="s">
        <v>261</v>
      </c>
      <c r="L45" s="310" t="s">
        <v>276</v>
      </c>
      <c r="M45" s="248" t="s">
        <v>278</v>
      </c>
      <c r="N45" s="248" t="s">
        <v>277</v>
      </c>
      <c r="O45" s="311" t="s">
        <v>279</v>
      </c>
      <c r="P45" s="309" t="s">
        <v>280</v>
      </c>
      <c r="Q45" s="254" t="s">
        <v>281</v>
      </c>
      <c r="R45" s="255" t="s">
        <v>285</v>
      </c>
      <c r="S45" s="6"/>
      <c r="T45" s="6"/>
      <c r="U45" s="6"/>
    </row>
    <row r="46" spans="2:22" ht="15">
      <c r="B46" t="s">
        <v>248</v>
      </c>
      <c r="C46">
        <v>156.19999999999999</v>
      </c>
      <c r="D46" t="s">
        <v>1</v>
      </c>
      <c r="E46" t="s">
        <v>262</v>
      </c>
      <c r="F46"/>
      <c r="G46"/>
      <c r="H46"/>
      <c r="J46" s="6"/>
      <c r="K46" s="305">
        <v>1</v>
      </c>
      <c r="L46" s="302">
        <v>2.7294999999999998</v>
      </c>
      <c r="M46" s="250">
        <v>3.6242399999999999</v>
      </c>
      <c r="N46" s="250">
        <v>3.7255600000000002</v>
      </c>
      <c r="O46" s="297">
        <f>((N46-L46)/(N46-M46))</f>
        <v>9.8308330043426508</v>
      </c>
      <c r="P46" s="300">
        <f t="shared" ref="P46:P51" si="8">$G$53/O46/1000</f>
        <v>9.1301237760258358E-4</v>
      </c>
      <c r="Q46" s="253">
        <f t="shared" ref="Q46:Q51" si="9">P46*$C$45</f>
        <v>0.1280043353398822</v>
      </c>
      <c r="R46" s="256"/>
      <c r="S46" s="6"/>
      <c r="T46" s="6"/>
      <c r="U46" s="6"/>
    </row>
    <row r="47" spans="2:22" ht="15">
      <c r="B47"/>
      <c r="C47"/>
      <c r="D47"/>
      <c r="E47"/>
      <c r="F47"/>
      <c r="G47"/>
      <c r="H47"/>
      <c r="J47" s="6"/>
      <c r="K47" s="306">
        <v>2</v>
      </c>
      <c r="L47" s="303">
        <v>2.7377899999999999</v>
      </c>
      <c r="M47" s="249">
        <v>3.53328</v>
      </c>
      <c r="N47" s="249">
        <v>3.7331799999999999</v>
      </c>
      <c r="O47" s="298">
        <f t="shared" ref="O47:O51" si="10">((N47-L47)/(N47-M47))</f>
        <v>4.9794397198599309</v>
      </c>
      <c r="P47" s="300">
        <f t="shared" si="8"/>
        <v>1.8025466156986261E-3</v>
      </c>
      <c r="Q47" s="251">
        <f t="shared" si="9"/>
        <v>0.25271703552094738</v>
      </c>
      <c r="R47" s="257">
        <v>124.02200000000001</v>
      </c>
      <c r="T47" s="6"/>
      <c r="U47" s="6"/>
    </row>
    <row r="48" spans="2:22" ht="15">
      <c r="B48" s="19" t="s">
        <v>16</v>
      </c>
      <c r="C48" s="17">
        <v>400</v>
      </c>
      <c r="D48" s="18" t="s">
        <v>17</v>
      </c>
      <c r="E48"/>
      <c r="F48" s="19" t="s">
        <v>16</v>
      </c>
      <c r="G48" s="17">
        <v>400</v>
      </c>
      <c r="H48" s="18" t="s">
        <v>17</v>
      </c>
      <c r="J48" s="6"/>
      <c r="K48" s="307">
        <v>3</v>
      </c>
      <c r="L48" s="303">
        <v>2.6659799999999998</v>
      </c>
      <c r="M48" s="249">
        <v>3.2630699999999999</v>
      </c>
      <c r="N48" s="249">
        <v>3.6613099999999998</v>
      </c>
      <c r="O48" s="298">
        <f t="shared" si="10"/>
        <v>2.4993220168742472</v>
      </c>
      <c r="P48" s="300">
        <f t="shared" si="8"/>
        <v>3.5912428068529444E-3</v>
      </c>
      <c r="Q48" s="251">
        <f t="shared" si="9"/>
        <v>0.50349224152078276</v>
      </c>
      <c r="R48" s="257">
        <v>257.16699999999997</v>
      </c>
      <c r="T48" s="6"/>
      <c r="U48" s="6"/>
    </row>
    <row r="49" spans="2:32" ht="15">
      <c r="B49" t="s">
        <v>250</v>
      </c>
      <c r="C49">
        <v>5.0000000000000001E-3</v>
      </c>
      <c r="D49" t="s">
        <v>27</v>
      </c>
      <c r="E49"/>
      <c r="F49" t="s">
        <v>249</v>
      </c>
      <c r="G49">
        <v>5.0000000000000001E-3</v>
      </c>
      <c r="H49" t="s">
        <v>27</v>
      </c>
      <c r="I49" s="11">
        <f>G49*C45</f>
        <v>0.70099999999999996</v>
      </c>
      <c r="J49" s="6"/>
      <c r="K49" s="306">
        <v>4</v>
      </c>
      <c r="L49" s="304">
        <v>2.72383</v>
      </c>
      <c r="M49" s="252">
        <v>3.1173899999999999</v>
      </c>
      <c r="N49" s="252">
        <v>3.7140200000000001</v>
      </c>
      <c r="O49" s="298">
        <f t="shared" si="10"/>
        <v>1.659638301795082</v>
      </c>
      <c r="P49" s="300">
        <f t="shared" si="8"/>
        <v>5.408209852351957E-3</v>
      </c>
      <c r="Q49" s="251">
        <f t="shared" si="9"/>
        <v>0.75823102129974429</v>
      </c>
      <c r="R49" s="258">
        <v>383.25</v>
      </c>
      <c r="T49" s="6"/>
      <c r="U49" s="6"/>
    </row>
    <row r="50" spans="2:32" ht="15">
      <c r="B50" t="s">
        <v>253</v>
      </c>
      <c r="C50">
        <f>C49*(C48/1000)</f>
        <v>2E-3</v>
      </c>
      <c r="D50" t="s">
        <v>252</v>
      </c>
      <c r="E50"/>
      <c r="F50" t="s">
        <v>251</v>
      </c>
      <c r="G50">
        <f>G49*(G48/1000)</f>
        <v>2E-3</v>
      </c>
      <c r="H50" t="s">
        <v>252</v>
      </c>
      <c r="J50" s="6"/>
      <c r="K50" s="307">
        <v>5</v>
      </c>
      <c r="L50" s="304">
        <v>2.6833300000000002</v>
      </c>
      <c r="M50" s="252">
        <v>2.88754</v>
      </c>
      <c r="N50" s="252">
        <v>3.6839</v>
      </c>
      <c r="O50" s="298">
        <f t="shared" si="10"/>
        <v>1.2564292531016121</v>
      </c>
      <c r="P50" s="300">
        <f t="shared" si="8"/>
        <v>7.1437943624374821E-3</v>
      </c>
      <c r="Q50" s="251">
        <f t="shared" si="9"/>
        <v>1.0015599696137349</v>
      </c>
      <c r="R50" s="258">
        <v>506.54199999999997</v>
      </c>
      <c r="T50" s="6"/>
      <c r="U50" s="6"/>
    </row>
    <row r="51" spans="2:32" ht="15.75" thickBot="1">
      <c r="B51"/>
      <c r="C51"/>
      <c r="D51"/>
      <c r="E51"/>
      <c r="F51"/>
      <c r="G51"/>
      <c r="H51"/>
      <c r="K51" s="308">
        <v>6</v>
      </c>
      <c r="L51" s="296">
        <v>2.7224200000000001</v>
      </c>
      <c r="M51" s="259">
        <v>2.7224200000000001</v>
      </c>
      <c r="N51" s="259">
        <v>3.7172999999999998</v>
      </c>
      <c r="O51" s="299">
        <f t="shared" si="10"/>
        <v>1</v>
      </c>
      <c r="P51" s="301">
        <f t="shared" si="8"/>
        <v>8.975672215108834E-3</v>
      </c>
      <c r="Q51" s="260">
        <f t="shared" si="9"/>
        <v>1.2583892445582585</v>
      </c>
      <c r="R51" s="261">
        <v>632.52300000000002</v>
      </c>
    </row>
    <row r="52" spans="2:32" ht="15">
      <c r="B52" t="s">
        <v>254</v>
      </c>
      <c r="C52"/>
      <c r="D52"/>
      <c r="E52"/>
      <c r="F52" t="s">
        <v>254</v>
      </c>
      <c r="G52"/>
      <c r="H52"/>
    </row>
    <row r="53" spans="2:32" ht="15.75" thickBot="1">
      <c r="B53" t="s">
        <v>250</v>
      </c>
      <c r="C53" s="11">
        <v>11.141226818830244</v>
      </c>
      <c r="D53" t="s">
        <v>27</v>
      </c>
      <c r="E53"/>
      <c r="F53" t="s">
        <v>249</v>
      </c>
      <c r="G53" s="11">
        <v>8.9756722151088333</v>
      </c>
      <c r="H53" t="s">
        <v>27</v>
      </c>
    </row>
    <row r="54" spans="2:32" ht="18.75" thickBot="1">
      <c r="B54" t="s">
        <v>253</v>
      </c>
      <c r="C54">
        <f>C53*0.05/1000</f>
        <v>5.570613409415123E-4</v>
      </c>
      <c r="D54" t="s">
        <v>260</v>
      </c>
      <c r="E54"/>
      <c r="F54" t="s">
        <v>251</v>
      </c>
      <c r="G54">
        <f>G53*0.05/1000</f>
        <v>4.4878361075544173E-4</v>
      </c>
      <c r="H54" t="s">
        <v>260</v>
      </c>
      <c r="K54" s="94" t="s">
        <v>261</v>
      </c>
      <c r="L54" s="310" t="s">
        <v>276</v>
      </c>
      <c r="M54" s="248" t="s">
        <v>278</v>
      </c>
      <c r="N54" s="248" t="s">
        <v>282</v>
      </c>
      <c r="O54" s="311" t="s">
        <v>279</v>
      </c>
      <c r="P54" s="309" t="s">
        <v>283</v>
      </c>
      <c r="Q54" s="254" t="s">
        <v>284</v>
      </c>
      <c r="R54" s="255" t="s">
        <v>285</v>
      </c>
    </row>
    <row r="55" spans="2:32" ht="15">
      <c r="B55" t="s">
        <v>255</v>
      </c>
      <c r="C55">
        <v>50</v>
      </c>
      <c r="D55" t="s">
        <v>17</v>
      </c>
      <c r="E55"/>
      <c r="F55" t="s">
        <v>255</v>
      </c>
      <c r="G55">
        <v>50</v>
      </c>
      <c r="H55" t="s">
        <v>17</v>
      </c>
      <c r="K55" s="305">
        <v>1</v>
      </c>
      <c r="L55" s="302">
        <v>2.69516</v>
      </c>
      <c r="M55" s="250">
        <v>3.5924999999999998</v>
      </c>
      <c r="N55" s="250">
        <v>3.6971799999999999</v>
      </c>
      <c r="O55" s="297">
        <f>((N55-L55)/(N55-M55))</f>
        <v>9.5722200993503908</v>
      </c>
      <c r="P55" s="300">
        <f t="shared" ref="P55:P60" si="11">$C$53/O55/1000</f>
        <v>1.1639125201045402E-3</v>
      </c>
      <c r="Q55" s="253">
        <f t="shared" ref="Q55:Q60" si="12">P55*$C$46</f>
        <v>0.18180313564032916</v>
      </c>
      <c r="R55" s="256">
        <v>41.527000000000001</v>
      </c>
    </row>
    <row r="56" spans="2:32" ht="15">
      <c r="B56" t="s">
        <v>257</v>
      </c>
      <c r="C56">
        <f>C54*C46</f>
        <v>8.7012981455064212E-2</v>
      </c>
      <c r="D56" t="s">
        <v>31</v>
      </c>
      <c r="E56"/>
      <c r="F56" t="s">
        <v>256</v>
      </c>
      <c r="G56">
        <f>G54*C45</f>
        <v>6.291946222791292E-2</v>
      </c>
      <c r="H56" t="s">
        <v>31</v>
      </c>
      <c r="K56" s="306">
        <v>2</v>
      </c>
      <c r="L56" s="303">
        <v>2.6995900000000002</v>
      </c>
      <c r="M56" s="249">
        <v>3.4952200000000002</v>
      </c>
      <c r="N56" s="249">
        <v>3.6973199999999999</v>
      </c>
      <c r="O56" s="298">
        <f t="shared" ref="O56:O60" si="13">((N56-L56)/(N56-M56))</f>
        <v>4.9368134586838259</v>
      </c>
      <c r="P56" s="300">
        <f t="shared" si="11"/>
        <v>2.2567647961729024E-3</v>
      </c>
      <c r="Q56" s="251">
        <f t="shared" si="12"/>
        <v>0.35250666116220736</v>
      </c>
      <c r="R56" s="257">
        <v>77.099000000000004</v>
      </c>
    </row>
    <row r="57" spans="2:32" ht="15">
      <c r="B57"/>
      <c r="C57"/>
      <c r="D57"/>
      <c r="E57"/>
      <c r="F57"/>
      <c r="G57"/>
      <c r="H57"/>
      <c r="K57" s="307">
        <v>3</v>
      </c>
      <c r="L57" s="303">
        <v>2.7063100000000002</v>
      </c>
      <c r="M57" s="249">
        <v>3.3040600000000002</v>
      </c>
      <c r="N57" s="249">
        <v>3.7056100000000001</v>
      </c>
      <c r="O57" s="298">
        <f t="shared" si="13"/>
        <v>2.4886066492342178</v>
      </c>
      <c r="P57" s="300">
        <f t="shared" si="11"/>
        <v>4.4768934545194473E-3</v>
      </c>
      <c r="Q57" s="251">
        <f t="shared" si="12"/>
        <v>0.69929075759593762</v>
      </c>
      <c r="R57" s="257">
        <v>157.05600000000001</v>
      </c>
    </row>
    <row r="58" spans="2:32" ht="15">
      <c r="B58"/>
      <c r="C58"/>
      <c r="D58"/>
      <c r="E58"/>
      <c r="F58"/>
      <c r="G58"/>
      <c r="H58"/>
      <c r="K58" s="306">
        <v>4</v>
      </c>
      <c r="L58" s="304">
        <v>2.69991</v>
      </c>
      <c r="M58" s="252">
        <v>3.10175</v>
      </c>
      <c r="N58" s="252">
        <v>3.70024</v>
      </c>
      <c r="O58" s="298">
        <f t="shared" si="13"/>
        <v>1.6714230814215776</v>
      </c>
      <c r="P58" s="300">
        <f t="shared" si="11"/>
        <v>6.6657131534610704E-3</v>
      </c>
      <c r="Q58" s="251">
        <f t="shared" si="12"/>
        <v>1.0411843945706192</v>
      </c>
      <c r="R58" s="258">
        <v>231.40199999999999</v>
      </c>
    </row>
    <row r="59" spans="2:32" ht="15">
      <c r="B59" t="s">
        <v>259</v>
      </c>
      <c r="C59">
        <f>C53/C49</f>
        <v>2228.2453637660487</v>
      </c>
      <c r="D59"/>
      <c r="E59"/>
      <c r="F59" t="s">
        <v>259</v>
      </c>
      <c r="G59">
        <f>G53/G49</f>
        <v>1795.1344430217666</v>
      </c>
      <c r="H59"/>
      <c r="K59" s="307">
        <v>5</v>
      </c>
      <c r="L59" s="304">
        <v>2.69502</v>
      </c>
      <c r="M59" s="252">
        <v>2.8961399999999999</v>
      </c>
      <c r="N59" s="252">
        <v>3.6945100000000002</v>
      </c>
      <c r="O59" s="298">
        <f>((N59-L59)/(N59-M59))</f>
        <v>1.251913273294337</v>
      </c>
      <c r="P59" s="300">
        <f t="shared" si="11"/>
        <v>8.8993599289132492E-3</v>
      </c>
      <c r="Q59" s="251">
        <f t="shared" si="12"/>
        <v>1.3900800208962494</v>
      </c>
      <c r="R59" s="258">
        <v>314.84399999999999</v>
      </c>
      <c r="AE59" s="11" t="s">
        <v>248</v>
      </c>
      <c r="AF59" s="11">
        <f>(1+0.2404)/504.64</f>
        <v>2.4579898541534557E-3</v>
      </c>
    </row>
    <row r="60" spans="2:32" ht="15.75" thickBot="1">
      <c r="B60" t="s">
        <v>258</v>
      </c>
      <c r="C60">
        <f>C48/C59</f>
        <v>0.17951344430217667</v>
      </c>
      <c r="D60" t="s">
        <v>17</v>
      </c>
      <c r="E60"/>
      <c r="F60" t="s">
        <v>258</v>
      </c>
      <c r="G60">
        <f>G48/G59</f>
        <v>0.2228245363766049</v>
      </c>
      <c r="H60" t="s">
        <v>17</v>
      </c>
      <c r="K60" s="308">
        <v>6</v>
      </c>
      <c r="L60" s="296">
        <v>2.71637</v>
      </c>
      <c r="M60" s="259">
        <v>2.71637</v>
      </c>
      <c r="N60" s="259">
        <v>3.7141099999999998</v>
      </c>
      <c r="O60" s="299">
        <f t="shared" si="13"/>
        <v>1</v>
      </c>
      <c r="P60" s="301">
        <f t="shared" si="11"/>
        <v>1.1141226818830244E-2</v>
      </c>
      <c r="Q60" s="260">
        <f t="shared" si="12"/>
        <v>1.740259629101284</v>
      </c>
      <c r="R60" s="261">
        <v>387.649</v>
      </c>
      <c r="AE60" s="11" t="s">
        <v>247</v>
      </c>
      <c r="AF60" s="11">
        <f>(1+0.1849)/223.99</f>
        <v>5.2899683021563467E-3</v>
      </c>
    </row>
  </sheetData>
  <mergeCells count="19">
    <mergeCell ref="J39:O39"/>
    <mergeCell ref="J40:L40"/>
    <mergeCell ref="J41:L41"/>
    <mergeCell ref="K20:M20"/>
    <mergeCell ref="N20:P20"/>
    <mergeCell ref="B27:D27"/>
    <mergeCell ref="F7:F8"/>
    <mergeCell ref="B10:D10"/>
    <mergeCell ref="F10:H10"/>
    <mergeCell ref="F11:F12"/>
    <mergeCell ref="K18:P18"/>
    <mergeCell ref="K19:M19"/>
    <mergeCell ref="N19:P19"/>
    <mergeCell ref="F4:F5"/>
    <mergeCell ref="K4:P4"/>
    <mergeCell ref="K5:M5"/>
    <mergeCell ref="N5:P5"/>
    <mergeCell ref="K6:M6"/>
    <mergeCell ref="N6:P6"/>
  </mergeCells>
  <pageMargins left="0.7" right="0.7" top="0.78740157499999996" bottom="0.78740157499999996" header="0.3" footer="0.3"/>
  <pageSetup paperSize="9" scale="23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A2214-220A-4884-A4D3-88B1A482AB3B}">
  <sheetPr>
    <pageSetUpPr fitToPage="1"/>
  </sheetPr>
  <dimension ref="B2:AA93"/>
  <sheetViews>
    <sheetView zoomScale="85" zoomScaleNormal="85" workbookViewId="0"/>
  </sheetViews>
  <sheetFormatPr defaultColWidth="9.140625" defaultRowHeight="12.75"/>
  <cols>
    <col min="1" max="1" width="9.140625" style="11"/>
    <col min="2" max="2" width="10.425781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42578125" style="11" bestFit="1" customWidth="1"/>
    <col min="9" max="9" width="9.140625" style="11"/>
    <col min="10" max="10" width="9.42578125" style="11" bestFit="1" customWidth="1"/>
    <col min="11" max="11" width="12.42578125" style="11" customWidth="1"/>
    <col min="12" max="12" width="7.5703125" style="11" customWidth="1"/>
    <col min="13" max="13" width="16.42578125" style="11" bestFit="1" customWidth="1"/>
    <col min="14" max="14" width="9.5703125" style="11" customWidth="1"/>
    <col min="15" max="15" width="16.42578125" style="11" bestFit="1" customWidth="1"/>
    <col min="16" max="16" width="11.5703125" style="11" customWidth="1"/>
    <col min="17" max="17" width="9.85546875" style="11" customWidth="1"/>
    <col min="18" max="18" width="9.85546875" style="11" bestFit="1" customWidth="1"/>
    <col min="19" max="19" width="12.5703125" style="11" customWidth="1"/>
    <col min="20" max="20" width="13.42578125" style="11" bestFit="1" customWidth="1"/>
    <col min="21" max="21" width="9.42578125" style="11" bestFit="1" customWidth="1"/>
    <col min="22" max="22" width="13" style="11" customWidth="1"/>
    <col min="23" max="23" width="9.140625" style="11"/>
    <col min="24" max="24" width="9.42578125" style="11" bestFit="1" customWidth="1"/>
    <col min="25" max="25" width="10.42578125" style="11" bestFit="1" customWidth="1"/>
    <col min="26" max="32" width="16.42578125" style="11" bestFit="1" customWidth="1"/>
    <col min="33" max="33" width="9.42578125" style="11" bestFit="1" customWidth="1"/>
    <col min="34" max="48" width="9.140625" style="11"/>
    <col min="49" max="49" width="16.42578125" style="11" bestFit="1" customWidth="1"/>
    <col min="50" max="16384" width="9.140625" style="11"/>
  </cols>
  <sheetData>
    <row r="2" spans="2:20" ht="15.75">
      <c r="B2" s="96" t="s">
        <v>230</v>
      </c>
      <c r="C2" s="10"/>
      <c r="D2" s="10"/>
      <c r="E2" s="11" t="s">
        <v>235</v>
      </c>
      <c r="H2" s="12"/>
      <c r="I2" s="12"/>
      <c r="N2" s="12"/>
      <c r="O2" s="12"/>
      <c r="P2" s="12"/>
      <c r="Q2" s="12"/>
      <c r="R2" s="12"/>
      <c r="S2" s="12"/>
      <c r="T2" s="12"/>
    </row>
    <row r="3" spans="2:20" ht="13.5" thickBot="1"/>
    <row r="4" spans="2:20" ht="15.75" customHeight="1">
      <c r="B4" s="13" t="s">
        <v>0</v>
      </c>
      <c r="C4" s="14">
        <v>238.03</v>
      </c>
      <c r="D4" s="15" t="s">
        <v>1</v>
      </c>
      <c r="F4" s="333" t="s">
        <v>2</v>
      </c>
      <c r="G4" s="1" t="s">
        <v>3</v>
      </c>
      <c r="H4" s="2" t="s">
        <v>4</v>
      </c>
      <c r="K4" s="36" t="s">
        <v>232</v>
      </c>
      <c r="L4" s="26">
        <v>200</v>
      </c>
      <c r="M4" s="15" t="s">
        <v>231</v>
      </c>
      <c r="O4" s="36" t="s">
        <v>232</v>
      </c>
      <c r="P4" s="26">
        <v>200</v>
      </c>
      <c r="Q4" s="15" t="s">
        <v>231</v>
      </c>
    </row>
    <row r="5" spans="2:20" ht="18.75" thickBot="1">
      <c r="B5" s="16" t="s">
        <v>5</v>
      </c>
      <c r="C5" s="17">
        <v>214.2</v>
      </c>
      <c r="D5" s="18" t="s">
        <v>1</v>
      </c>
      <c r="F5" s="333"/>
      <c r="G5" s="7">
        <f>60*20</f>
        <v>1200</v>
      </c>
      <c r="H5" s="8">
        <v>1</v>
      </c>
      <c r="K5" s="37" t="s">
        <v>233</v>
      </c>
      <c r="L5" s="33">
        <f>L4/(L6)</f>
        <v>1.084010840108401</v>
      </c>
      <c r="M5" s="18" t="s">
        <v>17</v>
      </c>
      <c r="O5" s="37" t="s">
        <v>233</v>
      </c>
      <c r="P5" s="33">
        <f>P4/(P6)</f>
        <v>1.084010840108401</v>
      </c>
      <c r="Q5" s="18" t="s">
        <v>17</v>
      </c>
    </row>
    <row r="6" spans="2:20" ht="18.75" thickBot="1">
      <c r="B6" s="19" t="s">
        <v>16</v>
      </c>
      <c r="C6" s="17">
        <v>400</v>
      </c>
      <c r="D6" s="18" t="s">
        <v>17</v>
      </c>
      <c r="F6" s="6"/>
      <c r="G6" s="6"/>
      <c r="H6" s="9"/>
      <c r="K6" s="160" t="s">
        <v>40</v>
      </c>
      <c r="L6" s="150">
        <v>184.5</v>
      </c>
      <c r="M6" s="24" t="s">
        <v>41</v>
      </c>
      <c r="O6" s="160" t="s">
        <v>40</v>
      </c>
      <c r="P6" s="150">
        <v>184.5</v>
      </c>
      <c r="Q6" s="24" t="s">
        <v>41</v>
      </c>
    </row>
    <row r="7" spans="2:20" ht="18.75" thickBot="1">
      <c r="B7" s="21" t="s">
        <v>18</v>
      </c>
      <c r="C7" s="17">
        <v>55.844999999999999</v>
      </c>
      <c r="D7" s="18" t="s">
        <v>1</v>
      </c>
      <c r="F7" s="333" t="s">
        <v>2</v>
      </c>
      <c r="G7" s="1" t="s">
        <v>3</v>
      </c>
      <c r="H7" s="3" t="s">
        <v>19</v>
      </c>
      <c r="K7" s="238" t="s">
        <v>234</v>
      </c>
      <c r="L7" s="239">
        <f>(((C19/1000)*C6)/C18)*1000</f>
        <v>169.57026713124273</v>
      </c>
      <c r="M7" s="215" t="s">
        <v>39</v>
      </c>
      <c r="O7" s="238" t="s">
        <v>234</v>
      </c>
      <c r="P7" s="239">
        <f>(((C19/1000)*C6)/C18)*1000</f>
        <v>169.57026713124273</v>
      </c>
      <c r="Q7" s="215" t="s">
        <v>39</v>
      </c>
    </row>
    <row r="8" spans="2:20" ht="15.75" thickBot="1">
      <c r="B8" s="22" t="s">
        <v>20</v>
      </c>
      <c r="C8" s="23">
        <v>192.124</v>
      </c>
      <c r="D8" s="24" t="s">
        <v>1</v>
      </c>
      <c r="F8" s="333"/>
      <c r="G8" s="7">
        <v>10</v>
      </c>
      <c r="H8" s="8">
        <v>1</v>
      </c>
      <c r="K8" s="234" t="s">
        <v>237</v>
      </c>
      <c r="L8" s="232">
        <v>9</v>
      </c>
      <c r="M8" s="233" t="s">
        <v>236</v>
      </c>
      <c r="O8" s="234" t="s">
        <v>237</v>
      </c>
      <c r="P8" s="232">
        <v>9</v>
      </c>
      <c r="Q8" s="233" t="s">
        <v>236</v>
      </c>
    </row>
    <row r="9" spans="2:20" ht="18">
      <c r="K9" s="231" t="s">
        <v>239</v>
      </c>
      <c r="L9" s="33">
        <f>(L7*L8)/1000</f>
        <v>1.5261324041811846</v>
      </c>
      <c r="M9" s="18" t="s">
        <v>17</v>
      </c>
      <c r="O9" s="231" t="s">
        <v>239</v>
      </c>
      <c r="P9" s="33">
        <f>(P7*P8)/1000</f>
        <v>1.5261324041811846</v>
      </c>
      <c r="Q9" s="18" t="s">
        <v>17</v>
      </c>
    </row>
    <row r="10" spans="2:20" ht="16.5" customHeight="1" thickBot="1">
      <c r="B10" s="318" t="s">
        <v>21</v>
      </c>
      <c r="C10" s="318"/>
      <c r="D10" s="318"/>
      <c r="E10" s="12"/>
      <c r="F10" s="319" t="s">
        <v>28</v>
      </c>
      <c r="G10" s="319"/>
      <c r="H10" s="319"/>
      <c r="K10" s="235" t="s">
        <v>238</v>
      </c>
      <c r="L10" s="236">
        <f>L9*L6</f>
        <v>281.57142857142856</v>
      </c>
      <c r="M10" s="237" t="s">
        <v>231</v>
      </c>
      <c r="O10" s="235" t="s">
        <v>238</v>
      </c>
      <c r="P10" s="236">
        <f>P9*P6</f>
        <v>281.57142857142856</v>
      </c>
      <c r="Q10" s="237" t="s">
        <v>231</v>
      </c>
    </row>
    <row r="11" spans="2:20" ht="15" thickBot="1">
      <c r="B11" s="25" t="s">
        <v>23</v>
      </c>
      <c r="C11" s="26">
        <f>C6-C14-(C17/1000)</f>
        <v>394.83042973286877</v>
      </c>
      <c r="D11" s="15" t="s">
        <v>17</v>
      </c>
      <c r="E11" s="20"/>
      <c r="F11" s="327" t="s">
        <v>30</v>
      </c>
      <c r="G11" s="95">
        <f>(C15*(C6/C14))/(1000/G12)/1000</f>
        <v>13.335014005602241</v>
      </c>
      <c r="H11" s="15" t="s">
        <v>31</v>
      </c>
      <c r="O11" s="213" t="s">
        <v>244</v>
      </c>
      <c r="P11" s="240">
        <v>0.02</v>
      </c>
      <c r="Q11" s="215" t="s">
        <v>48</v>
      </c>
    </row>
    <row r="12" spans="2:20" ht="15" thickBot="1">
      <c r="B12" s="27" t="s">
        <v>24</v>
      </c>
      <c r="C12" s="17">
        <v>2.5</v>
      </c>
      <c r="D12" s="18" t="s">
        <v>25</v>
      </c>
      <c r="E12" s="20"/>
      <c r="F12" s="328"/>
      <c r="G12" s="47">
        <v>50</v>
      </c>
      <c r="H12" s="24" t="s">
        <v>17</v>
      </c>
    </row>
    <row r="13" spans="2:20" ht="15" thickBot="1">
      <c r="B13" s="28" t="s">
        <v>26</v>
      </c>
      <c r="C13" s="29">
        <f>C12/C5</f>
        <v>1.1671335200746966E-2</v>
      </c>
      <c r="D13" s="24" t="s">
        <v>27</v>
      </c>
      <c r="E13" s="20"/>
      <c r="K13" s="11" t="s">
        <v>241</v>
      </c>
      <c r="O13" s="11" t="s">
        <v>242</v>
      </c>
    </row>
    <row r="14" spans="2:20" ht="14.25">
      <c r="B14" s="13" t="s">
        <v>29</v>
      </c>
      <c r="C14" s="14">
        <v>5</v>
      </c>
      <c r="D14" s="15" t="s">
        <v>17</v>
      </c>
      <c r="E14" s="30"/>
      <c r="K14" s="25" t="s">
        <v>240</v>
      </c>
      <c r="L14" s="26">
        <v>200</v>
      </c>
      <c r="M14" s="15" t="s">
        <v>17</v>
      </c>
      <c r="O14" s="25" t="s">
        <v>240</v>
      </c>
      <c r="P14" s="26">
        <v>200</v>
      </c>
      <c r="Q14" s="15" t="s">
        <v>17</v>
      </c>
    </row>
    <row r="15" spans="2:20" ht="14.25">
      <c r="B15" s="32" t="s">
        <v>32</v>
      </c>
      <c r="C15" s="33">
        <f>C16*C4</f>
        <v>3333.7535014005603</v>
      </c>
      <c r="D15" s="18" t="s">
        <v>25</v>
      </c>
      <c r="E15" s="20"/>
      <c r="K15" s="242" t="s">
        <v>29</v>
      </c>
      <c r="L15" s="232">
        <v>5</v>
      </c>
      <c r="M15" s="233" t="s">
        <v>17</v>
      </c>
      <c r="O15" s="243" t="s">
        <v>29</v>
      </c>
      <c r="P15" s="33">
        <v>5</v>
      </c>
      <c r="Q15" s="18" t="s">
        <v>17</v>
      </c>
    </row>
    <row r="16" spans="2:20" ht="18.75" thickBot="1">
      <c r="B16" s="35" t="s">
        <v>33</v>
      </c>
      <c r="C16" s="29">
        <f>C13/H5*G5</f>
        <v>14.005602240896359</v>
      </c>
      <c r="D16" s="24" t="s">
        <v>27</v>
      </c>
      <c r="K16" s="241" t="s">
        <v>234</v>
      </c>
      <c r="L16" s="245">
        <v>169.57</v>
      </c>
      <c r="M16" s="237" t="s">
        <v>245</v>
      </c>
      <c r="O16" s="37" t="s">
        <v>234</v>
      </c>
      <c r="P16" s="244">
        <v>169.57</v>
      </c>
      <c r="Q16" s="233" t="s">
        <v>245</v>
      </c>
    </row>
    <row r="17" spans="2:24" ht="18.75" thickBot="1">
      <c r="B17" s="36" t="s">
        <v>38</v>
      </c>
      <c r="C17" s="26">
        <f>(((C19/1000)*C6)/C18)*1000</f>
        <v>169.57026713124273</v>
      </c>
      <c r="D17" s="15" t="s">
        <v>39</v>
      </c>
      <c r="L17" s="11">
        <f>400-L14-L15-L16/1000</f>
        <v>194.83043000000001</v>
      </c>
      <c r="O17" s="246" t="s">
        <v>243</v>
      </c>
      <c r="P17" s="236">
        <v>4</v>
      </c>
      <c r="Q17" s="237" t="s">
        <v>17</v>
      </c>
    </row>
    <row r="18" spans="2:24" ht="18">
      <c r="B18" s="37" t="s">
        <v>40</v>
      </c>
      <c r="C18" s="33">
        <v>184.5</v>
      </c>
      <c r="D18" s="18" t="s">
        <v>41</v>
      </c>
      <c r="P18" s="11">
        <f>400-P14-P15-P17-(P16/1000)</f>
        <v>190.83043000000001</v>
      </c>
    </row>
    <row r="19" spans="2:24" ht="18.75">
      <c r="B19" s="37" t="s">
        <v>42</v>
      </c>
      <c r="C19" s="44">
        <f>C20*C7</f>
        <v>78.214285714285708</v>
      </c>
      <c r="D19" s="18" t="s">
        <v>25</v>
      </c>
      <c r="K19" s="96" t="s">
        <v>136</v>
      </c>
      <c r="L19" s="10"/>
      <c r="M19" s="10"/>
      <c r="N19" s="10"/>
      <c r="O19" s="10"/>
      <c r="P19" s="10"/>
      <c r="Q19" s="152"/>
    </row>
    <row r="20" spans="2:24" ht="18.75" thickBot="1">
      <c r="B20" s="160" t="s">
        <v>43</v>
      </c>
      <c r="C20" s="53">
        <f>C16/G8*H8</f>
        <v>1.4005602240896358</v>
      </c>
      <c r="D20" s="24" t="s">
        <v>27</v>
      </c>
    </row>
    <row r="21" spans="2:24" ht="15">
      <c r="K21" s="13" t="s">
        <v>0</v>
      </c>
      <c r="L21" s="14">
        <v>238.03</v>
      </c>
      <c r="M21" s="15" t="s">
        <v>1</v>
      </c>
      <c r="O21" s="333" t="s">
        <v>2</v>
      </c>
      <c r="P21" s="1" t="s">
        <v>3</v>
      </c>
      <c r="Q21" s="2" t="s">
        <v>4</v>
      </c>
    </row>
    <row r="22" spans="2:24" ht="15.75" thickBot="1">
      <c r="K22" s="16" t="s">
        <v>5</v>
      </c>
      <c r="L22" s="17">
        <v>214.2</v>
      </c>
      <c r="M22" s="18" t="s">
        <v>1</v>
      </c>
      <c r="O22" s="333"/>
      <c r="P22" s="7">
        <v>60</v>
      </c>
      <c r="Q22" s="8">
        <v>1</v>
      </c>
    </row>
    <row r="23" spans="2:24" ht="15.75" thickBot="1">
      <c r="K23" s="19" t="s">
        <v>16</v>
      </c>
      <c r="L23" s="17">
        <v>400</v>
      </c>
      <c r="M23" s="18" t="s">
        <v>17</v>
      </c>
      <c r="O23" s="6"/>
      <c r="P23" s="6"/>
      <c r="Q23" s="9"/>
    </row>
    <row r="24" spans="2:24" ht="15">
      <c r="K24" s="21" t="s">
        <v>18</v>
      </c>
      <c r="L24" s="17">
        <v>55.844999999999999</v>
      </c>
      <c r="M24" s="18" t="s">
        <v>1</v>
      </c>
      <c r="O24" s="333" t="s">
        <v>2</v>
      </c>
      <c r="P24" s="1" t="s">
        <v>3</v>
      </c>
      <c r="Q24" s="3" t="s">
        <v>19</v>
      </c>
    </row>
    <row r="25" spans="2:24" ht="15.75" thickBot="1">
      <c r="K25" s="22" t="s">
        <v>20</v>
      </c>
      <c r="L25" s="23">
        <v>192.124</v>
      </c>
      <c r="M25" s="24" t="s">
        <v>1</v>
      </c>
      <c r="O25" s="333"/>
      <c r="P25" s="7">
        <v>10</v>
      </c>
      <c r="Q25" s="8">
        <v>1</v>
      </c>
    </row>
    <row r="27" spans="2:24" ht="16.5" thickBot="1">
      <c r="K27" s="318" t="s">
        <v>21</v>
      </c>
      <c r="L27" s="318"/>
      <c r="M27" s="318"/>
      <c r="N27" s="12"/>
      <c r="O27" s="319" t="s">
        <v>28</v>
      </c>
      <c r="P27" s="319"/>
      <c r="Q27" s="319"/>
    </row>
    <row r="28" spans="2:24" ht="14.25">
      <c r="K28" s="25" t="s">
        <v>23</v>
      </c>
      <c r="L28" s="26">
        <f>L23-L31-(L34/1000)</f>
        <v>398.99152148664342</v>
      </c>
      <c r="M28" s="15" t="s">
        <v>17</v>
      </c>
      <c r="N28" s="20"/>
      <c r="O28" s="327" t="s">
        <v>30</v>
      </c>
      <c r="P28" s="95">
        <f>(L32*(L23/L31))/(1000/P29)/1000</f>
        <v>3.3337535014005604</v>
      </c>
      <c r="Q28" s="15" t="s">
        <v>31</v>
      </c>
    </row>
    <row r="29" spans="2:24" ht="15" thickBot="1">
      <c r="K29" s="27" t="s">
        <v>24</v>
      </c>
      <c r="L29" s="17">
        <v>2.5</v>
      </c>
      <c r="M29" s="18" t="s">
        <v>25</v>
      </c>
      <c r="N29" s="20"/>
      <c r="O29" s="328"/>
      <c r="P29" s="47">
        <v>50</v>
      </c>
      <c r="Q29" s="24" t="s">
        <v>17</v>
      </c>
    </row>
    <row r="30" spans="2:24" ht="15" thickBot="1">
      <c r="K30" s="28" t="s">
        <v>26</v>
      </c>
      <c r="L30" s="29">
        <f>L29/L22</f>
        <v>1.1671335200746966E-2</v>
      </c>
      <c r="M30" s="24" t="s">
        <v>27</v>
      </c>
      <c r="N30" s="20"/>
      <c r="W30" s="58"/>
      <c r="X30" s="58"/>
    </row>
    <row r="31" spans="2:24" ht="14.25">
      <c r="K31" s="13" t="s">
        <v>29</v>
      </c>
      <c r="L31" s="14">
        <v>1</v>
      </c>
      <c r="M31" s="15" t="s">
        <v>17</v>
      </c>
      <c r="N31" s="30"/>
      <c r="P31" s="247"/>
      <c r="Q31" s="247"/>
      <c r="S31" s="247"/>
      <c r="T31" s="247"/>
    </row>
    <row r="32" spans="2:24" ht="14.25">
      <c r="K32" s="32" t="s">
        <v>32</v>
      </c>
      <c r="L32" s="33">
        <f>L33*L21</f>
        <v>166.68767507002801</v>
      </c>
      <c r="M32" s="18" t="s">
        <v>25</v>
      </c>
      <c r="N32" s="20"/>
    </row>
    <row r="33" spans="11:27" ht="15" thickBot="1">
      <c r="K33" s="35" t="s">
        <v>33</v>
      </c>
      <c r="L33" s="29">
        <f>L30/Q22*P22</f>
        <v>0.70028011204481788</v>
      </c>
      <c r="M33" s="24" t="s">
        <v>27</v>
      </c>
      <c r="P33" s="247"/>
      <c r="Q33" s="247"/>
      <c r="T33" s="247"/>
    </row>
    <row r="34" spans="11:27" ht="18">
      <c r="K34" s="36" t="s">
        <v>38</v>
      </c>
      <c r="L34" s="26">
        <f>(((L36/1000)*L23)/L35)*1000</f>
        <v>8.4785133565621376</v>
      </c>
      <c r="M34" s="15" t="s">
        <v>39</v>
      </c>
      <c r="Z34" s="57"/>
    </row>
    <row r="35" spans="11:27" ht="18">
      <c r="K35" s="37" t="s">
        <v>40</v>
      </c>
      <c r="L35" s="33">
        <v>184.5</v>
      </c>
      <c r="M35" s="18" t="s">
        <v>41</v>
      </c>
      <c r="Z35" s="57"/>
    </row>
    <row r="36" spans="11:27" ht="18">
      <c r="K36" s="37" t="s">
        <v>42</v>
      </c>
      <c r="L36" s="44">
        <f>L37*L24</f>
        <v>3.9107142857142856</v>
      </c>
      <c r="M36" s="18" t="s">
        <v>25</v>
      </c>
      <c r="Z36" s="57"/>
    </row>
    <row r="37" spans="11:27" ht="18.75" thickBot="1">
      <c r="K37" s="160" t="s">
        <v>43</v>
      </c>
      <c r="L37" s="53">
        <f>L33/P25*Q25</f>
        <v>7.0028011204481794E-2</v>
      </c>
      <c r="M37" s="24" t="s">
        <v>27</v>
      </c>
      <c r="Z37" s="57"/>
    </row>
    <row r="38" spans="11:27" ht="14.25">
      <c r="K38" s="42" t="s">
        <v>47</v>
      </c>
      <c r="L38" s="43">
        <f>0.001*20</f>
        <v>0.02</v>
      </c>
      <c r="M38" s="15" t="s">
        <v>48</v>
      </c>
      <c r="Z38" s="57"/>
    </row>
    <row r="39" spans="11:27" ht="15" thickBot="1">
      <c r="K39" s="41" t="s">
        <v>49</v>
      </c>
      <c r="L39" s="150">
        <v>2.5</v>
      </c>
      <c r="M39" s="24" t="s">
        <v>17</v>
      </c>
      <c r="Z39" s="57"/>
    </row>
    <row r="40" spans="11:27">
      <c r="X40" s="57"/>
      <c r="Z40" s="68"/>
      <c r="AA40" s="68"/>
    </row>
    <row r="41" spans="11:27" ht="16.5" thickBot="1">
      <c r="K41" s="318" t="s">
        <v>59</v>
      </c>
      <c r="L41" s="318"/>
      <c r="M41" s="318"/>
    </row>
    <row r="42" spans="11:27" ht="14.25">
      <c r="K42" s="42" t="s">
        <v>47</v>
      </c>
      <c r="L42" s="48">
        <v>2</v>
      </c>
      <c r="M42" s="15" t="s">
        <v>48</v>
      </c>
    </row>
    <row r="43" spans="11:27" ht="15" thickBot="1">
      <c r="K43" s="49" t="s">
        <v>60</v>
      </c>
      <c r="L43" s="47">
        <v>100</v>
      </c>
      <c r="M43" s="24" t="s">
        <v>17</v>
      </c>
    </row>
    <row r="44" spans="11:27" ht="15.75" thickBot="1">
      <c r="K44" s="12" t="s">
        <v>61</v>
      </c>
    </row>
    <row r="45" spans="11:27" ht="14.25">
      <c r="K45" s="42" t="s">
        <v>63</v>
      </c>
      <c r="L45" s="26">
        <v>100.12</v>
      </c>
      <c r="M45" s="15" t="s">
        <v>1</v>
      </c>
      <c r="O45" s="11" t="s">
        <v>31</v>
      </c>
      <c r="P45" s="11" t="s">
        <v>246</v>
      </c>
    </row>
    <row r="46" spans="11:27" ht="14.25">
      <c r="K46" s="45" t="s">
        <v>68</v>
      </c>
      <c r="L46" s="31">
        <f>L45*0.1</f>
        <v>10.012</v>
      </c>
      <c r="M46" s="18" t="s">
        <v>31</v>
      </c>
      <c r="O46" s="11">
        <v>22.4</v>
      </c>
      <c r="P46" s="11">
        <v>100</v>
      </c>
    </row>
    <row r="47" spans="11:27" ht="14.25">
      <c r="K47" s="45" t="s">
        <v>69</v>
      </c>
      <c r="L47" s="33">
        <v>84.007000000000005</v>
      </c>
      <c r="M47" s="18" t="s">
        <v>1</v>
      </c>
      <c r="O47" s="11" t="s">
        <v>31</v>
      </c>
      <c r="P47" s="11" t="s">
        <v>246</v>
      </c>
    </row>
    <row r="48" spans="11:27" ht="15" thickBot="1">
      <c r="K48" s="49" t="s">
        <v>68</v>
      </c>
      <c r="L48" s="51">
        <f>L47*0.1</f>
        <v>8.4007000000000005</v>
      </c>
      <c r="M48" s="24" t="s">
        <v>31</v>
      </c>
      <c r="O48" s="11">
        <v>9.6</v>
      </c>
      <c r="P48" s="11">
        <v>100</v>
      </c>
    </row>
    <row r="85" spans="17:22">
      <c r="R85" s="55"/>
      <c r="S85" s="55"/>
      <c r="T85" s="55"/>
      <c r="U85" s="55"/>
      <c r="V85" s="55"/>
    </row>
    <row r="86" spans="17:22">
      <c r="Q86" s="54"/>
      <c r="R86" s="55"/>
      <c r="S86" s="55"/>
      <c r="T86" s="55"/>
      <c r="U86" s="55"/>
      <c r="V86" s="55"/>
    </row>
    <row r="87" spans="17:22">
      <c r="Q87" s="54"/>
      <c r="R87" s="55"/>
      <c r="S87" s="55"/>
      <c r="T87" s="55"/>
      <c r="U87" s="55"/>
      <c r="V87" s="55"/>
    </row>
    <row r="88" spans="17:22">
      <c r="Q88" s="54"/>
      <c r="R88" s="55"/>
      <c r="S88" s="55"/>
      <c r="T88" s="55"/>
      <c r="U88" s="55"/>
      <c r="V88" s="55"/>
    </row>
    <row r="89" spans="17:22">
      <c r="Q89" s="54"/>
      <c r="R89" s="55"/>
      <c r="S89" s="55"/>
      <c r="T89" s="55"/>
      <c r="U89" s="55"/>
      <c r="V89" s="55"/>
    </row>
    <row r="90" spans="17:22">
      <c r="Q90" s="54"/>
      <c r="R90" s="55"/>
      <c r="S90" s="55"/>
      <c r="T90" s="55"/>
      <c r="U90" s="55"/>
      <c r="V90" s="55"/>
    </row>
    <row r="91" spans="17:22">
      <c r="Q91" s="54"/>
      <c r="R91" s="55"/>
      <c r="S91" s="55"/>
      <c r="T91" s="55"/>
      <c r="U91" s="55"/>
      <c r="V91" s="55"/>
    </row>
    <row r="92" spans="17:22">
      <c r="Q92" s="54"/>
    </row>
    <row r="93" spans="17:22">
      <c r="Q93" s="54"/>
    </row>
  </sheetData>
  <mergeCells count="11">
    <mergeCell ref="O21:O22"/>
    <mergeCell ref="O24:O25"/>
    <mergeCell ref="K27:M27"/>
    <mergeCell ref="O27:Q27"/>
    <mergeCell ref="O28:O29"/>
    <mergeCell ref="K41:M41"/>
    <mergeCell ref="F11:F12"/>
    <mergeCell ref="F4:F5"/>
    <mergeCell ref="F7:F8"/>
    <mergeCell ref="B10:D10"/>
    <mergeCell ref="F10:H10"/>
  </mergeCells>
  <pageMargins left="0.7" right="0.7" top="0.78740157499999996" bottom="0.78740157499999996" header="0.3" footer="0.3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controls</vt:lpstr>
      <vt:lpstr>nZVI only</vt:lpstr>
      <vt:lpstr>I. (60_1)_(10_1)</vt:lpstr>
      <vt:lpstr>II. (60_1)_(5_1)</vt:lpstr>
      <vt:lpstr>III. (60_1)_(20_1)</vt:lpstr>
      <vt:lpstr>IV. 1mM Cl-</vt:lpstr>
      <vt:lpstr>V. 1mM HCO3-</vt:lpstr>
      <vt:lpstr>VI. 1mM NO3-</vt:lpstr>
      <vt:lpstr>VII. 1mM NO2-</vt:lpstr>
      <vt:lpstr>VIII. 0.01mM NO2-</vt:lpstr>
      <vt:lpstr>IX. 3mgL(-1) HA</vt:lpstr>
      <vt:lpstr>X. all anions</vt:lpstr>
      <vt:lpstr>XI. breakthrough</vt:lpstr>
      <vt:lpstr>XII. breakthrough CA</vt:lpstr>
      <vt:lpstr>XIII. TW</vt:lpstr>
      <vt:lpstr>XIV. WW</vt:lpstr>
      <vt:lpstr>XV. BPs mix</vt:lpstr>
      <vt:lpstr>XVI. (60_1)_(10_1)_(1_1.5)</vt:lpstr>
      <vt:lpstr>XVII. (60_1)_(10_1)_(1_1)</vt:lpstr>
      <vt:lpstr>XVIII. (60_1)_(10_1)_(2.5_1)</vt:lpstr>
      <vt:lpstr>PROBES I</vt:lpstr>
      <vt:lpstr>PROBES II</vt:lpstr>
      <vt:lpstr>XRD analysis prep</vt:lpstr>
    </vt:vector>
  </TitlesOfParts>
  <Manager/>
  <Company>VSCHT Praha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Mcgachy Lenka</dc:creator>
  <cp:keywords/>
  <dc:description/>
  <cp:lastModifiedBy>Tesinska Pavlina</cp:lastModifiedBy>
  <cp:revision/>
  <dcterms:created xsi:type="dcterms:W3CDTF">2023-11-14T08:47:27Z</dcterms:created>
  <dcterms:modified xsi:type="dcterms:W3CDTF">2026-03-19T13:16:17Z</dcterms:modified>
  <cp:category/>
  <cp:contentStatus/>
</cp:coreProperties>
</file>