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scht-my.sharepoint.com/personal/hokroval_vscht_cz/Documents/GACR2023/Papers/Fe-CA_S-nZVI PDS - BPs/Data/"/>
    </mc:Choice>
  </mc:AlternateContent>
  <xr:revisionPtr revIDLastSave="110" documentId="8_{921B63B7-F090-4FC6-A6B1-3F2CD2439407}" xr6:coauthVersionLast="47" xr6:coauthVersionMax="47" xr10:uidLastSave="{515DDAB5-92B3-4314-A353-C876C572A444}"/>
  <bookViews>
    <workbookView xWindow="-120" yWindow="-120" windowWidth="29040" windowHeight="15720" tabRatio="673" activeTab="1" xr2:uid="{753E6D12-1C8E-483B-9D96-E977E7BA2BA9}"/>
  </bookViews>
  <sheets>
    <sheet name="controls" sheetId="48" r:id="rId1"/>
    <sheet name="I. (60_1)_(10_1)" sheetId="23" r:id="rId2"/>
    <sheet name="II. (60_1)_(20_1)" sheetId="25" r:id="rId3"/>
    <sheet name="III. (60_1)_(5_1)" sheetId="33" r:id="rId4"/>
    <sheet name="IV. 1mM Cl-" sheetId="34" r:id="rId5"/>
    <sheet name="V. 1mM NO3-" sheetId="36" r:id="rId6"/>
    <sheet name="VI. 1mM HCO3-" sheetId="38" r:id="rId7"/>
    <sheet name="VII. 1mM NO2-" sheetId="39" r:id="rId8"/>
    <sheet name="VIII. 0.01mM NO2-" sheetId="37" r:id="rId9"/>
    <sheet name="IX. 0.02mM H2PO4-" sheetId="55" r:id="rId10"/>
    <sheet name="X. HA 3 mgL(-1)" sheetId="41" r:id="rId11"/>
    <sheet name="XI. all anions I" sheetId="42" r:id="rId12"/>
    <sheet name="XI. all anions II" sheetId="57" r:id="rId13"/>
    <sheet name="XII. TW" sheetId="43" r:id="rId14"/>
    <sheet name="XIII. WW" sheetId="44" r:id="rId15"/>
    <sheet name="XIV. BPs mix" sheetId="47" r:id="rId16"/>
    <sheet name="XV. BT I" sheetId="45" r:id="rId17"/>
    <sheet name="XVI. BT II" sheetId="56" r:id="rId18"/>
    <sheet name="PROBES I" sheetId="49" r:id="rId19"/>
    <sheet name="PROBES II" sheetId="54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8" i="56" l="1"/>
  <c r="M58" i="56"/>
  <c r="N57" i="56"/>
  <c r="M57" i="56"/>
  <c r="N56" i="56"/>
  <c r="M56" i="56"/>
  <c r="N55" i="56"/>
  <c r="M55" i="56"/>
  <c r="O55" i="56" s="1"/>
  <c r="P55" i="56" s="1"/>
  <c r="N58" i="44"/>
  <c r="M58" i="44"/>
  <c r="N57" i="44"/>
  <c r="M57" i="44"/>
  <c r="N56" i="44"/>
  <c r="M56" i="44"/>
  <c r="N55" i="44"/>
  <c r="M55" i="44"/>
  <c r="O55" i="44" s="1"/>
  <c r="P55" i="44" s="1"/>
  <c r="N58" i="43"/>
  <c r="M58" i="43"/>
  <c r="N57" i="43"/>
  <c r="M57" i="43"/>
  <c r="O57" i="43" s="1"/>
  <c r="N56" i="43"/>
  <c r="M56" i="43"/>
  <c r="N55" i="43"/>
  <c r="M55" i="43"/>
  <c r="O55" i="43" s="1"/>
  <c r="P55" i="43" s="1"/>
  <c r="P57" i="23"/>
  <c r="P56" i="23"/>
  <c r="P55" i="23"/>
  <c r="P57" i="43" l="1"/>
  <c r="O58" i="44"/>
  <c r="P58" i="44" s="1"/>
  <c r="O57" i="44"/>
  <c r="P57" i="44" s="1"/>
  <c r="O57" i="56"/>
  <c r="P57" i="56" s="1"/>
  <c r="O58" i="56"/>
  <c r="P58" i="56" s="1"/>
  <c r="O56" i="56"/>
  <c r="P56" i="56" s="1"/>
  <c r="O56" i="44"/>
  <c r="P56" i="44" s="1"/>
  <c r="O56" i="43"/>
  <c r="P56" i="43" s="1"/>
  <c r="O58" i="43"/>
  <c r="P58" i="43" s="1"/>
  <c r="Q29" i="38" l="1"/>
  <c r="Q28" i="38"/>
  <c r="P58" i="23" l="1"/>
  <c r="Q17" i="23"/>
  <c r="K40" i="57" l="1"/>
  <c r="K39" i="57"/>
  <c r="K38" i="57"/>
  <c r="K37" i="57"/>
  <c r="T24" i="57"/>
  <c r="U24" i="57" s="1"/>
  <c r="T23" i="57"/>
  <c r="U23" i="57" s="1"/>
  <c r="T22" i="57"/>
  <c r="U22" i="57" s="1"/>
  <c r="T21" i="57"/>
  <c r="U21" i="57" s="1"/>
  <c r="T20" i="57"/>
  <c r="U20" i="57" s="1"/>
  <c r="T19" i="57"/>
  <c r="U19" i="57" s="1"/>
  <c r="T18" i="57"/>
  <c r="U18" i="57" s="1"/>
  <c r="T17" i="57"/>
  <c r="U17" i="57" s="1"/>
  <c r="T17" i="42"/>
  <c r="O57" i="23"/>
  <c r="N58" i="23"/>
  <c r="M58" i="23"/>
  <c r="O58" i="23" s="1"/>
  <c r="N57" i="23"/>
  <c r="M57" i="23"/>
  <c r="N56" i="23"/>
  <c r="M56" i="23"/>
  <c r="O56" i="23" s="1"/>
  <c r="N55" i="23"/>
  <c r="M55" i="23"/>
  <c r="O55" i="23" s="1"/>
  <c r="L6" i="42" l="1"/>
  <c r="L7" i="42"/>
  <c r="L8" i="42"/>
  <c r="L9" i="42"/>
  <c r="L10" i="42"/>
  <c r="L11" i="42"/>
  <c r="L12" i="42"/>
  <c r="L13" i="42"/>
  <c r="C27" i="57" l="1"/>
  <c r="C23" i="55"/>
  <c r="C57" i="57"/>
  <c r="N51" i="57"/>
  <c r="O51" i="57" s="1"/>
  <c r="M51" i="57"/>
  <c r="C53" i="57"/>
  <c r="C52" i="57" s="1"/>
  <c r="C54" i="57" s="1"/>
  <c r="N50" i="57"/>
  <c r="O50" i="57" s="1"/>
  <c r="M50" i="57"/>
  <c r="N49" i="57"/>
  <c r="O49" i="57" s="1"/>
  <c r="M49" i="57"/>
  <c r="N48" i="57"/>
  <c r="O48" i="57" s="1"/>
  <c r="M48" i="57"/>
  <c r="N47" i="57"/>
  <c r="O47" i="57" s="1"/>
  <c r="M47" i="57"/>
  <c r="C49" i="57"/>
  <c r="N46" i="57"/>
  <c r="O46" i="57" s="1"/>
  <c r="M46" i="57"/>
  <c r="N45" i="57"/>
  <c r="O45" i="57" s="1"/>
  <c r="M45" i="57"/>
  <c r="N44" i="57"/>
  <c r="O44" i="57" s="1"/>
  <c r="M44" i="57"/>
  <c r="C46" i="57"/>
  <c r="C43" i="57"/>
  <c r="N40" i="57"/>
  <c r="M40" i="57"/>
  <c r="N39" i="57"/>
  <c r="M39" i="57"/>
  <c r="C41" i="57"/>
  <c r="N38" i="57"/>
  <c r="M38" i="57"/>
  <c r="N37" i="57"/>
  <c r="M37" i="57"/>
  <c r="N36" i="57"/>
  <c r="M36" i="57"/>
  <c r="C38" i="57"/>
  <c r="C36" i="57"/>
  <c r="N32" i="57"/>
  <c r="M32" i="57"/>
  <c r="N31" i="57"/>
  <c r="M31" i="57"/>
  <c r="N30" i="57"/>
  <c r="M30" i="57"/>
  <c r="N29" i="57"/>
  <c r="M29" i="57"/>
  <c r="N28" i="57"/>
  <c r="M28" i="57"/>
  <c r="C25" i="57"/>
  <c r="N24" i="57"/>
  <c r="M24" i="57"/>
  <c r="L12" i="57"/>
  <c r="N23" i="57"/>
  <c r="M23" i="57"/>
  <c r="C23" i="57"/>
  <c r="C11" i="57" s="1"/>
  <c r="N22" i="57"/>
  <c r="M22" i="57"/>
  <c r="L10" i="57"/>
  <c r="N21" i="57"/>
  <c r="M21" i="57"/>
  <c r="L9" i="57"/>
  <c r="N20" i="57"/>
  <c r="M20" i="57"/>
  <c r="N19" i="57"/>
  <c r="M19" i="57"/>
  <c r="L7" i="57"/>
  <c r="N18" i="57"/>
  <c r="M18" i="57"/>
  <c r="N17" i="57"/>
  <c r="M17" i="57"/>
  <c r="O17" i="57" s="1"/>
  <c r="P17" i="57" s="1"/>
  <c r="T13" i="57"/>
  <c r="K13" i="57" s="1"/>
  <c r="C13" i="57"/>
  <c r="C16" i="57" s="1"/>
  <c r="T12" i="57"/>
  <c r="K12" i="57" s="1"/>
  <c r="T11" i="57"/>
  <c r="K11" i="57" s="1"/>
  <c r="L11" i="57"/>
  <c r="T10" i="57"/>
  <c r="K10" i="57" s="1"/>
  <c r="T9" i="57"/>
  <c r="K9" i="57"/>
  <c r="T8" i="57"/>
  <c r="K8" i="57"/>
  <c r="T7" i="57"/>
  <c r="T6" i="57"/>
  <c r="O18" i="57" l="1"/>
  <c r="U10" i="57"/>
  <c r="M12" i="57"/>
  <c r="L13" i="57"/>
  <c r="N13" i="57" s="1"/>
  <c r="U7" i="57"/>
  <c r="N11" i="57"/>
  <c r="U9" i="57"/>
  <c r="M9" i="57"/>
  <c r="P18" i="57"/>
  <c r="N9" i="57"/>
  <c r="U12" i="57"/>
  <c r="L8" i="57"/>
  <c r="N8" i="57" s="1"/>
  <c r="N12" i="57"/>
  <c r="K7" i="57"/>
  <c r="N7" i="57" s="1"/>
  <c r="M11" i="57"/>
  <c r="N10" i="57"/>
  <c r="O19" i="57"/>
  <c r="P19" i="57" s="1"/>
  <c r="C15" i="57"/>
  <c r="G14" i="57" s="1"/>
  <c r="C18" i="57"/>
  <c r="M10" i="57"/>
  <c r="U8" i="57"/>
  <c r="U13" i="57"/>
  <c r="O20" i="57"/>
  <c r="P20" i="57" s="1"/>
  <c r="O21" i="57"/>
  <c r="P21" i="57" s="1"/>
  <c r="O22" i="57"/>
  <c r="P22" i="57" s="1"/>
  <c r="O23" i="57"/>
  <c r="P23" i="57" s="1"/>
  <c r="O24" i="57"/>
  <c r="P24" i="57" s="1"/>
  <c r="K6" i="57"/>
  <c r="U11" i="57"/>
  <c r="L6" i="57"/>
  <c r="U6" i="57"/>
  <c r="M13" i="57" l="1"/>
  <c r="M7" i="57"/>
  <c r="M8" i="57"/>
  <c r="M6" i="57"/>
  <c r="N6" i="57"/>
  <c r="C20" i="57"/>
  <c r="C19" i="57" s="1"/>
  <c r="G18" i="57" s="1"/>
  <c r="C17" i="57"/>
  <c r="G16" i="57" s="1"/>
  <c r="O8" i="57" l="1"/>
  <c r="P8" i="57" s="1"/>
  <c r="O6" i="57"/>
  <c r="P6" i="57" s="1"/>
  <c r="O9" i="57"/>
  <c r="P9" i="57" s="1"/>
  <c r="O13" i="57"/>
  <c r="P13" i="57" s="1"/>
  <c r="O11" i="57"/>
  <c r="P11" i="57" s="1"/>
  <c r="O12" i="57"/>
  <c r="P12" i="57" s="1"/>
  <c r="O7" i="57"/>
  <c r="P7" i="57" s="1"/>
  <c r="O10" i="57"/>
  <c r="P10" i="57" s="1"/>
  <c r="U7" i="56" l="1"/>
  <c r="U8" i="56"/>
  <c r="U9" i="56"/>
  <c r="U10" i="56"/>
  <c r="U11" i="56"/>
  <c r="U12" i="56"/>
  <c r="U13" i="56"/>
  <c r="U6" i="56"/>
  <c r="K7" i="56"/>
  <c r="K8" i="56"/>
  <c r="K9" i="56"/>
  <c r="K10" i="56"/>
  <c r="K11" i="56"/>
  <c r="K12" i="56"/>
  <c r="K13" i="56"/>
  <c r="K6" i="56"/>
  <c r="T13" i="56"/>
  <c r="T12" i="56"/>
  <c r="T11" i="56"/>
  <c r="T10" i="56"/>
  <c r="T9" i="56"/>
  <c r="T8" i="56"/>
  <c r="T7" i="56"/>
  <c r="T6" i="56"/>
  <c r="T17" i="56"/>
  <c r="L6" i="56"/>
  <c r="L37" i="56"/>
  <c r="L38" i="56"/>
  <c r="L39" i="56"/>
  <c r="L40" i="56"/>
  <c r="K40" i="56" l="1"/>
  <c r="K39" i="56"/>
  <c r="K38" i="56"/>
  <c r="K37" i="56"/>
  <c r="N12" i="56" l="1"/>
  <c r="U21" i="56"/>
  <c r="U22" i="56"/>
  <c r="T18" i="56"/>
  <c r="L7" i="56" s="1"/>
  <c r="T19" i="56"/>
  <c r="L8" i="56" s="1"/>
  <c r="T20" i="56"/>
  <c r="L9" i="56" s="1"/>
  <c r="T21" i="56"/>
  <c r="L10" i="56" s="1"/>
  <c r="T22" i="56"/>
  <c r="L11" i="56" s="1"/>
  <c r="T23" i="56"/>
  <c r="T24" i="56"/>
  <c r="G27" i="56"/>
  <c r="C25" i="56"/>
  <c r="M40" i="56"/>
  <c r="N39" i="56"/>
  <c r="C55" i="56"/>
  <c r="N51" i="56"/>
  <c r="O51" i="56" s="1"/>
  <c r="M51" i="56"/>
  <c r="C51" i="56"/>
  <c r="N50" i="56"/>
  <c r="O50" i="56" s="1"/>
  <c r="M50" i="56"/>
  <c r="C50" i="56"/>
  <c r="C52" i="56" s="1"/>
  <c r="N49" i="56"/>
  <c r="O49" i="56" s="1"/>
  <c r="M49" i="56"/>
  <c r="N48" i="56"/>
  <c r="O48" i="56" s="1"/>
  <c r="M48" i="56"/>
  <c r="N47" i="56"/>
  <c r="O47" i="56" s="1"/>
  <c r="M47" i="56"/>
  <c r="C47" i="56"/>
  <c r="N46" i="56"/>
  <c r="O46" i="56" s="1"/>
  <c r="M46" i="56"/>
  <c r="N45" i="56"/>
  <c r="O45" i="56" s="1"/>
  <c r="M45" i="56"/>
  <c r="N44" i="56"/>
  <c r="O44" i="56" s="1"/>
  <c r="M44" i="56"/>
  <c r="C44" i="56"/>
  <c r="C41" i="56"/>
  <c r="N40" i="56"/>
  <c r="C39" i="56"/>
  <c r="N38" i="56"/>
  <c r="M38" i="56"/>
  <c r="N37" i="56"/>
  <c r="M37" i="56"/>
  <c r="N36" i="56"/>
  <c r="M36" i="56"/>
  <c r="C36" i="56"/>
  <c r="C34" i="56"/>
  <c r="N32" i="56"/>
  <c r="M32" i="56"/>
  <c r="N31" i="56"/>
  <c r="M31" i="56"/>
  <c r="N30" i="56"/>
  <c r="M30" i="56"/>
  <c r="N29" i="56"/>
  <c r="M29" i="56"/>
  <c r="N28" i="56"/>
  <c r="M28" i="56"/>
  <c r="N24" i="56"/>
  <c r="M24" i="56"/>
  <c r="N23" i="56"/>
  <c r="M23" i="56"/>
  <c r="C23" i="56"/>
  <c r="N22" i="56"/>
  <c r="M22" i="56"/>
  <c r="N21" i="56"/>
  <c r="M21" i="56"/>
  <c r="N20" i="56"/>
  <c r="M20" i="56"/>
  <c r="N19" i="56"/>
  <c r="M19" i="56"/>
  <c r="N18" i="56"/>
  <c r="M18" i="56"/>
  <c r="U17" i="56"/>
  <c r="N17" i="56"/>
  <c r="M17" i="56"/>
  <c r="O17" i="56" s="1"/>
  <c r="C13" i="56"/>
  <c r="C16" i="56" s="1"/>
  <c r="C11" i="56"/>
  <c r="U23" i="56" l="1"/>
  <c r="L12" i="56"/>
  <c r="U24" i="56"/>
  <c r="L13" i="56"/>
  <c r="C15" i="56"/>
  <c r="G14" i="56" s="1"/>
  <c r="C18" i="56"/>
  <c r="C20" i="56" s="1"/>
  <c r="C19" i="56" s="1"/>
  <c r="G18" i="56" s="1"/>
  <c r="O24" i="56"/>
  <c r="O19" i="56"/>
  <c r="U20" i="56"/>
  <c r="O22" i="56"/>
  <c r="P22" i="56" s="1"/>
  <c r="O21" i="56"/>
  <c r="O18" i="56"/>
  <c r="P18" i="56" s="1"/>
  <c r="O23" i="56"/>
  <c r="P23" i="56" s="1"/>
  <c r="O20" i="56"/>
  <c r="P20" i="56" s="1"/>
  <c r="M39" i="56"/>
  <c r="U18" i="56"/>
  <c r="U19" i="56"/>
  <c r="N11" i="56"/>
  <c r="N7" i="56"/>
  <c r="P24" i="56"/>
  <c r="P17" i="56"/>
  <c r="P19" i="56"/>
  <c r="P21" i="56"/>
  <c r="C17" i="56"/>
  <c r="G16" i="56" s="1"/>
  <c r="N10" i="56"/>
  <c r="M12" i="56"/>
  <c r="M11" i="56"/>
  <c r="M10" i="56" l="1"/>
  <c r="M7" i="56"/>
  <c r="N13" i="56"/>
  <c r="M13" i="56"/>
  <c r="N6" i="56"/>
  <c r="M6" i="56"/>
  <c r="N9" i="56"/>
  <c r="M9" i="56"/>
  <c r="M8" i="56"/>
  <c r="N8" i="56"/>
  <c r="O7" i="56" l="1"/>
  <c r="P7" i="56" s="1"/>
  <c r="O11" i="56"/>
  <c r="P11" i="56" s="1"/>
  <c r="O12" i="56"/>
  <c r="P12" i="56" s="1"/>
  <c r="O6" i="56"/>
  <c r="P6" i="56" s="1"/>
  <c r="O13" i="56"/>
  <c r="P13" i="56" s="1"/>
  <c r="O8" i="56"/>
  <c r="P8" i="56" s="1"/>
  <c r="O9" i="56"/>
  <c r="P9" i="56" s="1"/>
  <c r="O10" i="56"/>
  <c r="P10" i="56" s="1"/>
  <c r="C17" i="45" l="1"/>
  <c r="C30" i="55"/>
  <c r="N51" i="55" l="1"/>
  <c r="O51" i="55" s="1"/>
  <c r="M51" i="55"/>
  <c r="N50" i="55"/>
  <c r="O50" i="55" s="1"/>
  <c r="M50" i="55"/>
  <c r="N49" i="55"/>
  <c r="O49" i="55" s="1"/>
  <c r="M49" i="55"/>
  <c r="N48" i="55"/>
  <c r="O48" i="55" s="1"/>
  <c r="M48" i="55"/>
  <c r="N47" i="55"/>
  <c r="O47" i="55" s="1"/>
  <c r="M47" i="55"/>
  <c r="N46" i="55"/>
  <c r="O46" i="55" s="1"/>
  <c r="M46" i="55"/>
  <c r="N45" i="55"/>
  <c r="O45" i="55" s="1"/>
  <c r="M45" i="55"/>
  <c r="N44" i="55"/>
  <c r="O44" i="55" s="1"/>
  <c r="M44" i="55"/>
  <c r="N40" i="55"/>
  <c r="M40" i="55"/>
  <c r="N39" i="55"/>
  <c r="M39" i="55"/>
  <c r="N38" i="55"/>
  <c r="M38" i="55"/>
  <c r="N37" i="55"/>
  <c r="M37" i="55"/>
  <c r="N36" i="55"/>
  <c r="M36" i="55"/>
  <c r="N32" i="55"/>
  <c r="M32" i="55"/>
  <c r="N31" i="55"/>
  <c r="M31" i="55"/>
  <c r="N30" i="55"/>
  <c r="M30" i="55"/>
  <c r="N29" i="55"/>
  <c r="M29" i="55"/>
  <c r="N28" i="55"/>
  <c r="M28" i="55"/>
  <c r="T24" i="55"/>
  <c r="L13" i="55" s="1"/>
  <c r="N24" i="55"/>
  <c r="M24" i="55"/>
  <c r="T23" i="55"/>
  <c r="L12" i="55" s="1"/>
  <c r="N23" i="55"/>
  <c r="M23" i="55"/>
  <c r="O23" i="55" s="1"/>
  <c r="T22" i="55"/>
  <c r="L11" i="55" s="1"/>
  <c r="N22" i="55"/>
  <c r="M22" i="55"/>
  <c r="T21" i="55"/>
  <c r="L10" i="55" s="1"/>
  <c r="N21" i="55"/>
  <c r="M21" i="55"/>
  <c r="T20" i="55"/>
  <c r="L9" i="55" s="1"/>
  <c r="N20" i="55"/>
  <c r="M20" i="55"/>
  <c r="T19" i="55"/>
  <c r="L8" i="55" s="1"/>
  <c r="N19" i="55"/>
  <c r="M19" i="55"/>
  <c r="T18" i="55"/>
  <c r="L7" i="55" s="1"/>
  <c r="N18" i="55"/>
  <c r="M18" i="55"/>
  <c r="O18" i="55" s="1"/>
  <c r="T17" i="55"/>
  <c r="N17" i="55"/>
  <c r="M17" i="55"/>
  <c r="O17" i="55" s="1"/>
  <c r="T13" i="55"/>
  <c r="K13" i="55" s="1"/>
  <c r="C13" i="55"/>
  <c r="C16" i="55" s="1"/>
  <c r="T12" i="55"/>
  <c r="K12" i="55" s="1"/>
  <c r="T11" i="55"/>
  <c r="K11" i="55" s="1"/>
  <c r="C11" i="55"/>
  <c r="T10" i="55"/>
  <c r="K10" i="55" s="1"/>
  <c r="T9" i="55"/>
  <c r="K9" i="55" s="1"/>
  <c r="T8" i="55"/>
  <c r="K8" i="55" s="1"/>
  <c r="T7" i="55"/>
  <c r="K7" i="55" s="1"/>
  <c r="T6" i="55"/>
  <c r="K6" i="55" s="1"/>
  <c r="M41" i="49"/>
  <c r="M34" i="49"/>
  <c r="K38" i="49"/>
  <c r="K34" i="49"/>
  <c r="K43" i="49" s="1"/>
  <c r="M38" i="49"/>
  <c r="Z30" i="47"/>
  <c r="Z31" i="47"/>
  <c r="Z32" i="47"/>
  <c r="Z33" i="47"/>
  <c r="Z34" i="47"/>
  <c r="Z35" i="47"/>
  <c r="Z36" i="47"/>
  <c r="AE30" i="47"/>
  <c r="AE31" i="47"/>
  <c r="AE32" i="47"/>
  <c r="AE33" i="47"/>
  <c r="AE34" i="47"/>
  <c r="AE35" i="47"/>
  <c r="AE36" i="47"/>
  <c r="AE29" i="47"/>
  <c r="Z29" i="47"/>
  <c r="U29" i="47"/>
  <c r="P17" i="55" l="1"/>
  <c r="N11" i="55"/>
  <c r="U22" i="55"/>
  <c r="U20" i="55"/>
  <c r="O19" i="55"/>
  <c r="P19" i="55" s="1"/>
  <c r="O21" i="55"/>
  <c r="P21" i="55" s="1"/>
  <c r="U19" i="55"/>
  <c r="U21" i="55"/>
  <c r="O22" i="55"/>
  <c r="P22" i="55" s="1"/>
  <c r="O24" i="55"/>
  <c r="P24" i="55" s="1"/>
  <c r="P18" i="55"/>
  <c r="P23" i="55"/>
  <c r="O20" i="55"/>
  <c r="P20" i="55" s="1"/>
  <c r="M8" i="55"/>
  <c r="M10" i="55"/>
  <c r="N10" i="55"/>
  <c r="U12" i="55"/>
  <c r="U10" i="55"/>
  <c r="U6" i="55"/>
  <c r="U11" i="55"/>
  <c r="U13" i="55"/>
  <c r="N8" i="55"/>
  <c r="M7" i="55"/>
  <c r="N7" i="55"/>
  <c r="M9" i="55"/>
  <c r="N9" i="55"/>
  <c r="N13" i="55"/>
  <c r="N12" i="55"/>
  <c r="M12" i="55"/>
  <c r="C15" i="55"/>
  <c r="G14" i="55" s="1"/>
  <c r="C18" i="55"/>
  <c r="U23" i="55"/>
  <c r="L6" i="55"/>
  <c r="N6" i="55" s="1"/>
  <c r="M11" i="55"/>
  <c r="U7" i="55"/>
  <c r="U9" i="55"/>
  <c r="U24" i="55"/>
  <c r="U8" i="55"/>
  <c r="M13" i="55"/>
  <c r="U18" i="55"/>
  <c r="U17" i="55"/>
  <c r="K44" i="49"/>
  <c r="M6" i="55" l="1"/>
  <c r="O9" i="55" s="1"/>
  <c r="P9" i="55" s="1"/>
  <c r="C17" i="55"/>
  <c r="G16" i="55" s="1"/>
  <c r="C20" i="55"/>
  <c r="C19" i="55" s="1"/>
  <c r="G18" i="55" s="1"/>
  <c r="I68" i="48"/>
  <c r="I69" i="48"/>
  <c r="I70" i="48"/>
  <c r="I71" i="48"/>
  <c r="I72" i="48"/>
  <c r="I73" i="48"/>
  <c r="I74" i="48"/>
  <c r="I67" i="48"/>
  <c r="I44" i="48"/>
  <c r="I45" i="48"/>
  <c r="I46" i="48"/>
  <c r="I47" i="48"/>
  <c r="I48" i="48"/>
  <c r="I49" i="48"/>
  <c r="I50" i="48"/>
  <c r="I43" i="48"/>
  <c r="I56" i="48"/>
  <c r="I57" i="48"/>
  <c r="I58" i="48"/>
  <c r="I59" i="48"/>
  <c r="I60" i="48"/>
  <c r="I61" i="48"/>
  <c r="I62" i="48"/>
  <c r="I55" i="48"/>
  <c r="N56" i="48"/>
  <c r="N57" i="48"/>
  <c r="N58" i="48"/>
  <c r="N59" i="48"/>
  <c r="N60" i="48"/>
  <c r="N61" i="48"/>
  <c r="N62" i="48"/>
  <c r="N55" i="48"/>
  <c r="S56" i="48"/>
  <c r="S57" i="48"/>
  <c r="S58" i="48"/>
  <c r="S59" i="48"/>
  <c r="S60" i="48"/>
  <c r="S61" i="48"/>
  <c r="S62" i="48"/>
  <c r="S55" i="48"/>
  <c r="S44" i="48"/>
  <c r="S45" i="48"/>
  <c r="S46" i="48"/>
  <c r="S47" i="48"/>
  <c r="S48" i="48"/>
  <c r="S49" i="48"/>
  <c r="S50" i="48"/>
  <c r="S43" i="48"/>
  <c r="S32" i="48"/>
  <c r="S33" i="48"/>
  <c r="S34" i="48"/>
  <c r="S35" i="48"/>
  <c r="S36" i="48"/>
  <c r="S37" i="48"/>
  <c r="S38" i="48"/>
  <c r="S31" i="48"/>
  <c r="N32" i="48"/>
  <c r="N33" i="48"/>
  <c r="N34" i="48"/>
  <c r="N35" i="48"/>
  <c r="N36" i="48"/>
  <c r="N37" i="48"/>
  <c r="N38" i="48"/>
  <c r="N31" i="48"/>
  <c r="N44" i="48"/>
  <c r="N45" i="48"/>
  <c r="N46" i="48"/>
  <c r="N47" i="48"/>
  <c r="N48" i="48"/>
  <c r="N49" i="48"/>
  <c r="N50" i="48"/>
  <c r="N43" i="48"/>
  <c r="S25" i="49"/>
  <c r="S30" i="49"/>
  <c r="S29" i="49"/>
  <c r="S28" i="49"/>
  <c r="S27" i="49"/>
  <c r="S26" i="49"/>
  <c r="S24" i="49"/>
  <c r="S23" i="49"/>
  <c r="S22" i="49"/>
  <c r="M30" i="49"/>
  <c r="M29" i="49"/>
  <c r="M28" i="49"/>
  <c r="M27" i="49"/>
  <c r="M26" i="49"/>
  <c r="M25" i="49"/>
  <c r="M24" i="49"/>
  <c r="M23" i="49"/>
  <c r="M22" i="49"/>
  <c r="M9" i="49"/>
  <c r="M10" i="49"/>
  <c r="M11" i="49"/>
  <c r="M12" i="49"/>
  <c r="M13" i="49"/>
  <c r="M14" i="49"/>
  <c r="M15" i="49"/>
  <c r="M16" i="49"/>
  <c r="M8" i="49"/>
  <c r="S9" i="49"/>
  <c r="S10" i="49"/>
  <c r="S11" i="49"/>
  <c r="S12" i="49"/>
  <c r="S13" i="49"/>
  <c r="S14" i="49"/>
  <c r="S15" i="49"/>
  <c r="S16" i="49"/>
  <c r="S8" i="49"/>
  <c r="X6" i="54"/>
  <c r="AD17" i="54" s="1"/>
  <c r="AB7" i="54"/>
  <c r="AB8" i="54"/>
  <c r="AB9" i="54"/>
  <c r="AB10" i="54"/>
  <c r="AB11" i="54"/>
  <c r="AB12" i="54"/>
  <c r="AB13" i="54"/>
  <c r="AB18" i="54"/>
  <c r="AB19" i="54"/>
  <c r="AB20" i="54"/>
  <c r="AB21" i="54"/>
  <c r="AB22" i="54"/>
  <c r="AB23" i="54"/>
  <c r="AB24" i="54"/>
  <c r="M19" i="54"/>
  <c r="K19" i="54"/>
  <c r="K21" i="54" s="1"/>
  <c r="M21" i="54" s="1"/>
  <c r="X24" i="54"/>
  <c r="X23" i="54"/>
  <c r="L14" i="54" s="1"/>
  <c r="X22" i="54"/>
  <c r="L13" i="54" s="1"/>
  <c r="X21" i="54"/>
  <c r="X20" i="54"/>
  <c r="X19" i="54"/>
  <c r="L10" i="54" s="1"/>
  <c r="X18" i="54"/>
  <c r="X17" i="54"/>
  <c r="Y23" i="54" s="1"/>
  <c r="X7" i="54"/>
  <c r="Y7" i="54" s="1"/>
  <c r="X8" i="54"/>
  <c r="X9" i="54"/>
  <c r="X10" i="54"/>
  <c r="X11" i="54"/>
  <c r="K13" i="54" s="1"/>
  <c r="X12" i="54"/>
  <c r="K14" i="54" s="1"/>
  <c r="X13" i="54"/>
  <c r="K15" i="54" s="1"/>
  <c r="O15" i="54" s="1"/>
  <c r="C30" i="54"/>
  <c r="C23" i="54" s="1"/>
  <c r="C24" i="54" s="1"/>
  <c r="L15" i="54"/>
  <c r="C13" i="54"/>
  <c r="C16" i="54" s="1"/>
  <c r="L9" i="54"/>
  <c r="K10" i="54"/>
  <c r="R8" i="54"/>
  <c r="Q8" i="54"/>
  <c r="O6" i="55" l="1"/>
  <c r="P6" i="55" s="1"/>
  <c r="O8" i="55"/>
  <c r="P8" i="55" s="1"/>
  <c r="O10" i="55"/>
  <c r="P10" i="55" s="1"/>
  <c r="O11" i="55"/>
  <c r="P11" i="55" s="1"/>
  <c r="O13" i="55"/>
  <c r="P13" i="55" s="1"/>
  <c r="O7" i="55"/>
  <c r="P7" i="55" s="1"/>
  <c r="O12" i="55"/>
  <c r="P12" i="55" s="1"/>
  <c r="Y11" i="54"/>
  <c r="Y6" i="54"/>
  <c r="Z6" i="54"/>
  <c r="Z12" i="54"/>
  <c r="Y20" i="54"/>
  <c r="Z7" i="54"/>
  <c r="AC7" i="54" s="1"/>
  <c r="Y24" i="54"/>
  <c r="Z13" i="54"/>
  <c r="AC13" i="54" s="1"/>
  <c r="AD13" i="54" s="1"/>
  <c r="O21" i="54"/>
  <c r="Z10" i="54"/>
  <c r="AC10" i="54" s="1"/>
  <c r="AD10" i="54" s="1"/>
  <c r="AD6" i="54"/>
  <c r="K8" i="54"/>
  <c r="K9" i="54"/>
  <c r="Z24" i="54"/>
  <c r="AC24" i="54" s="1"/>
  <c r="AD24" i="54" s="1"/>
  <c r="Y18" i="54"/>
  <c r="Z11" i="54"/>
  <c r="AC11" i="54" s="1"/>
  <c r="Z20" i="54"/>
  <c r="AC20" i="54" s="1"/>
  <c r="AD20" i="54" s="1"/>
  <c r="Y21" i="54"/>
  <c r="Z9" i="54"/>
  <c r="AC9" i="54" s="1"/>
  <c r="AD9" i="54" s="1"/>
  <c r="L8" i="54"/>
  <c r="L11" i="54"/>
  <c r="Y12" i="54"/>
  <c r="Y22" i="54"/>
  <c r="Z8" i="54"/>
  <c r="AC8" i="54" s="1"/>
  <c r="Z23" i="54"/>
  <c r="AC23" i="54" s="1"/>
  <c r="AD23" i="54" s="1"/>
  <c r="Z17" i="54"/>
  <c r="Y17" i="54"/>
  <c r="Z22" i="54"/>
  <c r="AC22" i="54" s="1"/>
  <c r="AD22" i="54" s="1"/>
  <c r="M15" i="54"/>
  <c r="AC12" i="54"/>
  <c r="AD12" i="54" s="1"/>
  <c r="C18" i="54"/>
  <c r="C15" i="54"/>
  <c r="G14" i="54" s="1"/>
  <c r="K11" i="54"/>
  <c r="Y9" i="54"/>
  <c r="Z19" i="54"/>
  <c r="AC19" i="54" s="1"/>
  <c r="AD19" i="54" s="1"/>
  <c r="Y19" i="54"/>
  <c r="M13" i="54"/>
  <c r="O13" i="54"/>
  <c r="M14" i="54"/>
  <c r="O14" i="54"/>
  <c r="O10" i="54"/>
  <c r="M10" i="54"/>
  <c r="Y10" i="54"/>
  <c r="K12" i="54"/>
  <c r="L12" i="54"/>
  <c r="Y8" i="54"/>
  <c r="Y13" i="54"/>
  <c r="Z18" i="54"/>
  <c r="AC18" i="54" s="1"/>
  <c r="AD18" i="54" s="1"/>
  <c r="Z21" i="54"/>
  <c r="AC21" i="54" s="1"/>
  <c r="O8" i="54" l="1"/>
  <c r="M8" i="54"/>
  <c r="N8" i="54" s="1"/>
  <c r="T15" i="54"/>
  <c r="M9" i="54"/>
  <c r="O9" i="54"/>
  <c r="S11" i="54"/>
  <c r="T8" i="54"/>
  <c r="S8" i="54"/>
  <c r="AD21" i="54"/>
  <c r="S12" i="54" s="1"/>
  <c r="Q12" i="54"/>
  <c r="R11" i="54"/>
  <c r="Q11" i="54"/>
  <c r="O11" i="54"/>
  <c r="M11" i="54"/>
  <c r="S15" i="54"/>
  <c r="R14" i="54"/>
  <c r="R15" i="54"/>
  <c r="R12" i="54"/>
  <c r="AD8" i="54"/>
  <c r="R10" i="54"/>
  <c r="Q10" i="54"/>
  <c r="Q15" i="54"/>
  <c r="Q14" i="54"/>
  <c r="T11" i="54"/>
  <c r="M12" i="54"/>
  <c r="N12" i="54" s="1"/>
  <c r="O12" i="54"/>
  <c r="R9" i="54"/>
  <c r="Q9" i="54"/>
  <c r="AD7" i="54"/>
  <c r="R13" i="54"/>
  <c r="Q13" i="54"/>
  <c r="AD11" i="54"/>
  <c r="C20" i="54"/>
  <c r="C19" i="54" s="1"/>
  <c r="G18" i="54" s="1"/>
  <c r="C17" i="54"/>
  <c r="G16" i="54" s="1"/>
  <c r="T14" i="54"/>
  <c r="S14" i="54"/>
  <c r="N15" i="54" l="1"/>
  <c r="P15" i="54" s="1"/>
  <c r="N11" i="54"/>
  <c r="P11" i="54" s="1"/>
  <c r="N14" i="54"/>
  <c r="P14" i="54" s="1"/>
  <c r="T12" i="54"/>
  <c r="N9" i="54"/>
  <c r="P9" i="54" s="1"/>
  <c r="N10" i="54"/>
  <c r="P10" i="54" s="1"/>
  <c r="N13" i="54"/>
  <c r="P13" i="54"/>
  <c r="P8" i="54"/>
  <c r="S9" i="54"/>
  <c r="T9" i="54"/>
  <c r="T10" i="54"/>
  <c r="S10" i="54"/>
  <c r="T13" i="54"/>
  <c r="S13" i="54"/>
  <c r="P12" i="54"/>
  <c r="C50" i="45" l="1"/>
  <c r="C25" i="45"/>
  <c r="C51" i="45"/>
  <c r="M43" i="49" l="1"/>
  <c r="O43" i="49" s="1"/>
  <c r="K41" i="49" l="1"/>
  <c r="M42" i="49" s="1"/>
  <c r="K42" i="49"/>
  <c r="C13" i="49"/>
  <c r="C16" i="49" s="1"/>
  <c r="C35" i="49"/>
  <c r="C23" i="49" s="1"/>
  <c r="O23" i="49"/>
  <c r="O24" i="49"/>
  <c r="O25" i="49"/>
  <c r="O26" i="49"/>
  <c r="O27" i="49"/>
  <c r="O28" i="49"/>
  <c r="O29" i="49"/>
  <c r="O30" i="49"/>
  <c r="O22" i="49"/>
  <c r="N23" i="49"/>
  <c r="N24" i="49"/>
  <c r="N25" i="49"/>
  <c r="N26" i="49"/>
  <c r="N27" i="49"/>
  <c r="R27" i="49" s="1"/>
  <c r="N28" i="49"/>
  <c r="N29" i="49"/>
  <c r="N30" i="49"/>
  <c r="N22" i="49"/>
  <c r="R22" i="49" s="1"/>
  <c r="J30" i="49"/>
  <c r="J29" i="49"/>
  <c r="J28" i="49"/>
  <c r="J27" i="49"/>
  <c r="J26" i="49"/>
  <c r="J25" i="49"/>
  <c r="R23" i="49" l="1"/>
  <c r="R28" i="49"/>
  <c r="R24" i="49"/>
  <c r="M44" i="49"/>
  <c r="O44" i="49" s="1"/>
  <c r="R30" i="49"/>
  <c r="R26" i="49"/>
  <c r="R29" i="49"/>
  <c r="R25" i="49"/>
  <c r="C15" i="49"/>
  <c r="G14" i="49" s="1"/>
  <c r="C18" i="49"/>
  <c r="C20" i="49" s="1"/>
  <c r="P29" i="49"/>
  <c r="P30" i="49"/>
  <c r="P28" i="49"/>
  <c r="P22" i="49"/>
  <c r="P25" i="49"/>
  <c r="P27" i="49"/>
  <c r="P23" i="49"/>
  <c r="P24" i="49"/>
  <c r="P26" i="49"/>
  <c r="Q30" i="49" l="1"/>
  <c r="T30" i="49"/>
  <c r="Q27" i="49"/>
  <c r="T27" i="49"/>
  <c r="Q25" i="49"/>
  <c r="T25" i="49"/>
  <c r="Q22" i="49"/>
  <c r="T22" i="49"/>
  <c r="Q24" i="49"/>
  <c r="T24" i="49"/>
  <c r="Q23" i="49"/>
  <c r="T23" i="49"/>
  <c r="Q29" i="49"/>
  <c r="T29" i="49"/>
  <c r="Q26" i="49"/>
  <c r="T26" i="49"/>
  <c r="Q28" i="49"/>
  <c r="T28" i="49"/>
  <c r="O16" i="49"/>
  <c r="O9" i="49"/>
  <c r="O10" i="49"/>
  <c r="O11" i="49"/>
  <c r="O12" i="49"/>
  <c r="O13" i="49"/>
  <c r="O14" i="49"/>
  <c r="O15" i="49"/>
  <c r="O8" i="49"/>
  <c r="N9" i="49"/>
  <c r="R9" i="49" s="1"/>
  <c r="N10" i="49"/>
  <c r="R10" i="49" s="1"/>
  <c r="N11" i="49"/>
  <c r="R11" i="49" s="1"/>
  <c r="N12" i="49"/>
  <c r="N13" i="49"/>
  <c r="N14" i="49"/>
  <c r="R14" i="49" s="1"/>
  <c r="N15" i="49"/>
  <c r="R15" i="49" s="1"/>
  <c r="N16" i="49"/>
  <c r="R16" i="49" s="1"/>
  <c r="N8" i="49"/>
  <c r="J16" i="49"/>
  <c r="J15" i="49"/>
  <c r="J14" i="49"/>
  <c r="J13" i="49"/>
  <c r="J12" i="49"/>
  <c r="J11" i="49"/>
  <c r="R13" i="49" l="1"/>
  <c r="R12" i="49"/>
  <c r="R8" i="49"/>
  <c r="P8" i="49"/>
  <c r="T8" i="49" s="1"/>
  <c r="P13" i="49"/>
  <c r="T13" i="49" s="1"/>
  <c r="P15" i="49"/>
  <c r="T15" i="49" s="1"/>
  <c r="P14" i="49"/>
  <c r="T14" i="49" s="1"/>
  <c r="P9" i="49"/>
  <c r="P12" i="49"/>
  <c r="T12" i="49" s="1"/>
  <c r="Q8" i="49"/>
  <c r="P11" i="49"/>
  <c r="T11" i="49" s="1"/>
  <c r="P16" i="49"/>
  <c r="T16" i="49" s="1"/>
  <c r="P10" i="49"/>
  <c r="T10" i="49" s="1"/>
  <c r="C39" i="49"/>
  <c r="C31" i="41"/>
  <c r="Q18" i="38"/>
  <c r="Q19" i="38"/>
  <c r="Q20" i="38"/>
  <c r="Q21" i="38"/>
  <c r="Q22" i="38"/>
  <c r="Q23" i="38"/>
  <c r="Q24" i="38"/>
  <c r="Q17" i="38"/>
  <c r="O19" i="38"/>
  <c r="O18" i="38"/>
  <c r="O17" i="38"/>
  <c r="N17" i="38"/>
  <c r="P24" i="38" s="1"/>
  <c r="P20" i="48"/>
  <c r="P21" i="48"/>
  <c r="P22" i="48"/>
  <c r="P23" i="48"/>
  <c r="P24" i="48"/>
  <c r="P25" i="48"/>
  <c r="P26" i="48"/>
  <c r="P19" i="48"/>
  <c r="Q19" i="48" s="1"/>
  <c r="O20" i="48"/>
  <c r="O21" i="48"/>
  <c r="O22" i="48"/>
  <c r="O23" i="48"/>
  <c r="O24" i="48"/>
  <c r="O25" i="48"/>
  <c r="O26" i="48"/>
  <c r="O19" i="48"/>
  <c r="P19" i="38"/>
  <c r="P20" i="38"/>
  <c r="P21" i="38"/>
  <c r="P22" i="38"/>
  <c r="P23" i="38"/>
  <c r="P18" i="38"/>
  <c r="P17" i="38"/>
  <c r="O44" i="34"/>
  <c r="P44" i="34" s="1"/>
  <c r="P45" i="34"/>
  <c r="P6" i="34"/>
  <c r="M40" i="44"/>
  <c r="L40" i="44"/>
  <c r="M39" i="44"/>
  <c r="L39" i="44"/>
  <c r="M38" i="44"/>
  <c r="L38" i="44"/>
  <c r="M37" i="44"/>
  <c r="L37" i="44"/>
  <c r="L40" i="43"/>
  <c r="K40" i="43"/>
  <c r="L39" i="43"/>
  <c r="K39" i="43"/>
  <c r="L38" i="43"/>
  <c r="K38" i="43"/>
  <c r="L37" i="43"/>
  <c r="K37" i="43"/>
  <c r="K40" i="37"/>
  <c r="K39" i="37"/>
  <c r="K38" i="37"/>
  <c r="K37" i="37"/>
  <c r="Q9" i="49" l="1"/>
  <c r="T9" i="49"/>
  <c r="Q10" i="49"/>
  <c r="Q13" i="49"/>
  <c r="Q16" i="49"/>
  <c r="Q15" i="49"/>
  <c r="Q12" i="49"/>
  <c r="Q11" i="49"/>
  <c r="Q14" i="49"/>
  <c r="C41" i="49"/>
  <c r="C19" i="49"/>
  <c r="G18" i="49" s="1"/>
  <c r="C30" i="41"/>
  <c r="C25" i="49" l="1"/>
  <c r="C26" i="49" s="1"/>
  <c r="C17" i="49"/>
  <c r="G16" i="49" s="1"/>
  <c r="C32" i="41"/>
  <c r="R62" i="48" l="1"/>
  <c r="R61" i="48"/>
  <c r="R60" i="48"/>
  <c r="R59" i="48"/>
  <c r="R58" i="48"/>
  <c r="R57" i="48"/>
  <c r="R56" i="48"/>
  <c r="R55" i="48"/>
  <c r="H74" i="48" l="1"/>
  <c r="H73" i="48"/>
  <c r="H72" i="48"/>
  <c r="H71" i="48"/>
  <c r="H70" i="48"/>
  <c r="H69" i="48"/>
  <c r="H68" i="48"/>
  <c r="H67" i="48"/>
  <c r="H62" i="48"/>
  <c r="H61" i="48"/>
  <c r="H60" i="48"/>
  <c r="H59" i="48"/>
  <c r="H58" i="48"/>
  <c r="H57" i="48"/>
  <c r="H56" i="48"/>
  <c r="H55" i="48"/>
  <c r="R50" i="48"/>
  <c r="R49" i="48"/>
  <c r="R48" i="48"/>
  <c r="R47" i="48"/>
  <c r="R46" i="48"/>
  <c r="R45" i="48"/>
  <c r="R44" i="48"/>
  <c r="R43" i="48"/>
  <c r="M50" i="48"/>
  <c r="M49" i="48"/>
  <c r="M48" i="48"/>
  <c r="M47" i="48"/>
  <c r="M46" i="48"/>
  <c r="M45" i="48"/>
  <c r="M44" i="48"/>
  <c r="M43" i="48"/>
  <c r="H50" i="48"/>
  <c r="H49" i="48"/>
  <c r="H48" i="48"/>
  <c r="H47" i="48"/>
  <c r="H46" i="48"/>
  <c r="H45" i="48"/>
  <c r="H44" i="48"/>
  <c r="H43" i="48"/>
  <c r="C10" i="48" l="1"/>
  <c r="P13" i="48"/>
  <c r="P12" i="48"/>
  <c r="P10" i="48"/>
  <c r="P9" i="48"/>
  <c r="O14" i="48"/>
  <c r="O13" i="48"/>
  <c r="M13" i="48"/>
  <c r="M11" i="48"/>
  <c r="O10" i="48"/>
  <c r="M10" i="48"/>
  <c r="O7" i="48"/>
  <c r="N7" i="48"/>
  <c r="M7" i="48"/>
  <c r="K12" i="48"/>
  <c r="J12" i="48"/>
  <c r="L11" i="48"/>
  <c r="K11" i="48"/>
  <c r="J10" i="48"/>
  <c r="K9" i="48"/>
  <c r="K8" i="48"/>
  <c r="K7" i="48"/>
  <c r="J7" i="48"/>
  <c r="C41" i="48"/>
  <c r="C40" i="48" s="1"/>
  <c r="C42" i="48" s="1"/>
  <c r="C37" i="48"/>
  <c r="G14" i="48"/>
  <c r="G12" i="48"/>
  <c r="C34" i="48"/>
  <c r="I11" i="48"/>
  <c r="I35" i="48"/>
  <c r="I10" i="48"/>
  <c r="H9" i="48"/>
  <c r="G9" i="48"/>
  <c r="C31" i="48"/>
  <c r="H8" i="48"/>
  <c r="H7" i="48"/>
  <c r="I31" i="48"/>
  <c r="C29" i="48"/>
  <c r="C26" i="48"/>
  <c r="Q26" i="48"/>
  <c r="C24" i="48"/>
  <c r="Q25" i="48"/>
  <c r="Q24" i="48"/>
  <c r="Q23" i="48"/>
  <c r="Q22" i="48"/>
  <c r="Q21" i="48"/>
  <c r="Q20" i="48"/>
  <c r="C15" i="48"/>
  <c r="P14" i="48"/>
  <c r="J14" i="48"/>
  <c r="L13" i="48"/>
  <c r="K13" i="48"/>
  <c r="J13" i="48"/>
  <c r="I13" i="48"/>
  <c r="C12" i="48"/>
  <c r="M12" i="48"/>
  <c r="I12" i="48"/>
  <c r="H12" i="48"/>
  <c r="P11" i="48"/>
  <c r="O11" i="48"/>
  <c r="O9" i="48"/>
  <c r="N9" i="48"/>
  <c r="M9" i="48"/>
  <c r="L9" i="48"/>
  <c r="I9" i="48"/>
  <c r="P8" i="48"/>
  <c r="M8" i="48"/>
  <c r="L8" i="48"/>
  <c r="I8" i="48"/>
  <c r="P7" i="48"/>
  <c r="H14" i="48" l="1"/>
  <c r="L12" i="48"/>
  <c r="I14" i="48"/>
  <c r="I34" i="48"/>
  <c r="G7" i="48"/>
  <c r="J9" i="48"/>
  <c r="Q9" i="48" s="1"/>
  <c r="G11" i="48"/>
  <c r="M14" i="48"/>
  <c r="I33" i="48"/>
  <c r="I37" i="48"/>
  <c r="G10" i="48"/>
  <c r="I32" i="48"/>
  <c r="H10" i="48"/>
  <c r="G13" i="48"/>
  <c r="J8" i="48"/>
  <c r="I38" i="48"/>
  <c r="L7" i="48"/>
  <c r="N11" i="48"/>
  <c r="H13" i="48"/>
  <c r="N8" i="48"/>
  <c r="O8" i="48"/>
  <c r="N12" i="48"/>
  <c r="O12" i="48"/>
  <c r="K10" i="48"/>
  <c r="I7" i="48"/>
  <c r="L10" i="48"/>
  <c r="H11" i="48"/>
  <c r="N13" i="48"/>
  <c r="K14" i="48"/>
  <c r="I36" i="48"/>
  <c r="N10" i="48"/>
  <c r="J11" i="48"/>
  <c r="L14" i="48"/>
  <c r="G8" i="48"/>
  <c r="N14" i="48"/>
  <c r="AD36" i="47"/>
  <c r="Y36" i="47"/>
  <c r="T36" i="47"/>
  <c r="AD35" i="47"/>
  <c r="Y35" i="47"/>
  <c r="T35" i="47"/>
  <c r="AD34" i="47"/>
  <c r="Y34" i="47"/>
  <c r="T34" i="47"/>
  <c r="AD33" i="47"/>
  <c r="Y33" i="47"/>
  <c r="T33" i="47"/>
  <c r="AD32" i="47"/>
  <c r="Y32" i="47"/>
  <c r="T32" i="47"/>
  <c r="AD31" i="47"/>
  <c r="Y31" i="47"/>
  <c r="T31" i="47"/>
  <c r="AD30" i="47"/>
  <c r="Y30" i="47"/>
  <c r="T30" i="47"/>
  <c r="U30" i="47" s="1"/>
  <c r="AD29" i="47"/>
  <c r="Y29" i="47"/>
  <c r="T29" i="47"/>
  <c r="C51" i="42"/>
  <c r="C50" i="42" s="1"/>
  <c r="C23" i="42"/>
  <c r="N58" i="47"/>
  <c r="M39" i="47"/>
  <c r="O39" i="47" s="1"/>
  <c r="AD18" i="47"/>
  <c r="AD19" i="47"/>
  <c r="L30" i="47" s="1"/>
  <c r="AD20" i="47"/>
  <c r="AD21" i="47"/>
  <c r="L32" i="47" s="1"/>
  <c r="AD22" i="47"/>
  <c r="AE22" i="47" s="1"/>
  <c r="AD23" i="47"/>
  <c r="L34" i="47" s="1"/>
  <c r="AD24" i="47"/>
  <c r="L35" i="47" s="1"/>
  <c r="AD17" i="47"/>
  <c r="AD6" i="47"/>
  <c r="AD7" i="47"/>
  <c r="AE7" i="47" s="1"/>
  <c r="AD8" i="47"/>
  <c r="AD9" i="47"/>
  <c r="AD10" i="47"/>
  <c r="K32" i="47" s="1"/>
  <c r="AD11" i="47"/>
  <c r="K33" i="47" s="1"/>
  <c r="AD12" i="47"/>
  <c r="AD13" i="47"/>
  <c r="K35" i="47" s="1"/>
  <c r="Y18" i="47"/>
  <c r="Y19" i="47"/>
  <c r="L19" i="47" s="1"/>
  <c r="Y20" i="47"/>
  <c r="L20" i="47" s="1"/>
  <c r="Y21" i="47"/>
  <c r="Y22" i="47"/>
  <c r="Y23" i="47"/>
  <c r="L23" i="47" s="1"/>
  <c r="Y24" i="47"/>
  <c r="L24" i="47" s="1"/>
  <c r="Y17" i="47"/>
  <c r="Z19" i="47" s="1"/>
  <c r="Y6" i="47"/>
  <c r="Z6" i="47" s="1"/>
  <c r="Y7" i="47"/>
  <c r="Y8" i="47"/>
  <c r="Y9" i="47"/>
  <c r="K20" i="47" s="1"/>
  <c r="Y10" i="47"/>
  <c r="Y11" i="47"/>
  <c r="K22" i="47" s="1"/>
  <c r="Y12" i="47"/>
  <c r="K23" i="47" s="1"/>
  <c r="Y13" i="47"/>
  <c r="K24" i="47" s="1"/>
  <c r="T18" i="47"/>
  <c r="T19" i="47"/>
  <c r="L8" i="47" s="1"/>
  <c r="T20" i="47"/>
  <c r="T21" i="47"/>
  <c r="T22" i="47"/>
  <c r="T23" i="47"/>
  <c r="T24" i="47"/>
  <c r="L13" i="47" s="1"/>
  <c r="T17" i="47"/>
  <c r="U17" i="47" s="1"/>
  <c r="T6" i="47"/>
  <c r="T7" i="47"/>
  <c r="T8" i="47"/>
  <c r="T9" i="47"/>
  <c r="T10" i="47"/>
  <c r="T11" i="47"/>
  <c r="K11" i="47" s="1"/>
  <c r="T12" i="47"/>
  <c r="K12" i="47" s="1"/>
  <c r="T13" i="47"/>
  <c r="U6" i="47"/>
  <c r="K30" i="47"/>
  <c r="K18" i="47"/>
  <c r="L31" i="47"/>
  <c r="K34" i="47"/>
  <c r="K19" i="47"/>
  <c r="N73" i="47"/>
  <c r="O73" i="47" s="1"/>
  <c r="M73" i="47"/>
  <c r="N72" i="47"/>
  <c r="O72" i="47" s="1"/>
  <c r="M72" i="47"/>
  <c r="N71" i="47"/>
  <c r="O71" i="47" s="1"/>
  <c r="M71" i="47"/>
  <c r="N70" i="47"/>
  <c r="O70" i="47" s="1"/>
  <c r="M70" i="47"/>
  <c r="N69" i="47"/>
  <c r="O69" i="47" s="1"/>
  <c r="M69" i="47"/>
  <c r="N68" i="47"/>
  <c r="O68" i="47" s="1"/>
  <c r="M68" i="47"/>
  <c r="N67" i="47"/>
  <c r="O67" i="47" s="1"/>
  <c r="M67" i="47"/>
  <c r="N66" i="47"/>
  <c r="O66" i="47" s="1"/>
  <c r="M66" i="47"/>
  <c r="N62" i="47"/>
  <c r="M62" i="47"/>
  <c r="N61" i="47"/>
  <c r="M61" i="47"/>
  <c r="N60" i="47"/>
  <c r="M60" i="47"/>
  <c r="N59" i="47"/>
  <c r="M59" i="47"/>
  <c r="M58" i="47"/>
  <c r="N54" i="47"/>
  <c r="M54" i="47"/>
  <c r="N53" i="47"/>
  <c r="M53" i="47"/>
  <c r="N52" i="47"/>
  <c r="M52" i="47"/>
  <c r="N51" i="47"/>
  <c r="M51" i="47"/>
  <c r="N50" i="47"/>
  <c r="M50" i="47"/>
  <c r="N46" i="47"/>
  <c r="M46" i="47"/>
  <c r="N45" i="47"/>
  <c r="M45" i="47"/>
  <c r="N44" i="47"/>
  <c r="M44" i="47"/>
  <c r="N43" i="47"/>
  <c r="M43" i="47"/>
  <c r="N42" i="47"/>
  <c r="M42" i="47"/>
  <c r="N41" i="47"/>
  <c r="M41" i="47"/>
  <c r="L7" i="47"/>
  <c r="N40" i="47"/>
  <c r="M40" i="47"/>
  <c r="N39" i="47"/>
  <c r="C15" i="47"/>
  <c r="C18" i="47" s="1"/>
  <c r="C17" i="47" s="1"/>
  <c r="G14" i="47" s="1"/>
  <c r="C13" i="47"/>
  <c r="K9" i="47"/>
  <c r="U35" i="38"/>
  <c r="U34" i="38"/>
  <c r="U33" i="38"/>
  <c r="U32" i="38"/>
  <c r="U31" i="38"/>
  <c r="U30" i="38"/>
  <c r="U29" i="38"/>
  <c r="U28" i="38"/>
  <c r="U35" i="37"/>
  <c r="U34" i="37"/>
  <c r="U33" i="37"/>
  <c r="U32" i="37"/>
  <c r="U31" i="37"/>
  <c r="U30" i="37"/>
  <c r="U29" i="37"/>
  <c r="U28" i="37"/>
  <c r="U24" i="37"/>
  <c r="U23" i="37"/>
  <c r="U22" i="37"/>
  <c r="U21" i="37"/>
  <c r="U20" i="37"/>
  <c r="U19" i="37"/>
  <c r="U18" i="37"/>
  <c r="U17" i="37"/>
  <c r="C52" i="45"/>
  <c r="C47" i="45"/>
  <c r="C44" i="45"/>
  <c r="C41" i="45"/>
  <c r="C39" i="45"/>
  <c r="C36" i="45"/>
  <c r="C34" i="45"/>
  <c r="C23" i="45"/>
  <c r="T24" i="45"/>
  <c r="L13" i="45" s="1"/>
  <c r="T23" i="45"/>
  <c r="L12" i="45" s="1"/>
  <c r="T22" i="45"/>
  <c r="T21" i="45"/>
  <c r="L10" i="45" s="1"/>
  <c r="T20" i="45"/>
  <c r="T19" i="45"/>
  <c r="T18" i="45"/>
  <c r="L7" i="45" s="1"/>
  <c r="T17" i="45"/>
  <c r="U24" i="45" s="1"/>
  <c r="T13" i="45"/>
  <c r="T12" i="45"/>
  <c r="T11" i="45"/>
  <c r="T10" i="45"/>
  <c r="T9" i="45"/>
  <c r="T8" i="45"/>
  <c r="T7" i="45"/>
  <c r="T6" i="45"/>
  <c r="U13" i="45" s="1"/>
  <c r="T24" i="43"/>
  <c r="T23" i="43"/>
  <c r="T22" i="43"/>
  <c r="T21" i="43"/>
  <c r="T20" i="43"/>
  <c r="T19" i="43"/>
  <c r="T18" i="43"/>
  <c r="T17" i="43"/>
  <c r="T13" i="43"/>
  <c r="T12" i="43"/>
  <c r="T11" i="43"/>
  <c r="T10" i="43"/>
  <c r="T9" i="43"/>
  <c r="T8" i="43"/>
  <c r="T7" i="43"/>
  <c r="T6" i="43"/>
  <c r="U35" i="44"/>
  <c r="U34" i="44"/>
  <c r="U33" i="44"/>
  <c r="U32" i="44"/>
  <c r="U31" i="44"/>
  <c r="U30" i="44"/>
  <c r="U29" i="44"/>
  <c r="U28" i="44"/>
  <c r="U24" i="44"/>
  <c r="U23" i="44"/>
  <c r="U22" i="44"/>
  <c r="U21" i="44"/>
  <c r="U20" i="44"/>
  <c r="U19" i="44"/>
  <c r="U18" i="44"/>
  <c r="U17" i="44"/>
  <c r="U13" i="44"/>
  <c r="U12" i="44"/>
  <c r="U11" i="44"/>
  <c r="U10" i="44"/>
  <c r="U9" i="44"/>
  <c r="U8" i="44"/>
  <c r="U7" i="44"/>
  <c r="U6" i="44"/>
  <c r="N51" i="45"/>
  <c r="O51" i="45" s="1"/>
  <c r="M51" i="45"/>
  <c r="N50" i="45"/>
  <c r="O50" i="45" s="1"/>
  <c r="M50" i="45"/>
  <c r="N49" i="45"/>
  <c r="O49" i="45" s="1"/>
  <c r="M49" i="45"/>
  <c r="N48" i="45"/>
  <c r="O48" i="45" s="1"/>
  <c r="M48" i="45"/>
  <c r="N47" i="45"/>
  <c r="O47" i="45" s="1"/>
  <c r="M47" i="45"/>
  <c r="N46" i="45"/>
  <c r="O46" i="45" s="1"/>
  <c r="M46" i="45"/>
  <c r="N45" i="45"/>
  <c r="O45" i="45" s="1"/>
  <c r="M45" i="45"/>
  <c r="N44" i="45"/>
  <c r="O44" i="45" s="1"/>
  <c r="M44" i="45"/>
  <c r="N40" i="45"/>
  <c r="M40" i="45"/>
  <c r="N39" i="45"/>
  <c r="M39" i="45"/>
  <c r="N38" i="45"/>
  <c r="M38" i="45"/>
  <c r="N37" i="45"/>
  <c r="M37" i="45"/>
  <c r="N36" i="45"/>
  <c r="M36" i="45"/>
  <c r="N32" i="45"/>
  <c r="M32" i="45"/>
  <c r="N31" i="45"/>
  <c r="M31" i="45"/>
  <c r="N30" i="45"/>
  <c r="M30" i="45"/>
  <c r="N29" i="45"/>
  <c r="M29" i="45"/>
  <c r="N28" i="45"/>
  <c r="M28" i="45"/>
  <c r="N24" i="45"/>
  <c r="M24" i="45"/>
  <c r="N23" i="45"/>
  <c r="M23" i="45"/>
  <c r="N22" i="45"/>
  <c r="M22" i="45"/>
  <c r="O22" i="45" s="1"/>
  <c r="N21" i="45"/>
  <c r="M21" i="45"/>
  <c r="N20" i="45"/>
  <c r="M20" i="45"/>
  <c r="O20" i="45" s="1"/>
  <c r="N19" i="45"/>
  <c r="M19" i="45"/>
  <c r="N18" i="45"/>
  <c r="M18" i="45"/>
  <c r="O18" i="45" s="1"/>
  <c r="O17" i="45"/>
  <c r="N17" i="45"/>
  <c r="M17" i="45"/>
  <c r="O21" i="45" s="1"/>
  <c r="K13" i="45"/>
  <c r="C13" i="45"/>
  <c r="C16" i="45" s="1"/>
  <c r="C15" i="45" s="1"/>
  <c r="G14" i="45" s="1"/>
  <c r="C11" i="45"/>
  <c r="K7" i="45"/>
  <c r="U6" i="45"/>
  <c r="T24" i="42"/>
  <c r="T23" i="42"/>
  <c r="T22" i="42"/>
  <c r="T21" i="42"/>
  <c r="T20" i="42"/>
  <c r="T19" i="42"/>
  <c r="T18" i="42"/>
  <c r="T13" i="42"/>
  <c r="T12" i="42"/>
  <c r="T11" i="42"/>
  <c r="T10" i="42"/>
  <c r="T9" i="42"/>
  <c r="T8" i="42"/>
  <c r="T7" i="42"/>
  <c r="T6" i="42"/>
  <c r="C25" i="42"/>
  <c r="U13" i="37"/>
  <c r="U12" i="37"/>
  <c r="U11" i="37"/>
  <c r="U10" i="37"/>
  <c r="U9" i="37"/>
  <c r="U8" i="37"/>
  <c r="U7" i="37"/>
  <c r="U6" i="37"/>
  <c r="U35" i="41"/>
  <c r="U34" i="41"/>
  <c r="U33" i="41"/>
  <c r="U32" i="41"/>
  <c r="U31" i="41"/>
  <c r="U30" i="41"/>
  <c r="U29" i="41"/>
  <c r="U28" i="41"/>
  <c r="U24" i="41"/>
  <c r="U23" i="41"/>
  <c r="U22" i="41"/>
  <c r="U21" i="41"/>
  <c r="U20" i="41"/>
  <c r="U19" i="41"/>
  <c r="U18" i="41"/>
  <c r="U17" i="41"/>
  <c r="U13" i="41"/>
  <c r="U12" i="41"/>
  <c r="U11" i="41"/>
  <c r="U10" i="41"/>
  <c r="U9" i="41"/>
  <c r="U8" i="41"/>
  <c r="U7" i="41"/>
  <c r="U6" i="41"/>
  <c r="Z10" i="47" l="1"/>
  <c r="AE13" i="47"/>
  <c r="Z8" i="47"/>
  <c r="Z7" i="47"/>
  <c r="AE21" i="47"/>
  <c r="Q8" i="48"/>
  <c r="Q7" i="48"/>
  <c r="S7" i="48" s="1"/>
  <c r="R12" i="48"/>
  <c r="R8" i="48"/>
  <c r="R13" i="48"/>
  <c r="Q13" i="48"/>
  <c r="Q12" i="48"/>
  <c r="Q14" i="48"/>
  <c r="R14" i="48"/>
  <c r="R7" i="48"/>
  <c r="T7" i="48" s="1"/>
  <c r="R9" i="48"/>
  <c r="Q10" i="48"/>
  <c r="R10" i="48"/>
  <c r="Q11" i="48"/>
  <c r="R11" i="48"/>
  <c r="O23" i="45"/>
  <c r="U10" i="45"/>
  <c r="O19" i="45"/>
  <c r="P19" i="45" s="1"/>
  <c r="L28" i="47"/>
  <c r="AE17" i="47"/>
  <c r="L17" i="47"/>
  <c r="U31" i="47"/>
  <c r="U33" i="47"/>
  <c r="Z23" i="47"/>
  <c r="AE20" i="47"/>
  <c r="Z22" i="47"/>
  <c r="AE10" i="47"/>
  <c r="Z18" i="47"/>
  <c r="AE18" i="47"/>
  <c r="K21" i="47"/>
  <c r="K29" i="47"/>
  <c r="AE8" i="47"/>
  <c r="U32" i="47"/>
  <c r="U36" i="47"/>
  <c r="C11" i="42"/>
  <c r="S9" i="48"/>
  <c r="AE12" i="47"/>
  <c r="AE9" i="47"/>
  <c r="Z17" i="47"/>
  <c r="AE24" i="47"/>
  <c r="AE11" i="47"/>
  <c r="U35" i="47"/>
  <c r="Z21" i="47"/>
  <c r="K28" i="47"/>
  <c r="M28" i="47" s="1"/>
  <c r="O28" i="47" s="1"/>
  <c r="K31" i="47"/>
  <c r="AE23" i="47"/>
  <c r="AE6" i="47"/>
  <c r="AE19" i="47"/>
  <c r="U34" i="47"/>
  <c r="O40" i="47"/>
  <c r="P40" i="47" s="1"/>
  <c r="L21" i="47"/>
  <c r="Z24" i="47"/>
  <c r="Z20" i="47"/>
  <c r="Z11" i="47"/>
  <c r="K17" i="47"/>
  <c r="Z13" i="47"/>
  <c r="Z9" i="47"/>
  <c r="Z12" i="47"/>
  <c r="L33" i="47"/>
  <c r="L29" i="47"/>
  <c r="N24" i="47"/>
  <c r="M23" i="47"/>
  <c r="L22" i="47"/>
  <c r="N22" i="47" s="1"/>
  <c r="L18" i="47"/>
  <c r="M18" i="47" s="1"/>
  <c r="M24" i="47"/>
  <c r="N20" i="47"/>
  <c r="N19" i="47"/>
  <c r="M19" i="47"/>
  <c r="M20" i="47"/>
  <c r="N23" i="47"/>
  <c r="L11" i="47"/>
  <c r="N11" i="47" s="1"/>
  <c r="L6" i="47"/>
  <c r="L10" i="47"/>
  <c r="M35" i="47"/>
  <c r="L12" i="47"/>
  <c r="M12" i="47" s="1"/>
  <c r="N12" i="47"/>
  <c r="L9" i="47"/>
  <c r="N9" i="47" s="1"/>
  <c r="K13" i="47"/>
  <c r="M13" i="47" s="1"/>
  <c r="K10" i="47"/>
  <c r="K8" i="47"/>
  <c r="M8" i="47" s="1"/>
  <c r="K7" i="47"/>
  <c r="N7" i="47" s="1"/>
  <c r="K6" i="47"/>
  <c r="M6" i="47" s="1"/>
  <c r="O6" i="47" s="1"/>
  <c r="U12" i="47"/>
  <c r="P39" i="47"/>
  <c r="O42" i="47"/>
  <c r="P42" i="47" s="1"/>
  <c r="U7" i="47"/>
  <c r="O43" i="47"/>
  <c r="P43" i="47" s="1"/>
  <c r="O45" i="47"/>
  <c r="P45" i="47" s="1"/>
  <c r="U21" i="47"/>
  <c r="O41" i="47"/>
  <c r="P41" i="47" s="1"/>
  <c r="O46" i="47"/>
  <c r="P46" i="47" s="1"/>
  <c r="U9" i="47"/>
  <c r="U8" i="47"/>
  <c r="U10" i="47"/>
  <c r="U13" i="47"/>
  <c r="U18" i="47"/>
  <c r="U19" i="47"/>
  <c r="O44" i="47"/>
  <c r="P44" i="47" s="1"/>
  <c r="U23" i="47"/>
  <c r="U24" i="47"/>
  <c r="C20" i="47"/>
  <c r="C22" i="47" s="1"/>
  <c r="C21" i="47" s="1"/>
  <c r="G18" i="47" s="1"/>
  <c r="U20" i="47"/>
  <c r="U11" i="47"/>
  <c r="U22" i="47"/>
  <c r="P20" i="45"/>
  <c r="P22" i="45"/>
  <c r="P18" i="45"/>
  <c r="P21" i="45"/>
  <c r="P17" i="45"/>
  <c r="O24" i="45"/>
  <c r="P24" i="45" s="1"/>
  <c r="U21" i="45"/>
  <c r="N13" i="45"/>
  <c r="U17" i="45"/>
  <c r="U18" i="45"/>
  <c r="U19" i="45"/>
  <c r="L6" i="45"/>
  <c r="M13" i="45"/>
  <c r="U23" i="45"/>
  <c r="U8" i="45"/>
  <c r="U12" i="45"/>
  <c r="U7" i="45"/>
  <c r="U9" i="45"/>
  <c r="C18" i="45"/>
  <c r="L9" i="45"/>
  <c r="U20" i="45"/>
  <c r="M7" i="45"/>
  <c r="N7" i="45"/>
  <c r="K8" i="45"/>
  <c r="U11" i="45"/>
  <c r="K11" i="45"/>
  <c r="L11" i="45"/>
  <c r="U22" i="45"/>
  <c r="P23" i="45"/>
  <c r="L8" i="45"/>
  <c r="K9" i="45"/>
  <c r="K12" i="45"/>
  <c r="K6" i="45"/>
  <c r="K10" i="45"/>
  <c r="M9" i="47" l="1"/>
  <c r="O9" i="47" s="1"/>
  <c r="O12" i="47"/>
  <c r="M21" i="47"/>
  <c r="M11" i="47"/>
  <c r="O11" i="47" s="1"/>
  <c r="N29" i="47"/>
  <c r="O13" i="47"/>
  <c r="O8" i="47"/>
  <c r="S10" i="48"/>
  <c r="T10" i="48" s="1"/>
  <c r="S8" i="48"/>
  <c r="T8" i="48" s="1"/>
  <c r="S13" i="48"/>
  <c r="T13" i="48" s="1"/>
  <c r="S11" i="48"/>
  <c r="T11" i="48" s="1"/>
  <c r="S14" i="48"/>
  <c r="T14" i="48" s="1"/>
  <c r="S12" i="48"/>
  <c r="T12" i="48" s="1"/>
  <c r="T9" i="48"/>
  <c r="N21" i="47"/>
  <c r="N13" i="47"/>
  <c r="M17" i="47"/>
  <c r="O17" i="47" s="1"/>
  <c r="P17" i="47" s="1"/>
  <c r="M10" i="47"/>
  <c r="O10" i="47" s="1"/>
  <c r="M22" i="47"/>
  <c r="N18" i="47"/>
  <c r="N17" i="47"/>
  <c r="N10" i="47"/>
  <c r="N6" i="47"/>
  <c r="P6" i="47" s="1"/>
  <c r="M7" i="47"/>
  <c r="O7" i="47" s="1"/>
  <c r="N35" i="47"/>
  <c r="N8" i="47"/>
  <c r="M29" i="47"/>
  <c r="N31" i="47"/>
  <c r="M31" i="47"/>
  <c r="N30" i="47"/>
  <c r="M30" i="47"/>
  <c r="N32" i="47"/>
  <c r="M32" i="47"/>
  <c r="N28" i="47"/>
  <c r="N33" i="47"/>
  <c r="M33" i="47"/>
  <c r="N34" i="47"/>
  <c r="M34" i="47"/>
  <c r="O34" i="47" s="1"/>
  <c r="C19" i="47"/>
  <c r="G16" i="47" s="1"/>
  <c r="N9" i="45"/>
  <c r="M9" i="45"/>
  <c r="N8" i="45"/>
  <c r="M8" i="45"/>
  <c r="N10" i="45"/>
  <c r="M10" i="45"/>
  <c r="N6" i="45"/>
  <c r="M6" i="45"/>
  <c r="N11" i="45"/>
  <c r="M11" i="45"/>
  <c r="N12" i="45"/>
  <c r="M12" i="45"/>
  <c r="C20" i="45"/>
  <c r="C19" i="45" s="1"/>
  <c r="G18" i="45" s="1"/>
  <c r="G16" i="45"/>
  <c r="O12" i="45" l="1"/>
  <c r="O22" i="47"/>
  <c r="P22" i="47" s="1"/>
  <c r="P7" i="47"/>
  <c r="O23" i="47"/>
  <c r="P23" i="47" s="1"/>
  <c r="P13" i="47"/>
  <c r="O18" i="47"/>
  <c r="P18" i="47" s="1"/>
  <c r="O24" i="47"/>
  <c r="P24" i="47" s="1"/>
  <c r="O19" i="47"/>
  <c r="P19" i="47" s="1"/>
  <c r="O20" i="47"/>
  <c r="P20" i="47" s="1"/>
  <c r="O21" i="47"/>
  <c r="P21" i="47" s="1"/>
  <c r="P10" i="47"/>
  <c r="P9" i="47"/>
  <c r="P8" i="47"/>
  <c r="P11" i="47"/>
  <c r="P12" i="47"/>
  <c r="O33" i="47"/>
  <c r="P33" i="47" s="1"/>
  <c r="O32" i="47"/>
  <c r="P32" i="47" s="1"/>
  <c r="O31" i="47"/>
  <c r="P31" i="47" s="1"/>
  <c r="O30" i="47"/>
  <c r="P30" i="47" s="1"/>
  <c r="P34" i="47"/>
  <c r="P28" i="47"/>
  <c r="O35" i="47"/>
  <c r="P35" i="47" s="1"/>
  <c r="O29" i="47"/>
  <c r="P29" i="47" s="1"/>
  <c r="O11" i="45"/>
  <c r="P11" i="45" s="1"/>
  <c r="O10" i="45"/>
  <c r="O9" i="45"/>
  <c r="P9" i="45" s="1"/>
  <c r="O8" i="45"/>
  <c r="P8" i="45" s="1"/>
  <c r="P10" i="45"/>
  <c r="P12" i="45"/>
  <c r="O6" i="45"/>
  <c r="P6" i="45" s="1"/>
  <c r="O13" i="45"/>
  <c r="P13" i="45" s="1"/>
  <c r="O7" i="45"/>
  <c r="P7" i="45" s="1"/>
  <c r="U35" i="39" l="1"/>
  <c r="U34" i="39"/>
  <c r="U33" i="39"/>
  <c r="U32" i="39"/>
  <c r="U31" i="39"/>
  <c r="U30" i="39"/>
  <c r="U29" i="39"/>
  <c r="U28" i="39"/>
  <c r="U24" i="39"/>
  <c r="U23" i="39"/>
  <c r="U22" i="39"/>
  <c r="U21" i="39"/>
  <c r="U20" i="39"/>
  <c r="U19" i="39"/>
  <c r="U18" i="39"/>
  <c r="U17" i="39"/>
  <c r="U13" i="39"/>
  <c r="U12" i="39"/>
  <c r="U11" i="39"/>
  <c r="U10" i="39"/>
  <c r="U9" i="39"/>
  <c r="U8" i="39"/>
  <c r="U7" i="39"/>
  <c r="U6" i="39"/>
  <c r="O24" i="38"/>
  <c r="N24" i="38"/>
  <c r="O23" i="38"/>
  <c r="N23" i="38"/>
  <c r="O22" i="38"/>
  <c r="N22" i="38"/>
  <c r="O21" i="38"/>
  <c r="N21" i="38"/>
  <c r="O20" i="38"/>
  <c r="N20" i="38"/>
  <c r="N19" i="38"/>
  <c r="N18" i="38"/>
  <c r="U24" i="38"/>
  <c r="U23" i="38"/>
  <c r="U22" i="38"/>
  <c r="U21" i="38"/>
  <c r="U20" i="38"/>
  <c r="U19" i="38"/>
  <c r="U18" i="38"/>
  <c r="U17" i="38"/>
  <c r="U13" i="38"/>
  <c r="U12" i="38"/>
  <c r="U11" i="38"/>
  <c r="U10" i="38"/>
  <c r="U9" i="38"/>
  <c r="U8" i="38"/>
  <c r="U7" i="38"/>
  <c r="U6" i="38"/>
  <c r="O51" i="44"/>
  <c r="P51" i="44" s="1"/>
  <c r="N51" i="44"/>
  <c r="O50" i="44"/>
  <c r="P50" i="44" s="1"/>
  <c r="N50" i="44"/>
  <c r="O49" i="44"/>
  <c r="P49" i="44" s="1"/>
  <c r="N49" i="44"/>
  <c r="O48" i="44"/>
  <c r="P48" i="44" s="1"/>
  <c r="N48" i="44"/>
  <c r="O47" i="44"/>
  <c r="P47" i="44" s="1"/>
  <c r="N47" i="44"/>
  <c r="O46" i="44"/>
  <c r="P46" i="44" s="1"/>
  <c r="N46" i="44"/>
  <c r="O45" i="44"/>
  <c r="P45" i="44" s="1"/>
  <c r="N45" i="44"/>
  <c r="O44" i="44"/>
  <c r="P44" i="44" s="1"/>
  <c r="N44" i="44"/>
  <c r="O40" i="44"/>
  <c r="N40" i="44"/>
  <c r="O39" i="44"/>
  <c r="N39" i="44"/>
  <c r="O38" i="44"/>
  <c r="N38" i="44"/>
  <c r="O37" i="44"/>
  <c r="N37" i="44"/>
  <c r="O36" i="44"/>
  <c r="N36" i="44"/>
  <c r="V35" i="44"/>
  <c r="V34" i="44"/>
  <c r="V33" i="44"/>
  <c r="V32" i="44"/>
  <c r="O32" i="44"/>
  <c r="N32" i="44"/>
  <c r="V31" i="44"/>
  <c r="O31" i="44"/>
  <c r="N31" i="44"/>
  <c r="V30" i="44"/>
  <c r="O30" i="44"/>
  <c r="N30" i="44"/>
  <c r="V29" i="44"/>
  <c r="O29" i="44"/>
  <c r="N29" i="44"/>
  <c r="V28" i="44"/>
  <c r="O28" i="44"/>
  <c r="N28" i="44"/>
  <c r="V24" i="44"/>
  <c r="O24" i="44"/>
  <c r="N24" i="44"/>
  <c r="V23" i="44"/>
  <c r="O23" i="44"/>
  <c r="N23" i="44"/>
  <c r="V22" i="44"/>
  <c r="O22" i="44"/>
  <c r="N22" i="44"/>
  <c r="V21" i="44"/>
  <c r="O21" i="44"/>
  <c r="N21" i="44"/>
  <c r="P21" i="44" s="1"/>
  <c r="L9" i="44"/>
  <c r="O20" i="44"/>
  <c r="N20" i="44"/>
  <c r="V19" i="44"/>
  <c r="O19" i="44"/>
  <c r="N19" i="44"/>
  <c r="V18" i="44"/>
  <c r="O18" i="44"/>
  <c r="N18" i="44"/>
  <c r="V17" i="44"/>
  <c r="P17" i="44"/>
  <c r="O17" i="44"/>
  <c r="N17" i="44"/>
  <c r="V13" i="44"/>
  <c r="M13" i="44"/>
  <c r="L13" i="44"/>
  <c r="K13" i="44"/>
  <c r="N13" i="44" s="1"/>
  <c r="C13" i="44"/>
  <c r="C16" i="44" s="1"/>
  <c r="V12" i="44"/>
  <c r="M12" i="44"/>
  <c r="L12" i="44"/>
  <c r="K11" i="44"/>
  <c r="M11" i="44"/>
  <c r="C11" i="44"/>
  <c r="V10" i="44"/>
  <c r="L10" i="44"/>
  <c r="K10" i="44"/>
  <c r="V9" i="44"/>
  <c r="M9" i="44"/>
  <c r="V8" i="44"/>
  <c r="M8" i="44"/>
  <c r="V7" i="44"/>
  <c r="L7" i="44"/>
  <c r="K7" i="44"/>
  <c r="V6" i="44"/>
  <c r="M6" i="44"/>
  <c r="L6" i="44"/>
  <c r="K6" i="44"/>
  <c r="N51" i="43"/>
  <c r="O51" i="43" s="1"/>
  <c r="M51" i="43"/>
  <c r="N50" i="43"/>
  <c r="O50" i="43" s="1"/>
  <c r="M50" i="43"/>
  <c r="O49" i="43"/>
  <c r="N49" i="43"/>
  <c r="M49" i="43"/>
  <c r="N48" i="43"/>
  <c r="O48" i="43" s="1"/>
  <c r="M48" i="43"/>
  <c r="O47" i="43"/>
  <c r="N47" i="43"/>
  <c r="M47" i="43"/>
  <c r="N46" i="43"/>
  <c r="O46" i="43" s="1"/>
  <c r="M46" i="43"/>
  <c r="N45" i="43"/>
  <c r="O45" i="43" s="1"/>
  <c r="M45" i="43"/>
  <c r="N44" i="43"/>
  <c r="O44" i="43" s="1"/>
  <c r="M44" i="43"/>
  <c r="N40" i="43"/>
  <c r="M40" i="43"/>
  <c r="N39" i="43"/>
  <c r="M39" i="43"/>
  <c r="N38" i="43"/>
  <c r="M38" i="43"/>
  <c r="N37" i="43"/>
  <c r="M37" i="43"/>
  <c r="N36" i="43"/>
  <c r="M36" i="43"/>
  <c r="U35" i="43"/>
  <c r="T35" i="43"/>
  <c r="T34" i="43"/>
  <c r="U34" i="43" s="1"/>
  <c r="T33" i="43"/>
  <c r="T32" i="43"/>
  <c r="N32" i="43"/>
  <c r="M32" i="43"/>
  <c r="T31" i="43"/>
  <c r="N31" i="43"/>
  <c r="M31" i="43"/>
  <c r="T30" i="43"/>
  <c r="U30" i="43" s="1"/>
  <c r="N30" i="43"/>
  <c r="M30" i="43"/>
  <c r="T29" i="43"/>
  <c r="U29" i="43" s="1"/>
  <c r="N29" i="43"/>
  <c r="M29" i="43"/>
  <c r="U28" i="43"/>
  <c r="T28" i="43"/>
  <c r="N28" i="43"/>
  <c r="M28" i="43"/>
  <c r="U24" i="43"/>
  <c r="N24" i="43"/>
  <c r="M24" i="43"/>
  <c r="U23" i="43"/>
  <c r="N23" i="43"/>
  <c r="M23" i="43"/>
  <c r="U22" i="43"/>
  <c r="N22" i="43"/>
  <c r="M22" i="43"/>
  <c r="U21" i="43"/>
  <c r="N21" i="43"/>
  <c r="M21" i="43"/>
  <c r="L9" i="43"/>
  <c r="N20" i="43"/>
  <c r="M20" i="43"/>
  <c r="U19" i="43"/>
  <c r="N19" i="43"/>
  <c r="M19" i="43"/>
  <c r="U18" i="43"/>
  <c r="N18" i="43"/>
  <c r="M18" i="43"/>
  <c r="U17" i="43"/>
  <c r="N17" i="43"/>
  <c r="M17" i="43"/>
  <c r="O17" i="43" s="1"/>
  <c r="U13" i="43"/>
  <c r="L13" i="43"/>
  <c r="K13" i="43"/>
  <c r="M13" i="43" s="1"/>
  <c r="C13" i="43"/>
  <c r="C16" i="43" s="1"/>
  <c r="U12" i="43"/>
  <c r="L12" i="43"/>
  <c r="U11" i="43"/>
  <c r="C11" i="43"/>
  <c r="U10" i="43"/>
  <c r="L10" i="43"/>
  <c r="K10" i="43"/>
  <c r="U9" i="43"/>
  <c r="U8" i="43"/>
  <c r="U7" i="43"/>
  <c r="L7" i="43"/>
  <c r="K7" i="43"/>
  <c r="U6" i="43"/>
  <c r="L6" i="43"/>
  <c r="K6" i="43"/>
  <c r="N51" i="42"/>
  <c r="O51" i="42" s="1"/>
  <c r="M51" i="42"/>
  <c r="N50" i="42"/>
  <c r="O50" i="42" s="1"/>
  <c r="M50" i="42"/>
  <c r="N49" i="42"/>
  <c r="O49" i="42" s="1"/>
  <c r="M49" i="42"/>
  <c r="C52" i="42"/>
  <c r="N48" i="42"/>
  <c r="O48" i="42" s="1"/>
  <c r="M48" i="42"/>
  <c r="N47" i="42"/>
  <c r="O47" i="42" s="1"/>
  <c r="M47" i="42"/>
  <c r="N46" i="42"/>
  <c r="O46" i="42" s="1"/>
  <c r="M46" i="42"/>
  <c r="N45" i="42"/>
  <c r="O45" i="42" s="1"/>
  <c r="M45" i="42"/>
  <c r="C47" i="42"/>
  <c r="N44" i="42"/>
  <c r="O44" i="42" s="1"/>
  <c r="M44" i="42"/>
  <c r="C44" i="42"/>
  <c r="N40" i="42"/>
  <c r="M40" i="42"/>
  <c r="N39" i="42"/>
  <c r="M39" i="42"/>
  <c r="C41" i="42"/>
  <c r="N38" i="42"/>
  <c r="M38" i="42"/>
  <c r="N37" i="42"/>
  <c r="M37" i="42"/>
  <c r="C39" i="42"/>
  <c r="N36" i="42"/>
  <c r="M36" i="42"/>
  <c r="C36" i="42"/>
  <c r="N32" i="42"/>
  <c r="M32" i="42"/>
  <c r="C34" i="42"/>
  <c r="N31" i="42"/>
  <c r="M31" i="42"/>
  <c r="N30" i="42"/>
  <c r="M30" i="42"/>
  <c r="N29" i="42"/>
  <c r="M29" i="42"/>
  <c r="N28" i="42"/>
  <c r="M28" i="42"/>
  <c r="N24" i="42"/>
  <c r="M24" i="42"/>
  <c r="U23" i="42"/>
  <c r="N23" i="42"/>
  <c r="M23" i="42"/>
  <c r="N22" i="42"/>
  <c r="M22" i="42"/>
  <c r="U21" i="42"/>
  <c r="N21" i="42"/>
  <c r="M21" i="42"/>
  <c r="N20" i="42"/>
  <c r="M20" i="42"/>
  <c r="N19" i="42"/>
  <c r="M19" i="42"/>
  <c r="N18" i="42"/>
  <c r="M18" i="42"/>
  <c r="U24" i="42"/>
  <c r="N17" i="42"/>
  <c r="M17" i="42"/>
  <c r="O24" i="42" s="1"/>
  <c r="C13" i="42"/>
  <c r="C16" i="42" s="1"/>
  <c r="C18" i="42" s="1"/>
  <c r="K12" i="42"/>
  <c r="K10" i="42"/>
  <c r="K9" i="42"/>
  <c r="U7" i="42"/>
  <c r="U6" i="42"/>
  <c r="K6" i="42"/>
  <c r="O51" i="41"/>
  <c r="P51" i="41" s="1"/>
  <c r="N51" i="41"/>
  <c r="O50" i="41"/>
  <c r="P50" i="41" s="1"/>
  <c r="N50" i="41"/>
  <c r="O49" i="41"/>
  <c r="P49" i="41" s="1"/>
  <c r="N49" i="41"/>
  <c r="O48" i="41"/>
  <c r="P48" i="41" s="1"/>
  <c r="N48" i="41"/>
  <c r="O47" i="41"/>
  <c r="P47" i="41" s="1"/>
  <c r="N47" i="41"/>
  <c r="O46" i="41"/>
  <c r="P46" i="41" s="1"/>
  <c r="N46" i="41"/>
  <c r="P45" i="41"/>
  <c r="O45" i="41"/>
  <c r="N45" i="41"/>
  <c r="O44" i="41"/>
  <c r="P44" i="41" s="1"/>
  <c r="N44" i="41"/>
  <c r="O40" i="41"/>
  <c r="N40" i="41"/>
  <c r="O39" i="41"/>
  <c r="N39" i="41"/>
  <c r="O38" i="41"/>
  <c r="N38" i="41"/>
  <c r="O37" i="41"/>
  <c r="N37" i="41"/>
  <c r="O36" i="41"/>
  <c r="N36" i="41"/>
  <c r="M13" i="41"/>
  <c r="M12" i="41"/>
  <c r="O32" i="41"/>
  <c r="N32" i="41"/>
  <c r="O31" i="41"/>
  <c r="N31" i="41"/>
  <c r="V30" i="41"/>
  <c r="O30" i="41"/>
  <c r="N30" i="41"/>
  <c r="O29" i="41"/>
  <c r="N29" i="41"/>
  <c r="O28" i="41"/>
  <c r="N28" i="41"/>
  <c r="O24" i="41"/>
  <c r="N24" i="41"/>
  <c r="O23" i="41"/>
  <c r="N23" i="41"/>
  <c r="L11" i="41"/>
  <c r="O22" i="41"/>
  <c r="N22" i="41"/>
  <c r="L10" i="41"/>
  <c r="O21" i="41"/>
  <c r="N21" i="41"/>
  <c r="V20" i="41"/>
  <c r="O20" i="41"/>
  <c r="N20" i="41"/>
  <c r="L8" i="41"/>
  <c r="O19" i="41"/>
  <c r="N19" i="41"/>
  <c r="L7" i="41"/>
  <c r="O18" i="41"/>
  <c r="N18" i="41"/>
  <c r="V17" i="41"/>
  <c r="V24" i="41"/>
  <c r="O17" i="41"/>
  <c r="N17" i="41"/>
  <c r="P17" i="41" s="1"/>
  <c r="L13" i="41"/>
  <c r="C13" i="41"/>
  <c r="C16" i="41" s="1"/>
  <c r="K12" i="41"/>
  <c r="O12" i="41" s="1"/>
  <c r="L12" i="41"/>
  <c r="V11" i="41"/>
  <c r="M11" i="41"/>
  <c r="C11" i="41"/>
  <c r="V10" i="41"/>
  <c r="K9" i="41"/>
  <c r="M9" i="41"/>
  <c r="V8" i="41"/>
  <c r="M8" i="41"/>
  <c r="K7" i="41"/>
  <c r="M7" i="41"/>
  <c r="V6" i="41"/>
  <c r="L6" i="41"/>
  <c r="K6" i="41"/>
  <c r="P18" i="44" l="1"/>
  <c r="Q21" i="44"/>
  <c r="U31" i="43"/>
  <c r="N6" i="43"/>
  <c r="N13" i="43"/>
  <c r="U32" i="43"/>
  <c r="U33" i="43"/>
  <c r="C17" i="42"/>
  <c r="C20" i="42"/>
  <c r="O20" i="43"/>
  <c r="P20" i="43" s="1"/>
  <c r="O23" i="43"/>
  <c r="P23" i="43" s="1"/>
  <c r="P20" i="44"/>
  <c r="Q20" i="44" s="1"/>
  <c r="P24" i="44"/>
  <c r="Q24" i="44" s="1"/>
  <c r="O18" i="43"/>
  <c r="P18" i="43" s="1"/>
  <c r="P23" i="44"/>
  <c r="Q23" i="44" s="1"/>
  <c r="P17" i="43"/>
  <c r="P22" i="44"/>
  <c r="Q22" i="44" s="1"/>
  <c r="O19" i="43"/>
  <c r="P19" i="43" s="1"/>
  <c r="O21" i="43"/>
  <c r="P21" i="43" s="1"/>
  <c r="Q17" i="44"/>
  <c r="Q18" i="44"/>
  <c r="O24" i="43"/>
  <c r="P24" i="43" s="1"/>
  <c r="O22" i="43"/>
  <c r="P22" i="43" s="1"/>
  <c r="P19" i="44"/>
  <c r="Q19" i="44" s="1"/>
  <c r="P24" i="42"/>
  <c r="P21" i="41"/>
  <c r="P24" i="41"/>
  <c r="Q21" i="41"/>
  <c r="Q24" i="41"/>
  <c r="Q17" i="41"/>
  <c r="P18" i="41"/>
  <c r="Q18" i="41" s="1"/>
  <c r="O6" i="44"/>
  <c r="O18" i="42"/>
  <c r="P18" i="42" s="1"/>
  <c r="N9" i="42"/>
  <c r="U8" i="42"/>
  <c r="U13" i="42"/>
  <c r="U17" i="42"/>
  <c r="O19" i="42"/>
  <c r="P19" i="42" s="1"/>
  <c r="O21" i="42"/>
  <c r="P21" i="42" s="1"/>
  <c r="K7" i="42"/>
  <c r="M7" i="42" s="1"/>
  <c r="U11" i="42"/>
  <c r="U18" i="42"/>
  <c r="N12" i="42"/>
  <c r="O17" i="42"/>
  <c r="P17" i="42" s="1"/>
  <c r="N6" i="42"/>
  <c r="U10" i="42"/>
  <c r="K13" i="42"/>
  <c r="M13" i="42" s="1"/>
  <c r="O20" i="42"/>
  <c r="P20" i="42" s="1"/>
  <c r="O22" i="42"/>
  <c r="P22" i="42" s="1"/>
  <c r="O23" i="42"/>
  <c r="P23" i="42" s="1"/>
  <c r="P19" i="41"/>
  <c r="Q19" i="41" s="1"/>
  <c r="P23" i="41"/>
  <c r="Q23" i="41" s="1"/>
  <c r="K10" i="41"/>
  <c r="P20" i="41"/>
  <c r="Q20" i="41" s="1"/>
  <c r="P22" i="41"/>
  <c r="Q22" i="41" s="1"/>
  <c r="V34" i="41"/>
  <c r="V32" i="41"/>
  <c r="V18" i="41"/>
  <c r="V21" i="41"/>
  <c r="V12" i="41"/>
  <c r="L9" i="41"/>
  <c r="O9" i="41" s="1"/>
  <c r="V13" i="41"/>
  <c r="V23" i="41"/>
  <c r="O11" i="44"/>
  <c r="C18" i="44"/>
  <c r="C15" i="44"/>
  <c r="G14" i="44" s="1"/>
  <c r="O13" i="44"/>
  <c r="M10" i="44"/>
  <c r="N10" i="44" s="1"/>
  <c r="V11" i="44"/>
  <c r="N6" i="44"/>
  <c r="P6" i="44" s="1"/>
  <c r="Q6" i="44" s="1"/>
  <c r="M7" i="44"/>
  <c r="N7" i="44" s="1"/>
  <c r="L8" i="44"/>
  <c r="K9" i="44"/>
  <c r="L11" i="44"/>
  <c r="N11" i="44" s="1"/>
  <c r="P11" i="44" s="1"/>
  <c r="K12" i="44"/>
  <c r="K8" i="44"/>
  <c r="V20" i="44"/>
  <c r="C18" i="43"/>
  <c r="C15" i="43"/>
  <c r="G14" i="43" s="1"/>
  <c r="K8" i="43"/>
  <c r="N10" i="43"/>
  <c r="K11" i="43"/>
  <c r="M6" i="43"/>
  <c r="O6" i="43" s="1"/>
  <c r="P6" i="43" s="1"/>
  <c r="M7" i="43"/>
  <c r="L8" i="43"/>
  <c r="K9" i="43"/>
  <c r="L11" i="43"/>
  <c r="K12" i="43"/>
  <c r="U20" i="43"/>
  <c r="C15" i="42"/>
  <c r="G14" i="42" s="1"/>
  <c r="K8" i="42"/>
  <c r="M9" i="42"/>
  <c r="N10" i="42"/>
  <c r="K11" i="42"/>
  <c r="M12" i="42"/>
  <c r="U20" i="42"/>
  <c r="U22" i="42"/>
  <c r="M6" i="42"/>
  <c r="O6" i="42" s="1"/>
  <c r="U9" i="42"/>
  <c r="M10" i="42"/>
  <c r="U12" i="42"/>
  <c r="U19" i="42"/>
  <c r="N7" i="42"/>
  <c r="C15" i="41"/>
  <c r="G14" i="41" s="1"/>
  <c r="C18" i="41"/>
  <c r="N7" i="41"/>
  <c r="O7" i="41"/>
  <c r="V33" i="41"/>
  <c r="V7" i="41"/>
  <c r="V28" i="41"/>
  <c r="V35" i="41"/>
  <c r="M6" i="41"/>
  <c r="N6" i="41" s="1"/>
  <c r="P6" i="41" s="1"/>
  <c r="K8" i="41"/>
  <c r="N9" i="41"/>
  <c r="M10" i="41"/>
  <c r="O10" i="41" s="1"/>
  <c r="K11" i="41"/>
  <c r="N12" i="41"/>
  <c r="V22" i="41"/>
  <c r="O6" i="41"/>
  <c r="K13" i="41"/>
  <c r="V9" i="41"/>
  <c r="V19" i="41"/>
  <c r="V29" i="41"/>
  <c r="V31" i="41"/>
  <c r="P6" i="42" l="1"/>
  <c r="O7" i="43"/>
  <c r="O13" i="43"/>
  <c r="P13" i="43" s="1"/>
  <c r="O7" i="44"/>
  <c r="P13" i="44"/>
  <c r="Q13" i="44" s="1"/>
  <c r="P7" i="44"/>
  <c r="Q7" i="44" s="1"/>
  <c r="P10" i="44"/>
  <c r="Q11" i="44"/>
  <c r="N13" i="42"/>
  <c r="O9" i="42"/>
  <c r="P9" i="42" s="1"/>
  <c r="Q6" i="41"/>
  <c r="N8" i="44"/>
  <c r="P8" i="44" s="1"/>
  <c r="O8" i="44"/>
  <c r="N12" i="44"/>
  <c r="P12" i="44" s="1"/>
  <c r="O12" i="44"/>
  <c r="O10" i="44"/>
  <c r="O9" i="44"/>
  <c r="N9" i="44"/>
  <c r="P9" i="44" s="1"/>
  <c r="C20" i="44"/>
  <c r="C19" i="44" s="1"/>
  <c r="G18" i="44" s="1"/>
  <c r="C17" i="44"/>
  <c r="G16" i="44" s="1"/>
  <c r="M10" i="43"/>
  <c r="O10" i="43" s="1"/>
  <c r="P10" i="43" s="1"/>
  <c r="N8" i="43"/>
  <c r="M8" i="43"/>
  <c r="O8" i="43" s="1"/>
  <c r="P8" i="43" s="1"/>
  <c r="C20" i="43"/>
  <c r="C19" i="43" s="1"/>
  <c r="G18" i="43" s="1"/>
  <c r="C17" i="43"/>
  <c r="G16" i="43" s="1"/>
  <c r="M12" i="43"/>
  <c r="O12" i="43" s="1"/>
  <c r="N12" i="43"/>
  <c r="N11" i="43"/>
  <c r="M11" i="43"/>
  <c r="O11" i="43" s="1"/>
  <c r="N7" i="43"/>
  <c r="P7" i="43" s="1"/>
  <c r="N9" i="43"/>
  <c r="M9" i="43"/>
  <c r="O9" i="43" s="1"/>
  <c r="O12" i="42"/>
  <c r="P12" i="42" s="1"/>
  <c r="C19" i="42"/>
  <c r="G18" i="42" s="1"/>
  <c r="G16" i="42"/>
  <c r="M11" i="42"/>
  <c r="O11" i="42" s="1"/>
  <c r="N11" i="42"/>
  <c r="O7" i="42"/>
  <c r="P7" i="42" s="1"/>
  <c r="N8" i="42"/>
  <c r="M8" i="42"/>
  <c r="O8" i="42" s="1"/>
  <c r="O10" i="42"/>
  <c r="P10" i="42" s="1"/>
  <c r="O13" i="42"/>
  <c r="N11" i="41"/>
  <c r="P11" i="41" s="1"/>
  <c r="O11" i="41"/>
  <c r="C20" i="41"/>
  <c r="C19" i="41" s="1"/>
  <c r="G18" i="41" s="1"/>
  <c r="C17" i="41"/>
  <c r="G16" i="41" s="1"/>
  <c r="O13" i="41"/>
  <c r="N13" i="41"/>
  <c r="P13" i="41" s="1"/>
  <c r="P9" i="41"/>
  <c r="Q9" i="41" s="1"/>
  <c r="N10" i="41"/>
  <c r="P10" i="41" s="1"/>
  <c r="Q10" i="41" s="1"/>
  <c r="P7" i="41"/>
  <c r="Q7" i="41" s="1"/>
  <c r="P12" i="41"/>
  <c r="Q12" i="41" s="1"/>
  <c r="N8" i="41"/>
  <c r="P8" i="41" s="1"/>
  <c r="O8" i="41"/>
  <c r="P11" i="43" l="1"/>
  <c r="P13" i="42"/>
  <c r="Q10" i="44"/>
  <c r="Q9" i="44"/>
  <c r="Q12" i="44"/>
  <c r="P8" i="42"/>
  <c r="Q8" i="44"/>
  <c r="P12" i="43"/>
  <c r="P9" i="43"/>
  <c r="P11" i="42"/>
  <c r="Q8" i="41"/>
  <c r="Q13" i="41"/>
  <c r="Q11" i="41"/>
  <c r="U35" i="36" l="1"/>
  <c r="U34" i="36"/>
  <c r="U33" i="36"/>
  <c r="M11" i="36" s="1"/>
  <c r="U32" i="36"/>
  <c r="U31" i="36"/>
  <c r="U30" i="36"/>
  <c r="U29" i="36"/>
  <c r="U28" i="36"/>
  <c r="V28" i="36" s="1"/>
  <c r="U24" i="36"/>
  <c r="U23" i="36"/>
  <c r="U22" i="36"/>
  <c r="L11" i="36" s="1"/>
  <c r="U21" i="36"/>
  <c r="U20" i="36"/>
  <c r="U19" i="36"/>
  <c r="U18" i="36"/>
  <c r="U17" i="36"/>
  <c r="V17" i="36" s="1"/>
  <c r="U13" i="36"/>
  <c r="U12" i="36"/>
  <c r="U11" i="36"/>
  <c r="K11" i="36" s="1"/>
  <c r="U10" i="36"/>
  <c r="K10" i="36" s="1"/>
  <c r="U9" i="36"/>
  <c r="U8" i="36"/>
  <c r="U7" i="36"/>
  <c r="K7" i="36" s="1"/>
  <c r="U6" i="36"/>
  <c r="V13" i="36" s="1"/>
  <c r="U35" i="34"/>
  <c r="U34" i="34"/>
  <c r="M12" i="34" s="1"/>
  <c r="U33" i="34"/>
  <c r="M11" i="34" s="1"/>
  <c r="U32" i="34"/>
  <c r="U31" i="34"/>
  <c r="U30" i="34"/>
  <c r="U29" i="34"/>
  <c r="U28" i="34"/>
  <c r="V33" i="34" s="1"/>
  <c r="U24" i="34"/>
  <c r="U23" i="34"/>
  <c r="U22" i="34"/>
  <c r="U21" i="34"/>
  <c r="L10" i="34" s="1"/>
  <c r="U20" i="34"/>
  <c r="U19" i="34"/>
  <c r="U18" i="34"/>
  <c r="U17" i="34"/>
  <c r="V23" i="34" s="1"/>
  <c r="U7" i="34"/>
  <c r="U6" i="34"/>
  <c r="U13" i="34"/>
  <c r="U12" i="34"/>
  <c r="U11" i="34"/>
  <c r="U10" i="34"/>
  <c r="K10" i="34" s="1"/>
  <c r="U9" i="34"/>
  <c r="U8" i="34"/>
  <c r="V8" i="34" s="1"/>
  <c r="O44" i="23"/>
  <c r="P44" i="23" s="1"/>
  <c r="N44" i="23"/>
  <c r="O51" i="39"/>
  <c r="P51" i="39" s="1"/>
  <c r="N51" i="39"/>
  <c r="O50" i="39"/>
  <c r="P50" i="39" s="1"/>
  <c r="N50" i="39"/>
  <c r="O49" i="39"/>
  <c r="P49" i="39" s="1"/>
  <c r="N49" i="39"/>
  <c r="O48" i="39"/>
  <c r="P48" i="39" s="1"/>
  <c r="N48" i="39"/>
  <c r="O47" i="39"/>
  <c r="P47" i="39" s="1"/>
  <c r="N47" i="39"/>
  <c r="O46" i="39"/>
  <c r="P46" i="39" s="1"/>
  <c r="N46" i="39"/>
  <c r="O45" i="39"/>
  <c r="P45" i="39" s="1"/>
  <c r="N45" i="39"/>
  <c r="C30" i="39"/>
  <c r="O44" i="39"/>
  <c r="P44" i="39" s="1"/>
  <c r="N44" i="39"/>
  <c r="O40" i="39"/>
  <c r="N40" i="39"/>
  <c r="O39" i="39"/>
  <c r="N39" i="39"/>
  <c r="O38" i="39"/>
  <c r="N38" i="39"/>
  <c r="O37" i="39"/>
  <c r="N37" i="39"/>
  <c r="O36" i="39"/>
  <c r="N36" i="39"/>
  <c r="O32" i="39"/>
  <c r="N32" i="39"/>
  <c r="O31" i="39"/>
  <c r="N31" i="39"/>
  <c r="V30" i="39"/>
  <c r="O30" i="39"/>
  <c r="N30" i="39"/>
  <c r="O29" i="39"/>
  <c r="N29" i="39"/>
  <c r="V33" i="39"/>
  <c r="O28" i="39"/>
  <c r="N28" i="39"/>
  <c r="V24" i="39"/>
  <c r="O24" i="39"/>
  <c r="N24" i="39"/>
  <c r="V23" i="39"/>
  <c r="O23" i="39"/>
  <c r="N23" i="39"/>
  <c r="C23" i="39"/>
  <c r="L11" i="39"/>
  <c r="O22" i="39"/>
  <c r="N22" i="39"/>
  <c r="V21" i="39"/>
  <c r="O21" i="39"/>
  <c r="N21" i="39"/>
  <c r="L9" i="39"/>
  <c r="O20" i="39"/>
  <c r="N20" i="39"/>
  <c r="V19" i="39"/>
  <c r="O19" i="39"/>
  <c r="N19" i="39"/>
  <c r="O18" i="39"/>
  <c r="N18" i="39"/>
  <c r="V17" i="39"/>
  <c r="O17" i="39"/>
  <c r="N17" i="39"/>
  <c r="P17" i="39" s="1"/>
  <c r="V13" i="39"/>
  <c r="M13" i="39"/>
  <c r="C13" i="39"/>
  <c r="C16" i="39" s="1"/>
  <c r="V12" i="39"/>
  <c r="V11" i="39"/>
  <c r="M11" i="39"/>
  <c r="C11" i="39"/>
  <c r="K10" i="39"/>
  <c r="V8" i="39"/>
  <c r="M8" i="39"/>
  <c r="V7" i="39"/>
  <c r="L7" i="39"/>
  <c r="K7" i="39"/>
  <c r="V10" i="39"/>
  <c r="L6" i="39"/>
  <c r="K6" i="39"/>
  <c r="O62" i="38"/>
  <c r="P62" i="38" s="1"/>
  <c r="N62" i="38"/>
  <c r="O61" i="38"/>
  <c r="P61" i="38" s="1"/>
  <c r="N61" i="38"/>
  <c r="O60" i="38"/>
  <c r="P60" i="38" s="1"/>
  <c r="N60" i="38"/>
  <c r="O59" i="38"/>
  <c r="P59" i="38" s="1"/>
  <c r="N59" i="38"/>
  <c r="O58" i="38"/>
  <c r="P58" i="38" s="1"/>
  <c r="N58" i="38"/>
  <c r="O57" i="38"/>
  <c r="P57" i="38" s="1"/>
  <c r="N57" i="38"/>
  <c r="O56" i="38"/>
  <c r="P56" i="38" s="1"/>
  <c r="N56" i="38"/>
  <c r="O55" i="38"/>
  <c r="P55" i="38" s="1"/>
  <c r="N55" i="38"/>
  <c r="O51" i="38"/>
  <c r="N51" i="38"/>
  <c r="O50" i="38"/>
  <c r="N50" i="38"/>
  <c r="O49" i="38"/>
  <c r="N49" i="38"/>
  <c r="O48" i="38"/>
  <c r="N48" i="38"/>
  <c r="O47" i="38"/>
  <c r="N47" i="38"/>
  <c r="M13" i="38"/>
  <c r="C32" i="38"/>
  <c r="M11" i="38"/>
  <c r="O43" i="38"/>
  <c r="N43" i="38"/>
  <c r="C30" i="38"/>
  <c r="V31" i="38"/>
  <c r="O42" i="38"/>
  <c r="N42" i="38"/>
  <c r="V30" i="38"/>
  <c r="O41" i="38"/>
  <c r="N41" i="38"/>
  <c r="O40" i="38"/>
  <c r="N40" i="38"/>
  <c r="O39" i="38"/>
  <c r="N39" i="38"/>
  <c r="O35" i="38"/>
  <c r="N35" i="38"/>
  <c r="O34" i="38"/>
  <c r="N34" i="38"/>
  <c r="C23" i="38"/>
  <c r="L11" i="38"/>
  <c r="O33" i="38"/>
  <c r="N33" i="38"/>
  <c r="O32" i="38"/>
  <c r="N32" i="38"/>
  <c r="L9" i="38"/>
  <c r="O31" i="38"/>
  <c r="N31" i="38"/>
  <c r="O30" i="38"/>
  <c r="N30" i="38"/>
  <c r="O29" i="38"/>
  <c r="N29" i="38"/>
  <c r="V21" i="38"/>
  <c r="O28" i="38"/>
  <c r="N28" i="38"/>
  <c r="P29" i="38" s="1"/>
  <c r="L13" i="38"/>
  <c r="K13" i="38"/>
  <c r="C13" i="38"/>
  <c r="C16" i="38" s="1"/>
  <c r="M12" i="38"/>
  <c r="L12" i="38"/>
  <c r="K12" i="38"/>
  <c r="C11" i="38"/>
  <c r="K10" i="38"/>
  <c r="L10" i="38"/>
  <c r="K9" i="38"/>
  <c r="V7" i="38"/>
  <c r="M7" i="38"/>
  <c r="L7" i="38"/>
  <c r="K7" i="38"/>
  <c r="V10" i="38"/>
  <c r="M6" i="38"/>
  <c r="O51" i="37"/>
  <c r="P51" i="37" s="1"/>
  <c r="N51" i="37"/>
  <c r="O50" i="37"/>
  <c r="P50" i="37" s="1"/>
  <c r="N50" i="37"/>
  <c r="O49" i="37"/>
  <c r="P49" i="37" s="1"/>
  <c r="N49" i="37"/>
  <c r="O48" i="37"/>
  <c r="P48" i="37" s="1"/>
  <c r="N48" i="37"/>
  <c r="O47" i="37"/>
  <c r="P47" i="37" s="1"/>
  <c r="N47" i="37"/>
  <c r="O46" i="37"/>
  <c r="P46" i="37" s="1"/>
  <c r="N46" i="37"/>
  <c r="O45" i="37"/>
  <c r="P45" i="37" s="1"/>
  <c r="N45" i="37"/>
  <c r="C30" i="37"/>
  <c r="O44" i="37"/>
  <c r="P44" i="37" s="1"/>
  <c r="N44" i="37"/>
  <c r="O40" i="37"/>
  <c r="N40" i="37"/>
  <c r="O39" i="37"/>
  <c r="N39" i="37"/>
  <c r="O38" i="37"/>
  <c r="N38" i="37"/>
  <c r="O37" i="37"/>
  <c r="N37" i="37"/>
  <c r="O36" i="37"/>
  <c r="N36" i="37"/>
  <c r="V35" i="37"/>
  <c r="V34" i="37"/>
  <c r="V33" i="37"/>
  <c r="V32" i="37"/>
  <c r="O32" i="37"/>
  <c r="N32" i="37"/>
  <c r="V31" i="37"/>
  <c r="O31" i="37"/>
  <c r="N31" i="37"/>
  <c r="V30" i="37"/>
  <c r="O30" i="37"/>
  <c r="N30" i="37"/>
  <c r="V29" i="37"/>
  <c r="O29" i="37"/>
  <c r="N29" i="37"/>
  <c r="V28" i="37"/>
  <c r="O28" i="37"/>
  <c r="N28" i="37"/>
  <c r="V24" i="37"/>
  <c r="O24" i="37"/>
  <c r="N24" i="37"/>
  <c r="V23" i="37"/>
  <c r="O23" i="37"/>
  <c r="N23" i="37"/>
  <c r="C23" i="37"/>
  <c r="V22" i="37"/>
  <c r="O22" i="37"/>
  <c r="N22" i="37"/>
  <c r="V21" i="37"/>
  <c r="O21" i="37"/>
  <c r="N21" i="37"/>
  <c r="L9" i="37"/>
  <c r="O20" i="37"/>
  <c r="N20" i="37"/>
  <c r="V19" i="37"/>
  <c r="O19" i="37"/>
  <c r="N19" i="37"/>
  <c r="V18" i="37"/>
  <c r="O18" i="37"/>
  <c r="N18" i="37"/>
  <c r="V17" i="37"/>
  <c r="O17" i="37"/>
  <c r="N17" i="37"/>
  <c r="P17" i="37" s="1"/>
  <c r="V13" i="37"/>
  <c r="M13" i="37"/>
  <c r="L13" i="37"/>
  <c r="K13" i="37"/>
  <c r="C13" i="37"/>
  <c r="C16" i="37" s="1"/>
  <c r="V12" i="37"/>
  <c r="M12" i="37"/>
  <c r="L12" i="37"/>
  <c r="V11" i="37"/>
  <c r="M11" i="37"/>
  <c r="C11" i="37"/>
  <c r="L10" i="37"/>
  <c r="K10" i="37"/>
  <c r="V9" i="37"/>
  <c r="M9" i="37"/>
  <c r="V8" i="37"/>
  <c r="M8" i="37"/>
  <c r="V7" i="37"/>
  <c r="L7" i="37"/>
  <c r="K7" i="37"/>
  <c r="V6" i="37"/>
  <c r="V10" i="37"/>
  <c r="M6" i="37"/>
  <c r="L6" i="37"/>
  <c r="K6" i="37"/>
  <c r="O51" i="36"/>
  <c r="P51" i="36" s="1"/>
  <c r="N51" i="36"/>
  <c r="O50" i="36"/>
  <c r="P50" i="36" s="1"/>
  <c r="N50" i="36"/>
  <c r="O49" i="36"/>
  <c r="P49" i="36" s="1"/>
  <c r="N49" i="36"/>
  <c r="O48" i="36"/>
  <c r="P48" i="36" s="1"/>
  <c r="N48" i="36"/>
  <c r="O47" i="36"/>
  <c r="P47" i="36" s="1"/>
  <c r="N47" i="36"/>
  <c r="O46" i="36"/>
  <c r="P46" i="36" s="1"/>
  <c r="N46" i="36"/>
  <c r="O45" i="36"/>
  <c r="P45" i="36" s="1"/>
  <c r="N45" i="36"/>
  <c r="O44" i="36"/>
  <c r="P44" i="36" s="1"/>
  <c r="N44" i="36"/>
  <c r="C30" i="36"/>
  <c r="O40" i="36"/>
  <c r="N40" i="36"/>
  <c r="O39" i="36"/>
  <c r="N39" i="36"/>
  <c r="O38" i="36"/>
  <c r="N38" i="36"/>
  <c r="O37" i="36"/>
  <c r="N37" i="36"/>
  <c r="O36" i="36"/>
  <c r="N36" i="36"/>
  <c r="O32" i="36"/>
  <c r="N32" i="36"/>
  <c r="O31" i="36"/>
  <c r="N31" i="36"/>
  <c r="O30" i="36"/>
  <c r="N30" i="36"/>
  <c r="O29" i="36"/>
  <c r="N29" i="36"/>
  <c r="O28" i="36"/>
  <c r="N28" i="36"/>
  <c r="O24" i="36"/>
  <c r="N24" i="36"/>
  <c r="O23" i="36"/>
  <c r="N23" i="36"/>
  <c r="C23" i="36"/>
  <c r="O22" i="36"/>
  <c r="N22" i="36"/>
  <c r="O21" i="36"/>
  <c r="N21" i="36"/>
  <c r="L9" i="36"/>
  <c r="O20" i="36"/>
  <c r="N20" i="36"/>
  <c r="O19" i="36"/>
  <c r="N19" i="36"/>
  <c r="O18" i="36"/>
  <c r="N18" i="36"/>
  <c r="P18" i="36" s="1"/>
  <c r="O17" i="36"/>
  <c r="N17" i="36"/>
  <c r="P17" i="36" s="1"/>
  <c r="M13" i="36"/>
  <c r="L13" i="36"/>
  <c r="K13" i="36"/>
  <c r="C13" i="36"/>
  <c r="C16" i="36" s="1"/>
  <c r="M12" i="36"/>
  <c r="L12" i="36"/>
  <c r="C11" i="36"/>
  <c r="M9" i="36"/>
  <c r="M8" i="36"/>
  <c r="O51" i="34"/>
  <c r="P51" i="34" s="1"/>
  <c r="N51" i="34"/>
  <c r="O50" i="34"/>
  <c r="P50" i="34" s="1"/>
  <c r="N50" i="34"/>
  <c r="O49" i="34"/>
  <c r="P49" i="34" s="1"/>
  <c r="N49" i="34"/>
  <c r="O48" i="34"/>
  <c r="P48" i="34" s="1"/>
  <c r="N48" i="34"/>
  <c r="O47" i="34"/>
  <c r="P47" i="34" s="1"/>
  <c r="N47" i="34"/>
  <c r="O46" i="34"/>
  <c r="P46" i="34" s="1"/>
  <c r="N46" i="34"/>
  <c r="O45" i="34"/>
  <c r="N45" i="34"/>
  <c r="N44" i="34"/>
  <c r="O40" i="34"/>
  <c r="N40" i="34"/>
  <c r="O39" i="34"/>
  <c r="N39" i="34"/>
  <c r="C32" i="34"/>
  <c r="O38" i="34"/>
  <c r="N38" i="34"/>
  <c r="O37" i="34"/>
  <c r="N37" i="34"/>
  <c r="C30" i="34"/>
  <c r="O36" i="34"/>
  <c r="N36" i="34"/>
  <c r="V35" i="34"/>
  <c r="O32" i="34"/>
  <c r="N32" i="34"/>
  <c r="O31" i="34"/>
  <c r="N31" i="34"/>
  <c r="M8" i="34"/>
  <c r="O30" i="34"/>
  <c r="N30" i="34"/>
  <c r="O29" i="34"/>
  <c r="N29" i="34"/>
  <c r="O28" i="34"/>
  <c r="N28" i="34"/>
  <c r="O24" i="34"/>
  <c r="N24" i="34"/>
  <c r="O23" i="34"/>
  <c r="N23" i="34"/>
  <c r="C23" i="34"/>
  <c r="O22" i="34"/>
  <c r="N22" i="34"/>
  <c r="O21" i="34"/>
  <c r="N21" i="34"/>
  <c r="P21" i="34" s="1"/>
  <c r="L9" i="34"/>
  <c r="O20" i="34"/>
  <c r="N20" i="34"/>
  <c r="O19" i="34"/>
  <c r="N19" i="34"/>
  <c r="O18" i="34"/>
  <c r="N18" i="34"/>
  <c r="P18" i="34" s="1"/>
  <c r="P17" i="34"/>
  <c r="O17" i="34"/>
  <c r="N17" i="34"/>
  <c r="K13" i="34"/>
  <c r="M13" i="34"/>
  <c r="C13" i="34"/>
  <c r="C16" i="34" s="1"/>
  <c r="C11" i="34"/>
  <c r="K7" i="34"/>
  <c r="L7" i="34"/>
  <c r="M17" i="33"/>
  <c r="O17" i="33" s="1"/>
  <c r="T7" i="25"/>
  <c r="T8" i="25"/>
  <c r="T9" i="25"/>
  <c r="T10" i="25"/>
  <c r="T11" i="25"/>
  <c r="T12" i="25"/>
  <c r="T13" i="25"/>
  <c r="T6" i="25"/>
  <c r="K13" i="25"/>
  <c r="N51" i="33"/>
  <c r="O51" i="33" s="1"/>
  <c r="M51" i="33"/>
  <c r="N50" i="33"/>
  <c r="O50" i="33" s="1"/>
  <c r="M50" i="33"/>
  <c r="N49" i="33"/>
  <c r="O49" i="33" s="1"/>
  <c r="M49" i="33"/>
  <c r="N48" i="33"/>
  <c r="O48" i="33" s="1"/>
  <c r="M48" i="33"/>
  <c r="N47" i="33"/>
  <c r="O47" i="33" s="1"/>
  <c r="M47" i="33"/>
  <c r="N46" i="33"/>
  <c r="O46" i="33" s="1"/>
  <c r="M46" i="33"/>
  <c r="N45" i="33"/>
  <c r="O45" i="33" s="1"/>
  <c r="M45" i="33"/>
  <c r="N44" i="33"/>
  <c r="O44" i="33" s="1"/>
  <c r="M44" i="33"/>
  <c r="N40" i="33"/>
  <c r="M40" i="33"/>
  <c r="N39" i="33"/>
  <c r="M39" i="33"/>
  <c r="N38" i="33"/>
  <c r="M38" i="33"/>
  <c r="N37" i="33"/>
  <c r="M37" i="33"/>
  <c r="N36" i="33"/>
  <c r="M36" i="33"/>
  <c r="N32" i="33"/>
  <c r="M32" i="33"/>
  <c r="N31" i="33"/>
  <c r="M31" i="33"/>
  <c r="N30" i="33"/>
  <c r="M30" i="33"/>
  <c r="N29" i="33"/>
  <c r="M29" i="33"/>
  <c r="N28" i="33"/>
  <c r="M28" i="33"/>
  <c r="T24" i="33"/>
  <c r="N24" i="33"/>
  <c r="M24" i="33"/>
  <c r="T23" i="33"/>
  <c r="N23" i="33"/>
  <c r="M23" i="33"/>
  <c r="T22" i="33"/>
  <c r="N22" i="33"/>
  <c r="M22" i="33"/>
  <c r="T21" i="33"/>
  <c r="N21" i="33"/>
  <c r="M21" i="33"/>
  <c r="L9" i="33"/>
  <c r="N20" i="33"/>
  <c r="M20" i="33"/>
  <c r="T19" i="33"/>
  <c r="N19" i="33"/>
  <c r="M19" i="33"/>
  <c r="O19" i="33" s="1"/>
  <c r="T18" i="33"/>
  <c r="N18" i="33"/>
  <c r="M18" i="33"/>
  <c r="T17" i="33"/>
  <c r="N17" i="33"/>
  <c r="T13" i="33"/>
  <c r="L13" i="33"/>
  <c r="K13" i="33"/>
  <c r="C13" i="33"/>
  <c r="C16" i="33" s="1"/>
  <c r="T12" i="33"/>
  <c r="L12" i="33"/>
  <c r="T11" i="33"/>
  <c r="C11" i="33"/>
  <c r="L10" i="33"/>
  <c r="K10" i="33"/>
  <c r="T9" i="33"/>
  <c r="T8" i="33"/>
  <c r="T7" i="33"/>
  <c r="L7" i="33"/>
  <c r="K7" i="33"/>
  <c r="T6" i="33"/>
  <c r="T10" i="33"/>
  <c r="L6" i="33"/>
  <c r="K6" i="33"/>
  <c r="N6" i="33" s="1"/>
  <c r="N51" i="25"/>
  <c r="O51" i="25" s="1"/>
  <c r="M51" i="25"/>
  <c r="N50" i="25"/>
  <c r="O50" i="25" s="1"/>
  <c r="M50" i="25"/>
  <c r="N49" i="25"/>
  <c r="O49" i="25" s="1"/>
  <c r="M49" i="25"/>
  <c r="N48" i="25"/>
  <c r="O48" i="25" s="1"/>
  <c r="M48" i="25"/>
  <c r="N47" i="25"/>
  <c r="O47" i="25" s="1"/>
  <c r="M47" i="25"/>
  <c r="N46" i="25"/>
  <c r="O46" i="25" s="1"/>
  <c r="M46" i="25"/>
  <c r="N45" i="25"/>
  <c r="O45" i="25" s="1"/>
  <c r="M45" i="25"/>
  <c r="N44" i="25"/>
  <c r="O44" i="25" s="1"/>
  <c r="M44" i="25"/>
  <c r="N40" i="25"/>
  <c r="M40" i="25"/>
  <c r="N39" i="25"/>
  <c r="M39" i="25"/>
  <c r="N38" i="25"/>
  <c r="M38" i="25"/>
  <c r="N37" i="25"/>
  <c r="M37" i="25"/>
  <c r="N36" i="25"/>
  <c r="M36" i="25"/>
  <c r="N32" i="25"/>
  <c r="M32" i="25"/>
  <c r="N31" i="25"/>
  <c r="M31" i="25"/>
  <c r="N30" i="25"/>
  <c r="M30" i="25"/>
  <c r="N29" i="25"/>
  <c r="M29" i="25"/>
  <c r="N28" i="25"/>
  <c r="M28" i="25"/>
  <c r="T24" i="25"/>
  <c r="N24" i="25"/>
  <c r="M24" i="25"/>
  <c r="T23" i="25"/>
  <c r="N23" i="25"/>
  <c r="M23" i="25"/>
  <c r="L11" i="25"/>
  <c r="N22" i="25"/>
  <c r="M22" i="25"/>
  <c r="T21" i="25"/>
  <c r="N21" i="25"/>
  <c r="M21" i="25"/>
  <c r="O21" i="25" s="1"/>
  <c r="L9" i="25"/>
  <c r="N20" i="25"/>
  <c r="M20" i="25"/>
  <c r="O20" i="25" s="1"/>
  <c r="T19" i="25"/>
  <c r="N19" i="25"/>
  <c r="M19" i="25"/>
  <c r="O19" i="25" s="1"/>
  <c r="T18" i="25"/>
  <c r="N18" i="25"/>
  <c r="M18" i="25"/>
  <c r="O18" i="25" s="1"/>
  <c r="P18" i="25" s="1"/>
  <c r="T17" i="25"/>
  <c r="N17" i="25"/>
  <c r="M17" i="25"/>
  <c r="O17" i="25" s="1"/>
  <c r="P17" i="25" s="1"/>
  <c r="L13" i="25"/>
  <c r="C13" i="25"/>
  <c r="C16" i="25" s="1"/>
  <c r="C18" i="25" s="1"/>
  <c r="L12" i="25"/>
  <c r="K11" i="25"/>
  <c r="C11" i="25"/>
  <c r="L10" i="25"/>
  <c r="K10" i="25"/>
  <c r="L7" i="25"/>
  <c r="K7" i="25"/>
  <c r="L6" i="25"/>
  <c r="K6" i="25"/>
  <c r="N20" i="23"/>
  <c r="N18" i="23"/>
  <c r="N17" i="23"/>
  <c r="P17" i="23" s="1"/>
  <c r="O21" i="23"/>
  <c r="O19" i="23"/>
  <c r="O18" i="23"/>
  <c r="O36" i="23"/>
  <c r="O40" i="23"/>
  <c r="O39" i="23"/>
  <c r="O38" i="23"/>
  <c r="O37" i="23"/>
  <c r="O51" i="23"/>
  <c r="O50" i="23"/>
  <c r="O49" i="23"/>
  <c r="O48" i="23"/>
  <c r="O47" i="23"/>
  <c r="O46" i="23"/>
  <c r="O45" i="23"/>
  <c r="N51" i="23"/>
  <c r="N50" i="23"/>
  <c r="N49" i="23"/>
  <c r="N47" i="23"/>
  <c r="N46" i="23"/>
  <c r="N40" i="23"/>
  <c r="N39" i="23"/>
  <c r="N38" i="23"/>
  <c r="N37" i="23"/>
  <c r="N36" i="23"/>
  <c r="N45" i="23"/>
  <c r="O24" i="23"/>
  <c r="N24" i="23"/>
  <c r="O23" i="23"/>
  <c r="N23" i="23"/>
  <c r="P23" i="23" s="1"/>
  <c r="O22" i="23"/>
  <c r="N22" i="23"/>
  <c r="N21" i="23"/>
  <c r="O20" i="23"/>
  <c r="N19" i="23"/>
  <c r="O17" i="23"/>
  <c r="P28" i="38" l="1"/>
  <c r="P33" i="38"/>
  <c r="Q33" i="38" s="1"/>
  <c r="P34" i="38"/>
  <c r="Q34" i="38" s="1"/>
  <c r="P21" i="23"/>
  <c r="N10" i="33"/>
  <c r="P17" i="33"/>
  <c r="P19" i="23"/>
  <c r="Q19" i="23" s="1"/>
  <c r="P18" i="23"/>
  <c r="Q18" i="23" s="1"/>
  <c r="P24" i="23"/>
  <c r="Q24" i="23" s="1"/>
  <c r="P20" i="23"/>
  <c r="Q20" i="23" s="1"/>
  <c r="P22" i="23"/>
  <c r="P20" i="37"/>
  <c r="Q20" i="37" s="1"/>
  <c r="P18" i="39"/>
  <c r="Q21" i="34"/>
  <c r="Q17" i="34"/>
  <c r="P18" i="37"/>
  <c r="Q18" i="37" s="1"/>
  <c r="P23" i="37"/>
  <c r="Q23" i="37" s="1"/>
  <c r="Q17" i="37"/>
  <c r="P21" i="37"/>
  <c r="Q21" i="37" s="1"/>
  <c r="N13" i="37"/>
  <c r="P19" i="37"/>
  <c r="Q19" i="37" s="1"/>
  <c r="P22" i="37"/>
  <c r="Q22" i="37" s="1"/>
  <c r="P24" i="37"/>
  <c r="Q24" i="37" s="1"/>
  <c r="O6" i="37"/>
  <c r="P22" i="39"/>
  <c r="Q22" i="39" s="1"/>
  <c r="P23" i="39"/>
  <c r="Q23" i="39" s="1"/>
  <c r="P21" i="39"/>
  <c r="Q21" i="39" s="1"/>
  <c r="V29" i="39"/>
  <c r="V31" i="39"/>
  <c r="L10" i="39"/>
  <c r="N10" i="39" s="1"/>
  <c r="Q17" i="39"/>
  <c r="M6" i="39"/>
  <c r="O6" i="39" s="1"/>
  <c r="M9" i="39"/>
  <c r="L12" i="39"/>
  <c r="K13" i="39"/>
  <c r="N13" i="39" s="1"/>
  <c r="V18" i="39"/>
  <c r="P20" i="39"/>
  <c r="Q20" i="39" s="1"/>
  <c r="P24" i="39"/>
  <c r="Q24" i="39" s="1"/>
  <c r="Q18" i="39"/>
  <c r="V28" i="39"/>
  <c r="V34" i="39"/>
  <c r="V9" i="39"/>
  <c r="M12" i="39"/>
  <c r="L13" i="39"/>
  <c r="P19" i="39"/>
  <c r="Q19" i="39" s="1"/>
  <c r="V32" i="39"/>
  <c r="V35" i="39"/>
  <c r="M8" i="38"/>
  <c r="V33" i="38"/>
  <c r="V32" i="38"/>
  <c r="P30" i="38"/>
  <c r="Q30" i="38" s="1"/>
  <c r="P32" i="38"/>
  <c r="Q32" i="38" s="1"/>
  <c r="P35" i="38"/>
  <c r="Q35" i="38" s="1"/>
  <c r="K6" i="38"/>
  <c r="V6" i="38"/>
  <c r="V8" i="38"/>
  <c r="V17" i="38"/>
  <c r="P31" i="38"/>
  <c r="Q31" i="38" s="1"/>
  <c r="V29" i="38"/>
  <c r="V35" i="38"/>
  <c r="V13" i="38"/>
  <c r="V19" i="38"/>
  <c r="L6" i="38"/>
  <c r="N7" i="38"/>
  <c r="V11" i="38"/>
  <c r="V24" i="38"/>
  <c r="V28" i="38"/>
  <c r="V9" i="38"/>
  <c r="N13" i="38"/>
  <c r="L8" i="38"/>
  <c r="M9" i="38"/>
  <c r="O9" i="38" s="1"/>
  <c r="O12" i="38"/>
  <c r="V23" i="38"/>
  <c r="V34" i="38"/>
  <c r="P21" i="36"/>
  <c r="V32" i="36"/>
  <c r="N13" i="36"/>
  <c r="P23" i="36"/>
  <c r="V29" i="36"/>
  <c r="P19" i="36"/>
  <c r="Q19" i="36" s="1"/>
  <c r="P22" i="36"/>
  <c r="Q22" i="36" s="1"/>
  <c r="Q18" i="36"/>
  <c r="O13" i="36"/>
  <c r="V24" i="36"/>
  <c r="V34" i="36"/>
  <c r="M6" i="36"/>
  <c r="V12" i="36"/>
  <c r="V30" i="36"/>
  <c r="Q23" i="36"/>
  <c r="V31" i="36"/>
  <c r="P24" i="36"/>
  <c r="Q24" i="36" s="1"/>
  <c r="Q21" i="36"/>
  <c r="Q17" i="36"/>
  <c r="P20" i="36"/>
  <c r="Q20" i="36" s="1"/>
  <c r="V35" i="36"/>
  <c r="V33" i="36"/>
  <c r="V21" i="36"/>
  <c r="V18" i="36"/>
  <c r="L6" i="36"/>
  <c r="L10" i="36"/>
  <c r="V9" i="36"/>
  <c r="V7" i="36"/>
  <c r="V10" i="36"/>
  <c r="V23" i="36"/>
  <c r="V19" i="36"/>
  <c r="L7" i="36"/>
  <c r="K6" i="36"/>
  <c r="O6" i="36" s="1"/>
  <c r="V6" i="36"/>
  <c r="V8" i="36"/>
  <c r="P23" i="34"/>
  <c r="Q23" i="34" s="1"/>
  <c r="P22" i="34"/>
  <c r="Q22" i="34" s="1"/>
  <c r="V21" i="34"/>
  <c r="V18" i="34"/>
  <c r="V24" i="34"/>
  <c r="L6" i="34"/>
  <c r="V11" i="34"/>
  <c r="K6" i="34"/>
  <c r="N13" i="34"/>
  <c r="V29" i="34"/>
  <c r="V31" i="34"/>
  <c r="M6" i="34"/>
  <c r="M9" i="34"/>
  <c r="L12" i="34"/>
  <c r="V13" i="34"/>
  <c r="Q18" i="34"/>
  <c r="V19" i="34"/>
  <c r="V10" i="34"/>
  <c r="V7" i="34"/>
  <c r="V9" i="34"/>
  <c r="L13" i="34"/>
  <c r="V17" i="34"/>
  <c r="P20" i="34"/>
  <c r="Q20" i="34" s="1"/>
  <c r="P24" i="34"/>
  <c r="Q24" i="34" s="1"/>
  <c r="V28" i="34"/>
  <c r="V30" i="34"/>
  <c r="V34" i="34"/>
  <c r="O6" i="34"/>
  <c r="V12" i="34"/>
  <c r="P19" i="34"/>
  <c r="Q19" i="34" s="1"/>
  <c r="V22" i="34"/>
  <c r="V32" i="34"/>
  <c r="N6" i="25"/>
  <c r="O24" i="25"/>
  <c r="P24" i="25" s="1"/>
  <c r="O23" i="25"/>
  <c r="P23" i="25" s="1"/>
  <c r="O22" i="25"/>
  <c r="P22" i="25" s="1"/>
  <c r="O18" i="33"/>
  <c r="P18" i="33" s="1"/>
  <c r="O23" i="33"/>
  <c r="O20" i="33"/>
  <c r="P20" i="33" s="1"/>
  <c r="O21" i="33"/>
  <c r="P21" i="33" s="1"/>
  <c r="O24" i="33"/>
  <c r="P24" i="33" s="1"/>
  <c r="O22" i="33"/>
  <c r="P22" i="33" s="1"/>
  <c r="M13" i="33"/>
  <c r="Q23" i="23"/>
  <c r="C15" i="39"/>
  <c r="G14" i="39" s="1"/>
  <c r="C18" i="39"/>
  <c r="K8" i="39"/>
  <c r="V20" i="39"/>
  <c r="V22" i="39"/>
  <c r="M7" i="39"/>
  <c r="O7" i="39" s="1"/>
  <c r="L8" i="39"/>
  <c r="K9" i="39"/>
  <c r="K12" i="39"/>
  <c r="M10" i="39"/>
  <c r="K11" i="39"/>
  <c r="V6" i="39"/>
  <c r="C18" i="38"/>
  <c r="C15" i="38"/>
  <c r="G14" i="38" s="1"/>
  <c r="K8" i="38"/>
  <c r="M10" i="38"/>
  <c r="O10" i="38" s="1"/>
  <c r="K11" i="38"/>
  <c r="N12" i="38"/>
  <c r="V20" i="38"/>
  <c r="V22" i="38"/>
  <c r="N6" i="38"/>
  <c r="P6" i="38" s="1"/>
  <c r="V12" i="38"/>
  <c r="O7" i="38"/>
  <c r="O13" i="38"/>
  <c r="V18" i="38"/>
  <c r="C15" i="37"/>
  <c r="G14" i="37" s="1"/>
  <c r="C18" i="37"/>
  <c r="M10" i="37"/>
  <c r="O10" i="37" s="1"/>
  <c r="K11" i="37"/>
  <c r="N6" i="37"/>
  <c r="P6" i="37" s="1"/>
  <c r="M7" i="37"/>
  <c r="O7" i="37" s="1"/>
  <c r="L8" i="37"/>
  <c r="K9" i="37"/>
  <c r="N10" i="37"/>
  <c r="P10" i="37" s="1"/>
  <c r="L11" i="37"/>
  <c r="K12" i="37"/>
  <c r="O13" i="37"/>
  <c r="K8" i="37"/>
  <c r="V20" i="37"/>
  <c r="O11" i="36"/>
  <c r="N11" i="36"/>
  <c r="C18" i="36"/>
  <c r="C15" i="36"/>
  <c r="G14" i="36" s="1"/>
  <c r="K8" i="36"/>
  <c r="M10" i="36"/>
  <c r="V11" i="36"/>
  <c r="V20" i="36"/>
  <c r="V22" i="36"/>
  <c r="M7" i="36"/>
  <c r="L8" i="36"/>
  <c r="K9" i="36"/>
  <c r="K12" i="36"/>
  <c r="C18" i="34"/>
  <c r="C15" i="34"/>
  <c r="G14" i="34" s="1"/>
  <c r="O13" i="34"/>
  <c r="M10" i="34"/>
  <c r="O10" i="34" s="1"/>
  <c r="K11" i="34"/>
  <c r="V20" i="34"/>
  <c r="N6" i="34"/>
  <c r="Q6" i="34" s="1"/>
  <c r="M7" i="34"/>
  <c r="O7" i="34" s="1"/>
  <c r="L8" i="34"/>
  <c r="K9" i="34"/>
  <c r="N10" i="34"/>
  <c r="L11" i="34"/>
  <c r="K12" i="34"/>
  <c r="K8" i="34"/>
  <c r="V6" i="34"/>
  <c r="P19" i="33"/>
  <c r="P23" i="33"/>
  <c r="P21" i="25"/>
  <c r="P20" i="25"/>
  <c r="P19" i="25"/>
  <c r="M13" i="25"/>
  <c r="C18" i="33"/>
  <c r="C15" i="33"/>
  <c r="G14" i="33" s="1"/>
  <c r="K8" i="33"/>
  <c r="M6" i="33"/>
  <c r="O6" i="33" s="1"/>
  <c r="P6" i="33" s="1"/>
  <c r="N7" i="33"/>
  <c r="L8" i="33"/>
  <c r="K9" i="33"/>
  <c r="M10" i="33"/>
  <c r="L11" i="33"/>
  <c r="K12" i="33"/>
  <c r="N13" i="33"/>
  <c r="K11" i="33"/>
  <c r="T20" i="33"/>
  <c r="C15" i="25"/>
  <c r="G14" i="25" s="1"/>
  <c r="M11" i="25"/>
  <c r="N11" i="25"/>
  <c r="N10" i="25"/>
  <c r="T20" i="25"/>
  <c r="T22" i="25"/>
  <c r="M6" i="25"/>
  <c r="O6" i="25" s="1"/>
  <c r="M7" i="25"/>
  <c r="L8" i="25"/>
  <c r="K9" i="25"/>
  <c r="M10" i="25"/>
  <c r="K12" i="25"/>
  <c r="N13" i="25"/>
  <c r="K8" i="25"/>
  <c r="Q22" i="23"/>
  <c r="Q21" i="23"/>
  <c r="O10" i="25" l="1"/>
  <c r="P10" i="25" s="1"/>
  <c r="P6" i="25"/>
  <c r="O10" i="33"/>
  <c r="P10" i="33" s="1"/>
  <c r="Q6" i="37"/>
  <c r="N7" i="37"/>
  <c r="P13" i="37"/>
  <c r="P7" i="37"/>
  <c r="Q7" i="37" s="1"/>
  <c r="N6" i="39"/>
  <c r="P6" i="39" s="1"/>
  <c r="O10" i="39"/>
  <c r="Q6" i="39"/>
  <c r="O13" i="39"/>
  <c r="O6" i="38"/>
  <c r="Q6" i="38" s="1"/>
  <c r="N9" i="38"/>
  <c r="N7" i="36"/>
  <c r="O10" i="36"/>
  <c r="O7" i="36"/>
  <c r="N10" i="36"/>
  <c r="N6" i="36"/>
  <c r="P6" i="36" s="1"/>
  <c r="Q6" i="36" s="1"/>
  <c r="P10" i="34"/>
  <c r="Q10" i="34" s="1"/>
  <c r="N7" i="25"/>
  <c r="O12" i="39"/>
  <c r="N12" i="39"/>
  <c r="P12" i="39" s="1"/>
  <c r="N7" i="39"/>
  <c r="P7" i="39" s="1"/>
  <c r="Q7" i="39" s="1"/>
  <c r="O8" i="39"/>
  <c r="N8" i="39"/>
  <c r="P8" i="39" s="1"/>
  <c r="N11" i="39"/>
  <c r="P11" i="39" s="1"/>
  <c r="O11" i="39"/>
  <c r="N9" i="39"/>
  <c r="P9" i="39" s="1"/>
  <c r="O9" i="39"/>
  <c r="C20" i="39"/>
  <c r="C19" i="39" s="1"/>
  <c r="G18" i="39" s="1"/>
  <c r="C17" i="39"/>
  <c r="G16" i="39" s="1"/>
  <c r="P13" i="39"/>
  <c r="Q13" i="39" s="1"/>
  <c r="P9" i="38"/>
  <c r="Q9" i="38" s="1"/>
  <c r="P12" i="38"/>
  <c r="N8" i="38"/>
  <c r="P8" i="38" s="1"/>
  <c r="O8" i="38"/>
  <c r="P13" i="38"/>
  <c r="Q13" i="38" s="1"/>
  <c r="C20" i="38"/>
  <c r="C19" i="38" s="1"/>
  <c r="G18" i="38" s="1"/>
  <c r="C17" i="38"/>
  <c r="G16" i="38" s="1"/>
  <c r="P7" i="38"/>
  <c r="N10" i="38"/>
  <c r="P10" i="38" s="1"/>
  <c r="Q10" i="38" s="1"/>
  <c r="O11" i="38"/>
  <c r="N11" i="38"/>
  <c r="P11" i="38" s="1"/>
  <c r="N12" i="37"/>
  <c r="P12" i="37" s="1"/>
  <c r="O12" i="37"/>
  <c r="C20" i="37"/>
  <c r="C19" i="37" s="1"/>
  <c r="G18" i="37" s="1"/>
  <c r="C17" i="37"/>
  <c r="G16" i="37" s="1"/>
  <c r="O11" i="37"/>
  <c r="N11" i="37"/>
  <c r="P11" i="37" s="1"/>
  <c r="O8" i="37"/>
  <c r="N8" i="37"/>
  <c r="P8" i="37" s="1"/>
  <c r="Q10" i="37"/>
  <c r="O9" i="37"/>
  <c r="N9" i="37"/>
  <c r="P9" i="37" s="1"/>
  <c r="Q13" i="37"/>
  <c r="O9" i="36"/>
  <c r="N9" i="36"/>
  <c r="C20" i="36"/>
  <c r="C19" i="36" s="1"/>
  <c r="G18" i="36" s="1"/>
  <c r="C17" i="36"/>
  <c r="G16" i="36" s="1"/>
  <c r="N12" i="36"/>
  <c r="O12" i="36"/>
  <c r="O8" i="36"/>
  <c r="N8" i="36"/>
  <c r="P13" i="34"/>
  <c r="Q13" i="34" s="1"/>
  <c r="O8" i="34"/>
  <c r="N8" i="34"/>
  <c r="P8" i="34" s="1"/>
  <c r="O9" i="34"/>
  <c r="N9" i="34"/>
  <c r="P9" i="34" s="1"/>
  <c r="O11" i="34"/>
  <c r="N11" i="34"/>
  <c r="P11" i="34" s="1"/>
  <c r="N7" i="34"/>
  <c r="P7" i="34" s="1"/>
  <c r="Q7" i="34" s="1"/>
  <c r="O12" i="34"/>
  <c r="N12" i="34"/>
  <c r="P12" i="34" s="1"/>
  <c r="C20" i="34"/>
  <c r="C19" i="34" s="1"/>
  <c r="G18" i="34" s="1"/>
  <c r="C17" i="34"/>
  <c r="G16" i="34" s="1"/>
  <c r="O13" i="25"/>
  <c r="P13" i="25" s="1"/>
  <c r="O7" i="25"/>
  <c r="M11" i="33"/>
  <c r="O11" i="33" s="1"/>
  <c r="N11" i="33"/>
  <c r="O13" i="33"/>
  <c r="P13" i="33" s="1"/>
  <c r="M9" i="33"/>
  <c r="O9" i="33" s="1"/>
  <c r="N9" i="33"/>
  <c r="N12" i="33"/>
  <c r="M12" i="33"/>
  <c r="O12" i="33" s="1"/>
  <c r="C20" i="33"/>
  <c r="C19" i="33" s="1"/>
  <c r="G18" i="33" s="1"/>
  <c r="C17" i="33"/>
  <c r="G16" i="33" s="1"/>
  <c r="N8" i="33"/>
  <c r="M8" i="33"/>
  <c r="O8" i="33" s="1"/>
  <c r="M7" i="33"/>
  <c r="O7" i="33" s="1"/>
  <c r="P7" i="33" s="1"/>
  <c r="C20" i="25"/>
  <c r="C19" i="25" s="1"/>
  <c r="G18" i="25" s="1"/>
  <c r="C17" i="25"/>
  <c r="G16" i="25" s="1"/>
  <c r="M12" i="25"/>
  <c r="O12" i="25" s="1"/>
  <c r="N12" i="25"/>
  <c r="M8" i="25"/>
  <c r="O8" i="25" s="1"/>
  <c r="N8" i="25"/>
  <c r="N9" i="25"/>
  <c r="M9" i="25"/>
  <c r="O9" i="25" s="1"/>
  <c r="O11" i="25"/>
  <c r="P11" i="25" s="1"/>
  <c r="C11" i="23"/>
  <c r="C13" i="23"/>
  <c r="Q7" i="38" l="1"/>
  <c r="Q12" i="38"/>
  <c r="Q9" i="37"/>
  <c r="Q12" i="37"/>
  <c r="Q8" i="37"/>
  <c r="P10" i="39"/>
  <c r="Q10" i="39" s="1"/>
  <c r="Q12" i="39"/>
  <c r="Q9" i="39"/>
  <c r="Q11" i="38"/>
  <c r="Q12" i="34"/>
  <c r="P8" i="36"/>
  <c r="Q8" i="36" s="1"/>
  <c r="P13" i="36"/>
  <c r="Q13" i="36" s="1"/>
  <c r="P9" i="36"/>
  <c r="Q9" i="36" s="1"/>
  <c r="P10" i="36"/>
  <c r="Q10" i="36" s="1"/>
  <c r="P11" i="36"/>
  <c r="Q11" i="36" s="1"/>
  <c r="P12" i="36"/>
  <c r="Q12" i="36" s="1"/>
  <c r="P7" i="36"/>
  <c r="Q7" i="36" s="1"/>
  <c r="Q11" i="34"/>
  <c r="Q8" i="34"/>
  <c r="P7" i="25"/>
  <c r="P8" i="33"/>
  <c r="P12" i="33"/>
  <c r="P9" i="33"/>
  <c r="Q11" i="39"/>
  <c r="Q8" i="39"/>
  <c r="Q8" i="38"/>
  <c r="Q11" i="37"/>
  <c r="Q9" i="34"/>
  <c r="P9" i="25"/>
  <c r="P11" i="33"/>
  <c r="P8" i="25"/>
  <c r="P12" i="25"/>
  <c r="C16" i="23"/>
  <c r="C15" i="23" s="1"/>
  <c r="G14" i="23" s="1"/>
  <c r="C18" i="23" l="1"/>
  <c r="C17" i="23" s="1"/>
  <c r="G16" i="23" s="1"/>
  <c r="C20" i="23" l="1"/>
  <c r="C19" i="23" s="1"/>
  <c r="G18" i="23" s="1"/>
  <c r="M13" i="23"/>
  <c r="M9" i="23"/>
  <c r="U28" i="23"/>
  <c r="L13" i="23"/>
  <c r="L12" i="23"/>
  <c r="L11" i="23"/>
  <c r="L9" i="23"/>
  <c r="L7" i="23"/>
  <c r="U17" i="23"/>
  <c r="K13" i="23"/>
  <c r="K11" i="23"/>
  <c r="K10" i="23"/>
  <c r="K9" i="23"/>
  <c r="K7" i="23"/>
  <c r="K6" i="23"/>
  <c r="P51" i="23"/>
  <c r="P50" i="23"/>
  <c r="P49" i="23"/>
  <c r="O32" i="23"/>
  <c r="N32" i="23"/>
  <c r="P48" i="23"/>
  <c r="N48" i="23"/>
  <c r="O31" i="23"/>
  <c r="N31" i="23"/>
  <c r="P47" i="23"/>
  <c r="O30" i="23"/>
  <c r="N30" i="23"/>
  <c r="P46" i="23"/>
  <c r="L8" i="23"/>
  <c r="O29" i="23"/>
  <c r="N29" i="23"/>
  <c r="P45" i="23"/>
  <c r="O28" i="23"/>
  <c r="N28" i="23"/>
  <c r="O13" i="23" l="1"/>
  <c r="N13" i="23"/>
  <c r="O9" i="23"/>
  <c r="N9" i="23"/>
  <c r="M6" i="23"/>
  <c r="U30" i="23"/>
  <c r="U33" i="23"/>
  <c r="U8" i="23"/>
  <c r="U12" i="23"/>
  <c r="K8" i="23"/>
  <c r="U29" i="23"/>
  <c r="U10" i="23"/>
  <c r="U34" i="23"/>
  <c r="L6" i="23"/>
  <c r="U9" i="23"/>
  <c r="U21" i="23"/>
  <c r="U22" i="23"/>
  <c r="U18" i="23"/>
  <c r="K12" i="23"/>
  <c r="U19" i="23"/>
  <c r="M11" i="23"/>
  <c r="O11" i="23" s="1"/>
  <c r="M7" i="23"/>
  <c r="O7" i="23" s="1"/>
  <c r="M8" i="23"/>
  <c r="U32" i="23"/>
  <c r="M10" i="23"/>
  <c r="M12" i="23"/>
  <c r="U31" i="23"/>
  <c r="U35" i="23"/>
  <c r="L10" i="23"/>
  <c r="U23" i="23"/>
  <c r="U7" i="23"/>
  <c r="U13" i="23"/>
  <c r="U6" i="23"/>
  <c r="U11" i="23"/>
  <c r="U20" i="23"/>
  <c r="U24" i="23"/>
  <c r="O10" i="23" l="1"/>
  <c r="N6" i="23"/>
  <c r="P6" i="23" s="1"/>
  <c r="N11" i="23"/>
  <c r="P9" i="23"/>
  <c r="N7" i="23"/>
  <c r="P7" i="23" s="1"/>
  <c r="O6" i="23"/>
  <c r="N10" i="23"/>
  <c r="N8" i="23"/>
  <c r="O8" i="23"/>
  <c r="O12" i="23"/>
  <c r="N12" i="23"/>
  <c r="P12" i="23" s="1"/>
  <c r="P13" i="23"/>
  <c r="Q6" i="23" l="1"/>
  <c r="P11" i="23"/>
  <c r="Q11" i="23" s="1"/>
  <c r="P8" i="23"/>
  <c r="Q8" i="23" s="1"/>
  <c r="P10" i="23"/>
  <c r="Q9" i="23"/>
  <c r="Q10" i="23"/>
  <c r="Q7" i="23"/>
  <c r="Q13" i="23"/>
  <c r="Q12" i="23"/>
</calcChain>
</file>

<file path=xl/sharedStrings.xml><?xml version="1.0" encoding="utf-8"?>
<sst xmlns="http://schemas.openxmlformats.org/spreadsheetml/2006/main" count="2604" uniqueCount="250">
  <si>
    <t>g/mol</t>
  </si>
  <si>
    <t>BP1</t>
  </si>
  <si>
    <t>mL</t>
  </si>
  <si>
    <t>g/L</t>
  </si>
  <si>
    <t>PDS</t>
  </si>
  <si>
    <t>Fe</t>
  </si>
  <si>
    <t>CA</t>
  </si>
  <si>
    <t>mg/L</t>
  </si>
  <si>
    <t>g</t>
  </si>
  <si>
    <t>mmol/L</t>
  </si>
  <si>
    <t>molar ratio</t>
  </si>
  <si>
    <t>Stock solutions (SS)</t>
  </si>
  <si>
    <t>mol/L</t>
  </si>
  <si>
    <t>HA</t>
  </si>
  <si>
    <t>Scavenger's stock solutions</t>
  </si>
  <si>
    <t>Initial reactor set up</t>
  </si>
  <si>
    <t>st. dev.</t>
  </si>
  <si>
    <r>
      <t>Fe</t>
    </r>
    <r>
      <rPr>
        <b/>
        <vertAlign val="superscript"/>
        <sz val="11"/>
        <color theme="1"/>
        <rFont val="Calibri"/>
        <family val="2"/>
        <charset val="238"/>
        <scheme val="minor"/>
      </rPr>
      <t>2+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</si>
  <si>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total</t>
    </r>
  </si>
  <si>
    <t>time [min]</t>
  </si>
  <si>
    <r>
      <t>c/c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</si>
  <si>
    <r>
      <t>st. dev. c/c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</si>
  <si>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</si>
  <si>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</si>
  <si>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</si>
  <si>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</si>
  <si>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</si>
  <si>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</si>
  <si>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reactor, total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</si>
  <si>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FeSO4.7H2O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</si>
  <si>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CA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</si>
  <si>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</si>
  <si>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BP1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</si>
  <si>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BP1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</si>
  <si>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</si>
  <si>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Na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S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</t>
    </r>
    <r>
      <rPr>
        <vertAlign val="subscript"/>
        <sz val="10"/>
        <color theme="1"/>
        <rFont val="Calibri"/>
        <family val="2"/>
        <charset val="238"/>
        <scheme val="minor"/>
      </rPr>
      <t>8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</si>
  <si>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</si>
  <si>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Na2S2O8</t>
    </r>
  </si>
  <si>
    <r>
      <t>FeSO</t>
    </r>
    <r>
      <rPr>
        <vertAlign val="subscript"/>
        <sz val="10"/>
        <color theme="1"/>
        <rFont val="Calibri"/>
        <family val="2"/>
        <charset val="238"/>
        <scheme val="minor"/>
      </rPr>
      <t>4</t>
    </r>
    <r>
      <rPr>
        <sz val="10"/>
        <color theme="1"/>
        <rFont val="Calibri"/>
        <family val="2"/>
        <charset val="238"/>
        <scheme val="minor"/>
      </rPr>
      <t>.7H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</si>
  <si>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</si>
  <si>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</si>
  <si>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</si>
  <si>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PDS,avg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</si>
  <si>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Fe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</si>
  <si>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Fe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</si>
  <si>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CA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</si>
  <si>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CA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</si>
  <si>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Fe+CA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</si>
  <si>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scavengers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</si>
  <si>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scavengers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</si>
  <si>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</si>
  <si>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</si>
  <si>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scavengers</t>
    </r>
  </si>
  <si>
    <r>
      <t>HCO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</si>
  <si>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KHCO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</si>
  <si>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</si>
  <si>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r>
      <t>NaHCO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</si>
  <si>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Cl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</si>
  <si>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MgCl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.6H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O</t>
    </r>
  </si>
  <si>
    <r>
      <t>CaCl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</si>
  <si>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r>
      <t>NO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</si>
  <si>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NaNO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</si>
  <si>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</si>
  <si>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</si>
  <si>
    <r>
      <t>NO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vertAlign val="superscript"/>
        <sz val="10"/>
        <color theme="1"/>
        <rFont val="Calibri"/>
        <family val="2"/>
        <charset val="238"/>
        <scheme val="minor"/>
      </rPr>
      <t>-</t>
    </r>
  </si>
  <si>
    <r>
      <t>NaNO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</si>
  <si>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</si>
  <si>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</si>
  <si>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HA salt</t>
    </r>
  </si>
  <si>
    <t>CI (pH)95%</t>
  </si>
  <si>
    <t>pH</t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</si>
  <si>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</si>
  <si>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</si>
  <si>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</si>
  <si>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perscript"/>
        <sz val="10"/>
        <color theme="1"/>
        <rFont val="Calibri"/>
        <family val="2"/>
        <charset val="238"/>
        <scheme val="minor"/>
      </rPr>
      <t>2+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</si>
  <si>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</si>
  <si>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</si>
  <si>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</si>
  <si>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Fe</t>
    </r>
    <r>
      <rPr>
        <b/>
        <vertAlign val="subscript"/>
        <sz val="10"/>
        <color theme="1"/>
        <rFont val="Calibri"/>
        <family val="2"/>
        <charset val="238"/>
        <scheme val="minor"/>
      </rPr>
      <t>total,1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</si>
  <si>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</si>
  <si>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BP1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</si>
  <si>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t>DATE OF THE EXPERIMENT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</si>
  <si>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</si>
  <si>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</si>
  <si>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</si>
  <si>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SO4(2-),avg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</si>
  <si>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SO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vertAlign val="superscript"/>
        <sz val="11"/>
        <color theme="1"/>
        <rFont val="Calibri"/>
        <family val="2"/>
        <charset val="238"/>
        <scheme val="minor"/>
      </rPr>
      <t>2-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</si>
  <si>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NO2-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</si>
  <si>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NO2-</t>
    </r>
  </si>
  <si>
    <t>.04.2025</t>
  </si>
  <si>
    <t>controls (no PDS)</t>
  </si>
  <si>
    <t>UPW</t>
  </si>
  <si>
    <t>BP3</t>
  </si>
  <si>
    <t>BP8</t>
  </si>
  <si>
    <t>control mix BPs</t>
  </si>
  <si>
    <t>BP1 11.03.2025</t>
  </si>
  <si>
    <t>BP3 11.03.2025</t>
  </si>
  <si>
    <t>BP8 11.03.2025</t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</si>
  <si>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BP3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</si>
  <si>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BP8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</si>
  <si>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</si>
  <si>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</si>
  <si>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</si>
  <si>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</si>
  <si>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BP8,avg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</si>
  <si>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BP3,1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</si>
  <si>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BP3,2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</si>
  <si>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BP3,avg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</si>
  <si>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BP3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</si>
  <si>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BP8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</si>
  <si>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BP1,4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</si>
  <si>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BP1,5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</si>
  <si>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BP1,6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</si>
  <si>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BP1,7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</si>
  <si>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BP1,8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</si>
  <si>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BP1,9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</si>
  <si>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BP1,10</t>
    </r>
    <r>
      <rPr>
        <b/>
        <sz val="10"/>
        <color theme="1"/>
        <rFont val="Calibri"/>
        <family val="2"/>
        <charset val="238"/>
        <scheme val="minor"/>
      </rPr>
      <t xml:space="preserve"> [mg/L]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</si>
  <si>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</si>
  <si>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3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</si>
  <si>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4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</si>
  <si>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5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</si>
  <si>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6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</si>
  <si>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7</t>
    </r>
  </si>
  <si>
    <r>
      <t>pH</t>
    </r>
    <r>
      <rPr>
        <b/>
        <vertAlign val="subscript"/>
        <sz val="10"/>
        <color theme="1"/>
        <rFont val="Calibri"/>
        <family val="2"/>
        <charset val="238"/>
        <scheme val="minor"/>
      </rPr>
      <t>8</t>
    </r>
  </si>
  <si>
    <t>UPW + 3mg/L HA</t>
  </si>
  <si>
    <t>TW</t>
  </si>
  <si>
    <t>WW</t>
  </si>
  <si>
    <r>
      <t>UPW + 1mM NO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</si>
  <si>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r>
      <t>UPW + 10mM NO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</si>
  <si>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r>
      <t>UPW + 1mM NO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vertAlign val="superscript"/>
        <sz val="11"/>
        <color theme="1"/>
        <rFont val="Calibri"/>
        <family val="2"/>
        <charset val="238"/>
        <scheme val="minor"/>
      </rPr>
      <t>-</t>
    </r>
  </si>
  <si>
    <t>UPW + all anions</t>
  </si>
  <si>
    <t>BA</t>
  </si>
  <si>
    <t>NB</t>
  </si>
  <si>
    <t>ret T</t>
  </si>
  <si>
    <t>λ</t>
  </si>
  <si>
    <t>min</t>
  </si>
  <si>
    <t>M</t>
  </si>
  <si>
    <t>g/mL</t>
  </si>
  <si>
    <r>
      <t>A</t>
    </r>
    <r>
      <rPr>
        <b/>
        <vertAlign val="subscript"/>
        <sz val="10"/>
        <color theme="1"/>
        <rFont val="Calibri"/>
        <family val="2"/>
        <charset val="238"/>
        <scheme val="minor"/>
      </rPr>
      <t>NB,1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</si>
  <si>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A</t>
    </r>
    <r>
      <rPr>
        <b/>
        <vertAlign val="subscript"/>
        <sz val="10"/>
        <color theme="1"/>
        <rFont val="Calibri"/>
        <family val="2"/>
        <charset val="238"/>
        <scheme val="minor"/>
      </rPr>
      <t>NB,2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</si>
  <si>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t>nm</t>
  </si>
  <si>
    <t>probe</t>
  </si>
  <si>
    <r>
      <t>A/A</t>
    </r>
    <r>
      <rPr>
        <b/>
        <vertAlign val="subscript"/>
        <sz val="10"/>
        <color theme="1"/>
        <rFont val="Calibri"/>
        <family val="2"/>
        <charset val="238"/>
        <scheme val="minor"/>
      </rPr>
      <t>0.1</t>
    </r>
  </si>
  <si>
    <r>
      <t>A/A</t>
    </r>
    <r>
      <rPr>
        <b/>
        <vertAlign val="subscript"/>
        <sz val="10"/>
        <color theme="1"/>
        <rFont val="Calibri"/>
        <family val="2"/>
        <charset val="238"/>
        <scheme val="minor"/>
      </rPr>
      <t>0,2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</si>
  <si>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NB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</si>
  <si>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BA</t>
    </r>
  </si>
  <si>
    <r>
      <t>(A/A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)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</si>
  <si>
    <r>
      <t>ln(A/A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)</t>
    </r>
    <r>
      <rPr>
        <b/>
        <vertAlign val="subscript"/>
        <sz val="10"/>
        <color theme="1"/>
        <rFont val="Calibri"/>
        <family val="2"/>
        <charset val="238"/>
        <scheme val="minor"/>
      </rPr>
      <t>avg</t>
    </r>
  </si>
  <si>
    <t>Probes' solutions</t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</si>
  <si>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UPW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</si>
  <si>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SS,NB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</si>
  <si>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SS,BA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</si>
  <si>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NB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</si>
  <si>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BA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</si>
  <si>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DW</t>
    </r>
  </si>
  <si>
    <t>I. UPW PDS:BP1 = 60:1; PDS:Fe = 10:1</t>
  </si>
  <si>
    <t>III. UPW PDS:BP1 = 60:1; PDS:Fe = 5:1</t>
  </si>
  <si>
    <r>
      <t>VIII. UPW PDS:BP1 = 60:1;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</si>
  <si>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VII. UPW PDS:BP1 = 60:1; PDS:Fe = 10:1; 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</si>
  <si>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VI. UPW PDS:BP1 = 60:1; PDS:Fe = 10:1; 1mM HCO</t>
    </r>
    <r>
      <rPr>
        <b/>
        <vertAlign val="subscript"/>
        <sz val="12"/>
        <color theme="1"/>
        <rFont val="Calibri"/>
        <family val="2"/>
        <charset val="238"/>
        <scheme val="minor"/>
      </rPr>
      <t>3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</si>
  <si>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t>N/A</t>
  </si>
  <si>
    <r>
      <t>V. UPW PDS:BP1 = 60:1; PDS:Fe = 10:1; 1mM NO</t>
    </r>
    <r>
      <rPr>
        <b/>
        <vertAlign val="subscript"/>
        <sz val="12"/>
        <color theme="1"/>
        <rFont val="Calibri"/>
        <family val="2"/>
        <charset val="238"/>
        <scheme val="minor"/>
      </rPr>
      <t>3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</si>
  <si>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IV. UPW PDS:BP1 = 60:1; PDS:Fe = 10:1; 1mM Cl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</si>
  <si>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t>II. UPW PDS:BP1 = 60:1; PDS:Fe = 20:1</t>
  </si>
  <si>
    <t>PMSO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</si>
  <si>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PMSO</t>
    </r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</si>
  <si>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SS,PMSO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</si>
  <si>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PMSO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</si>
  <si>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PMSO,1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</si>
  <si>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PMSO2,1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</si>
  <si>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m</t>
    </r>
    <r>
      <rPr>
        <b/>
        <vertAlign val="subscript"/>
        <sz val="11"/>
        <color theme="1"/>
        <rFont val="Calibri"/>
        <family val="2"/>
        <charset val="238"/>
        <scheme val="minor"/>
      </rPr>
      <t>PMSO</t>
    </r>
  </si>
  <si>
    <r>
      <t>c</t>
    </r>
    <r>
      <rPr>
        <b/>
        <vertAlign val="subscript"/>
        <sz val="11"/>
        <color theme="1"/>
        <rFont val="Calibri"/>
        <family val="2"/>
        <charset val="238"/>
        <scheme val="minor"/>
      </rPr>
      <t>SS,PMSO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</si>
  <si>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PMSO2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</si>
  <si>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PMSO2</t>
    </r>
    <r>
      <rPr>
        <b/>
        <sz val="10"/>
        <color theme="1"/>
        <rFont val="Calibri"/>
        <family val="2"/>
        <charset val="238"/>
        <scheme val="minor"/>
      </rPr>
      <t xml:space="preserve"> [mM]</t>
    </r>
  </si>
  <si>
    <r>
      <t>kHR,BA x [HR]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</si>
  <si>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r>
      <t>k´BA - kHR,BA x [HR]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</si>
  <si>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t>CI95_half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</si>
  <si>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PMSO,1</t>
    </r>
    <r>
      <rPr>
        <b/>
        <sz val="10"/>
        <color theme="1"/>
        <rFont val="Calibri"/>
        <family val="2"/>
        <charset val="238"/>
        <scheme val="minor"/>
      </rPr>
      <t xml:space="preserve"> [mM]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</si>
  <si>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PMSO,2</t>
    </r>
    <r>
      <rPr>
        <b/>
        <sz val="10"/>
        <color theme="1"/>
        <rFont val="Calibri"/>
        <family val="2"/>
        <charset val="238"/>
        <scheme val="minor"/>
      </rPr>
      <t xml:space="preserve"> [mM]</t>
    </r>
  </si>
  <si>
    <t>average</t>
  </si>
  <si>
    <t>retention time</t>
  </si>
  <si>
    <r>
      <t>λ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</si>
  <si>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r>
      <t>st. dev. ln(A/A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)</t>
    </r>
  </si>
  <si>
    <r>
      <t>st. dev. (A/A</t>
    </r>
    <r>
      <rPr>
        <b/>
        <vertAlign val="subscript"/>
        <sz val="10"/>
        <color theme="1"/>
        <rFont val="Calibri"/>
        <family val="2"/>
        <charset val="238"/>
        <scheme val="minor"/>
      </rPr>
      <t>0)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</si>
  <si>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PMSO,avg</t>
    </r>
    <r>
      <rPr>
        <b/>
        <sz val="10"/>
        <color theme="1"/>
        <rFont val="Calibri"/>
        <family val="2"/>
        <charset val="238"/>
        <scheme val="minor"/>
      </rPr>
      <t xml:space="preserve"> [mM]</t>
    </r>
  </si>
  <si>
    <r>
      <t>st. dev. (c/c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)</t>
    </r>
  </si>
  <si>
    <r>
      <t>k´</t>
    </r>
    <r>
      <rPr>
        <vertAlign val="subscript"/>
        <sz val="10"/>
        <color theme="1"/>
        <rFont val="Calibri"/>
        <family val="2"/>
        <charset val="238"/>
        <scheme val="minor"/>
      </rPr>
      <t>NB</t>
    </r>
  </si>
  <si>
    <r>
      <t>k´</t>
    </r>
    <r>
      <rPr>
        <vertAlign val="subscript"/>
        <sz val="10"/>
        <color theme="1"/>
        <rFont val="Calibri"/>
        <family val="2"/>
        <charset val="238"/>
        <scheme val="minor"/>
      </rPr>
      <t>BA</t>
    </r>
  </si>
  <si>
    <t>Calculations</t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</si>
  <si>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HR,NB</t>
    </r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</si>
  <si>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HR,BA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</si>
  <si>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NB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</si>
  <si>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NB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</si>
  <si>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vial,NB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</si>
  <si>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all,NB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</si>
  <si>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UPW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</si>
  <si>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SS,NB</t>
    </r>
  </si>
  <si>
    <r>
      <t>M</t>
    </r>
    <r>
      <rPr>
        <vertAlign val="subscript"/>
        <sz val="10"/>
        <color theme="1"/>
        <rFont val="Calibri"/>
        <family val="2"/>
        <charset val="238"/>
        <scheme val="minor"/>
      </rPr>
      <t>BA</t>
    </r>
  </si>
  <si>
    <r>
      <t>m</t>
    </r>
    <r>
      <rPr>
        <b/>
        <vertAlign val="subscript"/>
        <sz val="10"/>
        <color theme="1"/>
        <rFont val="Calibri"/>
        <family val="2"/>
        <charset val="238"/>
        <scheme val="minor"/>
      </rPr>
      <t>vial,BA</t>
    </r>
  </si>
  <si>
    <r>
      <rPr>
        <sz val="10"/>
        <color theme="1"/>
        <rFont val="Calibri"/>
        <family val="2"/>
        <charset val="238"/>
        <scheme val="minor"/>
      </rPr>
      <t>m</t>
    </r>
    <r>
      <rPr>
        <vertAlign val="subscript"/>
        <sz val="10"/>
        <color theme="1"/>
        <rFont val="Calibri"/>
        <family val="2"/>
        <charset val="238"/>
        <scheme val="minor"/>
      </rPr>
      <t>all,BA</t>
    </r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</si>
  <si>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SS,BA</t>
    </r>
  </si>
  <si>
    <r>
      <t>min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</si>
  <si>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t>s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</si>
  <si>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s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</si>
  <si>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SR,NB</t>
    </r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</si>
  <si>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SR,BA</t>
    </r>
  </si>
  <si>
    <r>
      <t>[HR]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</si>
  <si>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r>
      <t>[SR]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</si>
  <si>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t>st. error</t>
  </si>
  <si>
    <t>-</t>
  </si>
  <si>
    <r>
      <t>s</t>
    </r>
    <r>
      <rPr>
        <vertAlign val="superscript"/>
        <sz val="9"/>
        <color theme="1"/>
        <rFont val="Calibri"/>
        <family val="2"/>
        <charset val="238"/>
        <scheme val="minor"/>
      </rPr>
      <t>-1</t>
    </r>
  </si>
  <si>
    <r>
      <t>M</t>
    </r>
    <r>
      <rPr>
        <vertAlign val="superscript"/>
        <sz val="9"/>
        <color theme="1"/>
        <rFont val="Calibri"/>
        <family val="2"/>
        <charset val="238"/>
        <scheme val="minor"/>
      </rPr>
      <t>-1</t>
    </r>
    <r>
      <rPr>
        <sz val="9"/>
        <color theme="1"/>
        <rFont val="Calibri"/>
        <family val="2"/>
        <charset val="238"/>
        <scheme val="minor"/>
      </rPr>
      <t>s</t>
    </r>
    <r>
      <rPr>
        <vertAlign val="superscript"/>
        <sz val="9"/>
        <color theme="1"/>
        <rFont val="Calibri"/>
        <family val="2"/>
        <charset val="238"/>
        <scheme val="minor"/>
      </rPr>
      <t>-1</t>
    </r>
  </si>
  <si>
    <r>
      <t>PMSO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</si>
  <si>
    <r>
      <t>Probes II (PMSO, PMSO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)</t>
    </r>
  </si>
  <si>
    <t>Probes I (NB, BA)</t>
  </si>
  <si>
    <r>
      <t>ηln(c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(PMSO)/(c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(PMSO)-c(PMSO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sz val="10"/>
        <color theme="1"/>
        <rFont val="Calibri"/>
        <family val="2"/>
        <charset val="238"/>
        <scheme val="minor"/>
      </rPr>
      <t>)/η))_avg</t>
    </r>
  </si>
  <si>
    <r>
      <rPr>
        <b/>
        <sz val="10"/>
        <color theme="1"/>
        <rFont val="Calibri"/>
        <family val="2"/>
        <charset val="238"/>
      </rPr>
      <t>st. dev. η</t>
    </r>
    <r>
      <rPr>
        <b/>
        <sz val="10"/>
        <color theme="1"/>
        <rFont val="Calibri"/>
        <family val="2"/>
        <charset val="238"/>
        <scheme val="minor"/>
      </rPr>
      <t>PMSO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</si>
  <si>
    <r>
      <t>st. dev. ηln(c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(PMSO)/(c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(PMSO)-c(PMSO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sz val="10"/>
        <color theme="1"/>
        <rFont val="Calibri"/>
        <family val="2"/>
        <charset val="238"/>
        <scheme val="minor"/>
      </rPr>
      <t>)/η))</t>
    </r>
  </si>
  <si>
    <r>
      <rPr>
        <b/>
        <sz val="10"/>
        <color theme="1"/>
        <rFont val="Calibri"/>
        <family val="2"/>
        <charset val="238"/>
      </rPr>
      <t>η</t>
    </r>
    <r>
      <rPr>
        <b/>
        <sz val="10"/>
        <color theme="1"/>
        <rFont val="Calibri"/>
        <family val="2"/>
        <charset val="238"/>
        <scheme val="minor"/>
      </rPr>
      <t>PMSO</t>
    </r>
    <r>
      <rPr>
        <b/>
        <vertAlign val="subscript"/>
        <sz val="10"/>
        <color theme="1"/>
        <rFont val="Calibri"/>
        <family val="2"/>
        <charset val="238"/>
        <scheme val="minor"/>
      </rPr>
      <t>2,</t>
    </r>
    <r>
      <rPr>
        <b/>
        <sz val="10"/>
        <color theme="1"/>
        <rFont val="Calibri"/>
        <family val="2"/>
        <charset val="238"/>
        <scheme val="minor"/>
      </rPr>
      <t>avg</t>
    </r>
  </si>
  <si>
    <r>
      <t>η PMSO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sz val="10"/>
        <color theme="1"/>
        <rFont val="Calibri"/>
        <family val="2"/>
        <charset val="238"/>
        <scheme val="minor"/>
      </rPr>
      <t xml:space="preserve"> [%]</t>
    </r>
  </si>
  <si>
    <r>
      <t>PMSO</t>
    </r>
    <r>
      <rPr>
        <b/>
        <vertAlign val="subscript"/>
        <sz val="10"/>
        <color theme="1"/>
        <rFont val="Calibri"/>
        <family val="2"/>
        <charset val="238"/>
        <scheme val="minor"/>
      </rPr>
      <t>loss</t>
    </r>
    <r>
      <rPr>
        <b/>
        <sz val="10"/>
        <color theme="1"/>
        <rFont val="Calibri"/>
        <family val="2"/>
        <charset val="238"/>
        <scheme val="minor"/>
      </rPr>
      <t>[mM]</t>
    </r>
  </si>
  <si>
    <r>
      <t>area</t>
    </r>
    <r>
      <rPr>
        <b/>
        <vertAlign val="subscript"/>
        <sz val="10"/>
        <color theme="1"/>
        <rFont val="Calibri"/>
        <family val="2"/>
        <charset val="238"/>
        <scheme val="minor"/>
      </rPr>
      <t>PMSO,2</t>
    </r>
    <r>
      <rPr>
        <b/>
        <sz val="10"/>
        <color theme="1"/>
        <rFont val="Calibri"/>
        <family val="2"/>
        <charset val="238"/>
        <scheme val="minor"/>
      </rPr>
      <t xml:space="preserve"> [mAU]</t>
    </r>
  </si>
  <si>
    <r>
      <t>ηln(c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(PMSO)/(c</t>
    </r>
    <r>
      <rPr>
        <b/>
        <vertAlign val="subscript"/>
        <sz val="10"/>
        <color theme="1"/>
        <rFont val="Calibri"/>
        <family val="2"/>
        <charset val="238"/>
        <scheme val="minor"/>
      </rPr>
      <t>0</t>
    </r>
    <r>
      <rPr>
        <b/>
        <sz val="10"/>
        <color theme="1"/>
        <rFont val="Calibri"/>
        <family val="2"/>
        <charset val="238"/>
        <scheme val="minor"/>
      </rPr>
      <t>(PMSO)-c(PMSO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  <r>
      <rPr>
        <b/>
        <sz val="10"/>
        <color theme="1"/>
        <rFont val="Calibri"/>
        <family val="2"/>
        <charset val="238"/>
        <scheme val="minor"/>
      </rPr>
      <t>)/η)) [%]</t>
    </r>
  </si>
  <si>
    <r>
      <t>k´</t>
    </r>
    <r>
      <rPr>
        <vertAlign val="subscript"/>
        <sz val="10"/>
        <color theme="1"/>
        <rFont val="Calibri"/>
        <family val="2"/>
        <charset val="238"/>
        <scheme val="minor"/>
      </rPr>
      <t>PMSO,Fe(IV)</t>
    </r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</si>
  <si>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Fe(IV),PMSO</t>
    </r>
  </si>
  <si>
    <r>
      <t>[Fe(IV)]</t>
    </r>
    <r>
      <rPr>
        <vertAlign val="subscript"/>
        <sz val="10"/>
        <color theme="1"/>
        <rFont val="Calibri"/>
        <family val="2"/>
        <charset val="238"/>
        <scheme val="minor"/>
      </rPr>
      <t>ss</t>
    </r>
  </si>
  <si>
    <r>
      <t>PO</t>
    </r>
    <r>
      <rPr>
        <b/>
        <vertAlign val="subscript"/>
        <sz val="10"/>
        <color theme="1"/>
        <rFont val="Calibri"/>
        <family val="2"/>
        <charset val="238"/>
        <scheme val="minor"/>
      </rPr>
      <t>4</t>
    </r>
    <r>
      <rPr>
        <b/>
        <vertAlign val="superscript"/>
        <sz val="10"/>
        <color theme="1"/>
        <rFont val="Calibri"/>
        <family val="2"/>
        <charset val="238"/>
        <scheme val="minor"/>
      </rPr>
      <t>3-</t>
    </r>
  </si>
  <si>
    <r>
      <t>NaH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PO</t>
    </r>
    <r>
      <rPr>
        <vertAlign val="subscript"/>
        <sz val="10"/>
        <color theme="1"/>
        <rFont val="Calibri"/>
        <family val="2"/>
        <charset val="238"/>
        <scheme val="minor"/>
      </rPr>
      <t>4</t>
    </r>
  </si>
  <si>
    <t>X. UPW PDS:BP1 = 60:1; PDS:Fe = 10:1; 3mg/L HA</t>
  </si>
  <si>
    <r>
      <t>XI. UPW PDS:BP1 = 60:1;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>, 3mg/L HA, all other anions 1mM</t>
    </r>
  </si>
  <si>
    <t>XII. TW PDS:BP1 = 60:1; PDS:Fe = 10:1</t>
  </si>
  <si>
    <t>XIII. WW PDS:BP1 = 60:1; PDS:Fe = 10:1</t>
  </si>
  <si>
    <t>XIV. UPW PDS:BP1 = 60:1; (PDS:BP3 = 60:1; PDS:BP8 = 60:1); PDS:Fe = 10:1</t>
  </si>
  <si>
    <r>
      <t>V</t>
    </r>
    <r>
      <rPr>
        <b/>
        <vertAlign val="subscript"/>
        <sz val="10"/>
        <color theme="1"/>
        <rFont val="Calibri"/>
        <family val="2"/>
        <charset val="238"/>
        <scheme val="minor"/>
      </rPr>
      <t>PO43-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</si>
  <si>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PO43-</t>
    </r>
  </si>
  <si>
    <t>XV. UPW PDS:BP1 = 300:1; PDS:Fe = 10:1; 0.01mM NO2-; 1mM all other anions, 3 mg/L HA</t>
  </si>
  <si>
    <t>time [hod]</t>
  </si>
  <si>
    <t>TOC reactor I Fe/CA (UPW 60:1)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</si>
  <si>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TOC,1</t>
    </r>
    <r>
      <rPr>
        <b/>
        <sz val="10"/>
        <color theme="1"/>
        <rFont val="Calibri"/>
        <family val="2"/>
        <charset val="238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</si>
  <si>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TOC,2</t>
    </r>
    <r>
      <rPr>
        <b/>
        <sz val="10"/>
        <color theme="1"/>
        <rFont val="Calibri"/>
        <family val="2"/>
        <charset val="238"/>
      </rPr>
      <t xml:space="preserve"> [mg/L]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</si>
  <si>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TOC,avg</t>
    </r>
    <r>
      <rPr>
        <b/>
        <sz val="10"/>
        <color theme="1"/>
        <rFont val="Calibri"/>
        <family val="2"/>
        <charset val="238"/>
      </rPr>
      <t xml:space="preserve"> [mg/L]</t>
    </r>
  </si>
  <si>
    <r>
      <t>c/c</t>
    </r>
    <r>
      <rPr>
        <b/>
        <vertAlign val="subscript"/>
        <sz val="10"/>
        <color theme="1"/>
        <rFont val="Calibri"/>
        <family val="2"/>
        <charset val="238"/>
      </rPr>
      <t>0</t>
    </r>
  </si>
  <si>
    <r>
      <t>st. dev. c/c</t>
    </r>
    <r>
      <rPr>
        <b/>
        <vertAlign val="subscript"/>
        <sz val="10"/>
        <color theme="1"/>
        <rFont val="Calibri"/>
        <family val="2"/>
        <charset val="238"/>
      </rPr>
      <t>0</t>
    </r>
  </si>
  <si>
    <r>
      <t>IX. UPW PDS:BP1 = 60:1; PDS:Fe = 10:1; 0.02mM H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PO</t>
    </r>
    <r>
      <rPr>
        <b/>
        <vertAlign val="subscript"/>
        <sz val="12"/>
        <color theme="1"/>
        <rFont val="Calibri"/>
        <family val="2"/>
        <charset val="238"/>
        <scheme val="minor"/>
      </rPr>
      <t>4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</si>
  <si>
    <r>
      <t>XI. UPW PDS:BP1 = 60:1;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>, 0,02mM H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PO</t>
    </r>
    <r>
      <rPr>
        <b/>
        <vertAlign val="subscript"/>
        <sz val="12"/>
        <color theme="1"/>
        <rFont val="Calibri"/>
        <family val="2"/>
        <charset val="238"/>
        <scheme val="minor"/>
      </rPr>
      <t>4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 xml:space="preserve">, 3mg/L HA, all other anions 1mM </t>
    </r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</si>
  <si>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PO43-</t>
    </r>
  </si>
  <si>
    <r>
      <t>XV. UPW PDS:BP1 = 300:1; PDS:Fe = 10:1; 0.01mM NO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>, 0,02mM H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PO</t>
    </r>
    <r>
      <rPr>
        <b/>
        <vertAlign val="subscript"/>
        <sz val="12"/>
        <color theme="1"/>
        <rFont val="Calibri"/>
        <family val="2"/>
        <charset val="238"/>
        <scheme val="minor"/>
      </rPr>
      <t>4</t>
    </r>
    <r>
      <rPr>
        <b/>
        <vertAlign val="superscript"/>
        <sz val="12"/>
        <color theme="1"/>
        <rFont val="Calibri"/>
        <family val="2"/>
        <charset val="238"/>
        <scheme val="minor"/>
      </rPr>
      <t>-</t>
    </r>
    <r>
      <rPr>
        <b/>
        <sz val="12"/>
        <color theme="1"/>
        <rFont val="Calibri"/>
        <family val="2"/>
        <charset val="238"/>
        <scheme val="minor"/>
      </rPr>
      <t xml:space="preserve">, 3mg/L HA, all other anions 1mM </t>
    </r>
  </si>
  <si>
    <r>
      <rPr>
        <sz val="10"/>
        <color theme="1"/>
        <rFont val="Aptos Narrow"/>
        <family val="2"/>
      </rPr>
      <t>&lt;</t>
    </r>
    <r>
      <rPr>
        <sz val="10"/>
        <color theme="1"/>
        <rFont val="Calibri"/>
        <family val="2"/>
        <charset val="238"/>
      </rPr>
      <t>LOD = 0.02 mg/L</t>
    </r>
  </si>
  <si>
    <r>
      <rPr>
        <sz val="10"/>
        <color theme="1"/>
        <rFont val="Aptos Narrow"/>
        <family val="2"/>
      </rPr>
      <t>&lt;</t>
    </r>
    <r>
      <rPr>
        <sz val="10"/>
        <color theme="1"/>
        <rFont val="Calibri"/>
        <family val="2"/>
        <charset val="238"/>
      </rPr>
      <t>LOD = 0.01 mg/L</t>
    </r>
  </si>
  <si>
    <r>
      <rPr>
        <sz val="10"/>
        <color theme="1"/>
        <rFont val="Aptos Narrow"/>
        <family val="2"/>
      </rPr>
      <t>&lt;</t>
    </r>
    <r>
      <rPr>
        <sz val="10"/>
        <color theme="1"/>
        <rFont val="Calibri"/>
        <family val="2"/>
        <charset val="238"/>
      </rPr>
      <t>LOD = 0.05 mg/L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</si>
</sst>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1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vertAlign val="sub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FFFF00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b/>
      <vertAlign val="subscript"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ptos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BDBD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7FFE2"/>
        <bgColor indexed="64"/>
      </patternFill>
    </fill>
    <fill>
      <patternFill patternType="solid">
        <fgColor rgb="FFD5B8EA"/>
        <bgColor indexed="64"/>
      </patternFill>
    </fill>
    <fill>
      <patternFill patternType="solid">
        <fgColor rgb="FFD5B8EA"/>
        <bgColor rgb="FFDBDBDB"/>
      </patternFill>
    </fill>
    <fill>
      <patternFill patternType="solid">
        <fgColor rgb="FFA7FFE2"/>
        <bgColor rgb="FFDBDBDB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459">
    <xf numFmtId="0" fontId="0" fillId="0" borderId="0" xfId="0"/>
    <xf numFmtId="0" fontId="2" fillId="7" borderId="1" xfId="0" applyFont="1" applyFill="1" applyBorder="1" applyAlignment="1">
      <alignment horizontal="right" vertical="center"/>
    </xf>
    <xf numFmtId="0" fontId="2" fillId="6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right" vertical="center"/>
    </xf>
    <xf numFmtId="0" fontId="2" fillId="8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7" borderId="1" xfId="0" applyFont="1" applyFill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6" fillId="6" borderId="9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5" borderId="9" xfId="0" applyFont="1" applyFill="1" applyBorder="1" applyAlignment="1">
      <alignment vertical="center"/>
    </xf>
    <xf numFmtId="0" fontId="6" fillId="8" borderId="3" xfId="0" applyFont="1" applyFill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2" fontId="8" fillId="0" borderId="20" xfId="0" applyNumberFormat="1" applyFont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3" xfId="0" applyFont="1" applyFill="1" applyBorder="1" applyAlignment="1">
      <alignment vertical="center"/>
    </xf>
    <xf numFmtId="165" fontId="8" fillId="0" borderId="3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7" fontId="8" fillId="0" borderId="17" xfId="0" applyNumberFormat="1" applyFont="1" applyBorder="1" applyAlignment="1">
      <alignment vertical="center"/>
    </xf>
    <xf numFmtId="0" fontId="8" fillId="7" borderId="9" xfId="0" applyFont="1" applyFill="1" applyBorder="1" applyAlignment="1">
      <alignment vertical="center"/>
    </xf>
    <xf numFmtId="2" fontId="8" fillId="0" borderId="17" xfId="0" applyNumberFormat="1" applyFont="1" applyBorder="1" applyAlignment="1">
      <alignment vertical="center"/>
    </xf>
    <xf numFmtId="1" fontId="8" fillId="0" borderId="17" xfId="0" applyNumberFormat="1" applyFont="1" applyBorder="1" applyAlignment="1">
      <alignment vertical="center"/>
    </xf>
    <xf numFmtId="0" fontId="8" fillId="7" borderId="3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168" fontId="8" fillId="0" borderId="17" xfId="0" applyNumberFormat="1" applyFont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165" fontId="8" fillId="0" borderId="17" xfId="0" applyNumberFormat="1" applyFont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166" fontId="8" fillId="0" borderId="20" xfId="0" applyNumberFormat="1" applyFont="1" applyBorder="1" applyAlignment="1">
      <alignment vertical="center"/>
    </xf>
    <xf numFmtId="166" fontId="8" fillId="0" borderId="17" xfId="0" applyNumberFormat="1" applyFont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64" fontId="8" fillId="0" borderId="17" xfId="0" applyNumberFormat="1" applyFont="1" applyBorder="1" applyAlignment="1">
      <alignment vertical="center"/>
    </xf>
    <xf numFmtId="1" fontId="8" fillId="0" borderId="31" xfId="0" applyNumberFormat="1" applyFont="1" applyBorder="1" applyAlignment="1">
      <alignment vertical="center"/>
    </xf>
    <xf numFmtId="164" fontId="8" fillId="0" borderId="20" xfId="0" applyNumberFormat="1" applyFont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6" fillId="0" borderId="37" xfId="0" applyFont="1" applyBorder="1" applyAlignment="1">
      <alignment vertical="center"/>
    </xf>
    <xf numFmtId="167" fontId="8" fillId="0" borderId="31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68" fontId="8" fillId="0" borderId="31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2" fontId="8" fillId="0" borderId="5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46" fontId="6" fillId="0" borderId="0" xfId="0" applyNumberFormat="1" applyFont="1" applyAlignment="1">
      <alignment vertical="center"/>
    </xf>
    <xf numFmtId="2" fontId="8" fillId="0" borderId="7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vertical="center"/>
    </xf>
    <xf numFmtId="2" fontId="8" fillId="0" borderId="10" xfId="0" applyNumberFormat="1" applyFont="1" applyBorder="1" applyAlignment="1">
      <alignment vertical="center"/>
    </xf>
    <xf numFmtId="2" fontId="8" fillId="0" borderId="4" xfId="0" applyNumberFormat="1" applyFont="1" applyBorder="1" applyAlignment="1">
      <alignment vertical="center"/>
    </xf>
    <xf numFmtId="2" fontId="8" fillId="0" borderId="12" xfId="0" applyNumberFormat="1" applyFont="1" applyBorder="1" applyAlignment="1">
      <alignment vertical="center"/>
    </xf>
    <xf numFmtId="0" fontId="6" fillId="3" borderId="3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1" fontId="6" fillId="4" borderId="26" xfId="4" applyNumberFormat="1" applyFont="1" applyFill="1" applyBorder="1" applyAlignment="1">
      <alignment horizontal="center" vertical="center" wrapText="1"/>
    </xf>
    <xf numFmtId="166" fontId="6" fillId="4" borderId="26" xfId="3" applyNumberFormat="1" applyFont="1" applyFill="1" applyBorder="1" applyAlignment="1">
      <alignment horizontal="center" vertical="center" wrapText="1"/>
    </xf>
    <xf numFmtId="166" fontId="6" fillId="4" borderId="24" xfId="3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0" fontId="8" fillId="3" borderId="40" xfId="0" applyFont="1" applyFill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2" fontId="8" fillId="0" borderId="6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vertical="center"/>
    </xf>
    <xf numFmtId="2" fontId="8" fillId="0" borderId="9" xfId="0" applyNumberFormat="1" applyFont="1" applyBorder="1" applyAlignment="1">
      <alignment vertical="center"/>
    </xf>
    <xf numFmtId="2" fontId="8" fillId="0" borderId="3" xfId="0" applyNumberFormat="1" applyFont="1" applyBorder="1" applyAlignment="1">
      <alignment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167" fontId="8" fillId="0" borderId="20" xfId="0" applyNumberFormat="1" applyFont="1" applyBorder="1" applyAlignment="1">
      <alignment vertical="center"/>
    </xf>
    <xf numFmtId="0" fontId="13" fillId="3" borderId="0" xfId="0" applyFont="1" applyFill="1" applyAlignment="1">
      <alignment vertical="center"/>
    </xf>
    <xf numFmtId="2" fontId="8" fillId="0" borderId="13" xfId="0" applyNumberFormat="1" applyFont="1" applyBorder="1" applyAlignment="1">
      <alignment vertical="center"/>
    </xf>
    <xf numFmtId="0" fontId="6" fillId="3" borderId="39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vertical="center"/>
    </xf>
    <xf numFmtId="166" fontId="8" fillId="0" borderId="43" xfId="0" applyNumberFormat="1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166" fontId="8" fillId="0" borderId="44" xfId="0" applyNumberFormat="1" applyFont="1" applyBorder="1" applyAlignment="1">
      <alignment vertical="center"/>
    </xf>
    <xf numFmtId="2" fontId="8" fillId="9" borderId="11" xfId="0" applyNumberFormat="1" applyFont="1" applyFill="1" applyBorder="1" applyAlignment="1">
      <alignment vertical="center"/>
    </xf>
    <xf numFmtId="2" fontId="8" fillId="9" borderId="9" xfId="0" applyNumberFormat="1" applyFont="1" applyFill="1" applyBorder="1" applyAlignment="1">
      <alignment vertical="center"/>
    </xf>
    <xf numFmtId="2" fontId="8" fillId="9" borderId="3" xfId="0" applyNumberFormat="1" applyFont="1" applyFill="1" applyBorder="1" applyAlignment="1">
      <alignment vertical="center"/>
    </xf>
    <xf numFmtId="0" fontId="8" fillId="3" borderId="33" xfId="0" applyFont="1" applyFill="1" applyBorder="1" applyAlignment="1">
      <alignment vertical="center"/>
    </xf>
    <xf numFmtId="0" fontId="8" fillId="3" borderId="21" xfId="0" applyFont="1" applyFill="1" applyBorder="1" applyAlignment="1">
      <alignment vertical="center"/>
    </xf>
    <xf numFmtId="0" fontId="8" fillId="3" borderId="34" xfId="0" applyFont="1" applyFill="1" applyBorder="1" applyAlignment="1">
      <alignment vertical="center"/>
    </xf>
    <xf numFmtId="2" fontId="8" fillId="0" borderId="10" xfId="0" applyNumberFormat="1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2" fontId="8" fillId="0" borderId="11" xfId="0" applyNumberFormat="1" applyFont="1" applyBorder="1" applyAlignment="1">
      <alignment vertical="center"/>
    </xf>
    <xf numFmtId="2" fontId="8" fillId="0" borderId="42" xfId="0" applyNumberFormat="1" applyFont="1" applyBorder="1" applyAlignment="1">
      <alignment vertical="center"/>
    </xf>
    <xf numFmtId="166" fontId="8" fillId="0" borderId="30" xfId="0" applyNumberFormat="1" applyFont="1" applyBorder="1" applyAlignment="1">
      <alignment vertical="center"/>
    </xf>
    <xf numFmtId="0" fontId="6" fillId="3" borderId="45" xfId="0" applyFont="1" applyFill="1" applyBorder="1" applyAlignment="1">
      <alignment horizontal="center" vertical="center" wrapText="1"/>
    </xf>
    <xf numFmtId="2" fontId="8" fillId="0" borderId="31" xfId="0" applyNumberFormat="1" applyFont="1" applyBorder="1" applyAlignment="1">
      <alignment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6" fillId="3" borderId="41" xfId="0" applyFont="1" applyFill="1" applyBorder="1" applyAlignment="1">
      <alignment horizontal="center" vertical="center" wrapText="1"/>
    </xf>
    <xf numFmtId="1" fontId="6" fillId="4" borderId="51" xfId="4" applyNumberFormat="1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2" fontId="8" fillId="0" borderId="54" xfId="0" applyNumberFormat="1" applyFont="1" applyBorder="1" applyAlignment="1">
      <alignment vertical="center"/>
    </xf>
    <xf numFmtId="0" fontId="6" fillId="3" borderId="56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0" fontId="8" fillId="0" borderId="62" xfId="0" applyFont="1" applyBorder="1" applyAlignment="1">
      <alignment vertical="center"/>
    </xf>
    <xf numFmtId="166" fontId="8" fillId="0" borderId="31" xfId="0" applyNumberFormat="1" applyFont="1" applyBorder="1" applyAlignment="1">
      <alignment vertical="center"/>
    </xf>
    <xf numFmtId="0" fontId="6" fillId="3" borderId="0" xfId="0" applyFont="1" applyFill="1" applyAlignment="1">
      <alignment vertical="center"/>
    </xf>
    <xf numFmtId="1" fontId="8" fillId="0" borderId="43" xfId="0" applyNumberFormat="1" applyFont="1" applyBorder="1" applyAlignment="1">
      <alignment vertical="center"/>
    </xf>
    <xf numFmtId="1" fontId="8" fillId="0" borderId="44" xfId="0" applyNumberFormat="1" applyFont="1" applyBorder="1" applyAlignment="1">
      <alignment vertical="center"/>
    </xf>
    <xf numFmtId="1" fontId="8" fillId="9" borderId="9" xfId="0" applyNumberFormat="1" applyFont="1" applyFill="1" applyBorder="1" applyAlignment="1">
      <alignment vertical="center"/>
    </xf>
    <xf numFmtId="1" fontId="8" fillId="0" borderId="10" xfId="0" applyNumberFormat="1" applyFont="1" applyBorder="1" applyAlignment="1">
      <alignment vertical="center"/>
    </xf>
    <xf numFmtId="1" fontId="8" fillId="9" borderId="3" xfId="0" applyNumberFormat="1" applyFont="1" applyFill="1" applyBorder="1" applyAlignment="1">
      <alignment vertical="center"/>
    </xf>
    <xf numFmtId="1" fontId="8" fillId="0" borderId="4" xfId="0" applyNumberFormat="1" applyFont="1" applyBorder="1" applyAlignment="1">
      <alignment vertical="center"/>
    </xf>
    <xf numFmtId="0" fontId="6" fillId="3" borderId="63" xfId="0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vertical="center"/>
    </xf>
    <xf numFmtId="2" fontId="8" fillId="9" borderId="42" xfId="0" applyNumberFormat="1" applyFont="1" applyFill="1" applyBorder="1" applyAlignment="1">
      <alignment vertical="center"/>
    </xf>
    <xf numFmtId="2" fontId="8" fillId="0" borderId="55" xfId="0" applyNumberFormat="1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right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/>
    </xf>
    <xf numFmtId="166" fontId="8" fillId="0" borderId="9" xfId="0" applyNumberFormat="1" applyFont="1" applyBorder="1" applyAlignment="1">
      <alignment vertical="center"/>
    </xf>
    <xf numFmtId="166" fontId="8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9" fontId="0" fillId="0" borderId="0" xfId="0" applyNumberFormat="1" applyAlignment="1">
      <alignment vertical="center"/>
    </xf>
    <xf numFmtId="16" fontId="0" fillId="0" borderId="0" xfId="0" applyNumberFormat="1" applyAlignment="1">
      <alignment vertical="center"/>
    </xf>
    <xf numFmtId="0" fontId="8" fillId="0" borderId="68" xfId="0" applyFont="1" applyBorder="1" applyAlignment="1">
      <alignment vertical="center"/>
    </xf>
    <xf numFmtId="2" fontId="8" fillId="0" borderId="15" xfId="0" applyNumberFormat="1" applyFont="1" applyBorder="1" applyAlignment="1">
      <alignment vertical="center"/>
    </xf>
    <xf numFmtId="2" fontId="8" fillId="0" borderId="46" xfId="0" applyNumberFormat="1" applyFont="1" applyBorder="1" applyAlignment="1">
      <alignment vertical="center"/>
    </xf>
    <xf numFmtId="2" fontId="8" fillId="0" borderId="35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2" fontId="8" fillId="0" borderId="22" xfId="0" applyNumberFormat="1" applyFont="1" applyBorder="1" applyAlignment="1">
      <alignment vertical="center"/>
    </xf>
    <xf numFmtId="2" fontId="8" fillId="0" borderId="29" xfId="0" applyNumberFormat="1" applyFont="1" applyBorder="1" applyAlignment="1">
      <alignment vertical="center"/>
    </xf>
    <xf numFmtId="2" fontId="8" fillId="0" borderId="32" xfId="0" applyNumberFormat="1" applyFont="1" applyBorder="1" applyAlignment="1">
      <alignment vertical="center"/>
    </xf>
    <xf numFmtId="2" fontId="8" fillId="0" borderId="61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60" xfId="0" applyNumberFormat="1" applyFont="1" applyBorder="1" applyAlignment="1">
      <alignment vertical="center"/>
    </xf>
    <xf numFmtId="11" fontId="0" fillId="0" borderId="0" xfId="0" applyNumberFormat="1"/>
    <xf numFmtId="0" fontId="8" fillId="3" borderId="59" xfId="0" applyFont="1" applyFill="1" applyBorder="1" applyAlignment="1">
      <alignment vertical="center"/>
    </xf>
    <xf numFmtId="0" fontId="6" fillId="3" borderId="23" xfId="0" applyFont="1" applyFill="1" applyBorder="1" applyAlignment="1">
      <alignment horizontal="center" vertical="center" wrapText="1"/>
    </xf>
    <xf numFmtId="0" fontId="8" fillId="3" borderId="62" xfId="0" applyFont="1" applyFill="1" applyBorder="1" applyAlignment="1">
      <alignment vertical="center"/>
    </xf>
    <xf numFmtId="11" fontId="8" fillId="0" borderId="0" xfId="0" applyNumberFormat="1" applyFont="1" applyAlignment="1">
      <alignment vertical="center"/>
    </xf>
    <xf numFmtId="0" fontId="8" fillId="0" borderId="71" xfId="0" applyFont="1" applyBorder="1" applyAlignment="1">
      <alignment vertical="center"/>
    </xf>
    <xf numFmtId="166" fontId="8" fillId="0" borderId="70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7" fontId="8" fillId="0" borderId="10" xfId="0" applyNumberFormat="1" applyFont="1" applyBorder="1" applyAlignment="1">
      <alignment vertical="center"/>
    </xf>
    <xf numFmtId="167" fontId="8" fillId="0" borderId="4" xfId="0" applyNumberFormat="1" applyFont="1" applyBorder="1" applyAlignment="1">
      <alignment vertical="center"/>
    </xf>
    <xf numFmtId="0" fontId="2" fillId="10" borderId="59" xfId="0" applyFon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9" xfId="0" applyFill="1" applyBorder="1" applyAlignment="1">
      <alignment vertical="center"/>
    </xf>
    <xf numFmtId="0" fontId="0" fillId="12" borderId="3" xfId="0" applyFill="1" applyBorder="1" applyAlignment="1">
      <alignment vertical="center"/>
    </xf>
    <xf numFmtId="0" fontId="6" fillId="11" borderId="3" xfId="0" applyFont="1" applyFill="1" applyBorder="1" applyAlignment="1">
      <alignment vertical="center"/>
    </xf>
    <xf numFmtId="0" fontId="6" fillId="3" borderId="19" xfId="0" applyFont="1" applyFill="1" applyBorder="1" applyAlignment="1">
      <alignment vertical="center"/>
    </xf>
    <xf numFmtId="0" fontId="8" fillId="0" borderId="70" xfId="0" applyFont="1" applyBorder="1" applyAlignment="1">
      <alignment vertical="center"/>
    </xf>
    <xf numFmtId="0" fontId="6" fillId="12" borderId="1" xfId="0" applyFont="1" applyFill="1" applyBorder="1" applyAlignment="1">
      <alignment vertical="center"/>
    </xf>
    <xf numFmtId="0" fontId="6" fillId="12" borderId="19" xfId="0" applyFont="1" applyFill="1" applyBorder="1" applyAlignment="1">
      <alignment vertical="center"/>
    </xf>
    <xf numFmtId="0" fontId="6" fillId="11" borderId="1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20" xfId="0" applyBorder="1" applyAlignment="1">
      <alignment vertical="center"/>
    </xf>
    <xf numFmtId="165" fontId="0" fillId="0" borderId="17" xfId="0" applyNumberFormat="1" applyBorder="1" applyAlignment="1">
      <alignment vertical="center"/>
    </xf>
    <xf numFmtId="0" fontId="6" fillId="3" borderId="36" xfId="0" applyFont="1" applyFill="1" applyBorder="1" applyAlignment="1">
      <alignment vertical="center"/>
    </xf>
    <xf numFmtId="0" fontId="8" fillId="0" borderId="28" xfId="0" applyFont="1" applyBorder="1" applyAlignment="1">
      <alignment vertical="center"/>
    </xf>
    <xf numFmtId="2" fontId="8" fillId="0" borderId="45" xfId="0" applyNumberFormat="1" applyFon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164" fontId="0" fillId="0" borderId="31" xfId="0" applyNumberForma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0" fillId="10" borderId="40" xfId="0" applyFill="1" applyBorder="1" applyAlignment="1">
      <alignment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62" xfId="0" applyFont="1" applyFill="1" applyBorder="1" applyAlignment="1">
      <alignment horizontal="center" vertical="center"/>
    </xf>
    <xf numFmtId="11" fontId="8" fillId="3" borderId="5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1" fontId="8" fillId="3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1" fontId="8" fillId="3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6" fontId="6" fillId="0" borderId="0" xfId="3" applyNumberFormat="1" applyFont="1" applyAlignment="1">
      <alignment horizontal="center" vertical="center" wrapText="1"/>
    </xf>
    <xf numFmtId="11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0" fillId="12" borderId="36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28" xfId="0" applyBorder="1" applyAlignment="1">
      <alignment vertical="center"/>
    </xf>
    <xf numFmtId="11" fontId="8" fillId="0" borderId="6" xfId="0" applyNumberFormat="1" applyFont="1" applyBorder="1" applyAlignment="1">
      <alignment horizontal="center" vertical="center"/>
    </xf>
    <xf numFmtId="11" fontId="8" fillId="0" borderId="5" xfId="0" applyNumberFormat="1" applyFont="1" applyBorder="1" applyAlignment="1">
      <alignment horizontal="center" vertical="center"/>
    </xf>
    <xf numFmtId="11" fontId="8" fillId="0" borderId="7" xfId="0" applyNumberFormat="1" applyFont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 wrapText="1"/>
    </xf>
    <xf numFmtId="0" fontId="2" fillId="10" borderId="62" xfId="0" applyFont="1" applyFill="1" applyBorder="1" applyAlignment="1">
      <alignment vertical="center"/>
    </xf>
    <xf numFmtId="0" fontId="2" fillId="10" borderId="16" xfId="0" applyFont="1" applyFill="1" applyBorder="1" applyAlignment="1">
      <alignment vertical="center"/>
    </xf>
    <xf numFmtId="0" fontId="2" fillId="10" borderId="40" xfId="0" applyFont="1" applyFill="1" applyBorder="1" applyAlignment="1">
      <alignment vertical="center"/>
    </xf>
    <xf numFmtId="167" fontId="8" fillId="0" borderId="5" xfId="0" applyNumberFormat="1" applyFont="1" applyBorder="1" applyAlignment="1">
      <alignment vertical="center"/>
    </xf>
    <xf numFmtId="11" fontId="8" fillId="0" borderId="5" xfId="0" applyNumberFormat="1" applyFont="1" applyBorder="1" applyAlignment="1">
      <alignment vertical="center"/>
    </xf>
    <xf numFmtId="167" fontId="8" fillId="0" borderId="6" xfId="0" applyNumberFormat="1" applyFont="1" applyBorder="1" applyAlignment="1">
      <alignment vertical="center"/>
    </xf>
    <xf numFmtId="11" fontId="8" fillId="0" borderId="2" xfId="0" applyNumberFormat="1" applyFont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167" fontId="8" fillId="0" borderId="7" xfId="0" applyNumberFormat="1" applyFont="1" applyBorder="1" applyAlignment="1">
      <alignment vertical="center"/>
    </xf>
    <xf numFmtId="11" fontId="8" fillId="0" borderId="4" xfId="0" applyNumberFormat="1" applyFont="1" applyBorder="1" applyAlignment="1">
      <alignment vertical="center"/>
    </xf>
    <xf numFmtId="0" fontId="6" fillId="3" borderId="48" xfId="0" applyFont="1" applyFill="1" applyBorder="1" applyAlignment="1">
      <alignment horizontal="center" vertical="center" wrapText="1"/>
    </xf>
    <xf numFmtId="0" fontId="6" fillId="3" borderId="74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167" fontId="8" fillId="0" borderId="1" xfId="0" applyNumberFormat="1" applyFont="1" applyBorder="1" applyAlignment="1">
      <alignment vertical="center"/>
    </xf>
    <xf numFmtId="167" fontId="8" fillId="0" borderId="9" xfId="0" applyNumberFormat="1" applyFont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0" fontId="6" fillId="3" borderId="75" xfId="0" applyFont="1" applyFill="1" applyBorder="1" applyAlignment="1">
      <alignment horizontal="center" vertical="center" wrapText="1"/>
    </xf>
    <xf numFmtId="166" fontId="8" fillId="0" borderId="59" xfId="0" applyNumberFormat="1" applyFont="1" applyBorder="1" applyAlignment="1">
      <alignment vertical="center"/>
    </xf>
    <xf numFmtId="166" fontId="8" fillId="0" borderId="21" xfId="0" applyNumberFormat="1" applyFont="1" applyBorder="1" applyAlignment="1">
      <alignment vertical="center"/>
    </xf>
    <xf numFmtId="166" fontId="8" fillId="0" borderId="34" xfId="0" applyNumberFormat="1" applyFont="1" applyBorder="1" applyAlignment="1">
      <alignment vertical="center"/>
    </xf>
    <xf numFmtId="2" fontId="8" fillId="0" borderId="59" xfId="0" applyNumberFormat="1" applyFont="1" applyBorder="1" applyAlignment="1">
      <alignment vertical="center"/>
    </xf>
    <xf numFmtId="167" fontId="8" fillId="0" borderId="8" xfId="0" applyNumberFormat="1" applyFont="1" applyBorder="1" applyAlignment="1">
      <alignment vertical="center"/>
    </xf>
    <xf numFmtId="2" fontId="8" fillId="0" borderId="21" xfId="0" applyNumberFormat="1" applyFont="1" applyBorder="1" applyAlignment="1">
      <alignment vertical="center"/>
    </xf>
    <xf numFmtId="167" fontId="8" fillId="0" borderId="22" xfId="0" applyNumberFormat="1" applyFont="1" applyBorder="1" applyAlignment="1">
      <alignment vertical="center"/>
    </xf>
    <xf numFmtId="2" fontId="8" fillId="0" borderId="34" xfId="0" applyNumberFormat="1" applyFont="1" applyBorder="1" applyAlignment="1">
      <alignment vertical="center"/>
    </xf>
    <xf numFmtId="167" fontId="8" fillId="0" borderId="32" xfId="0" applyNumberFormat="1" applyFont="1" applyBorder="1" applyAlignment="1">
      <alignment vertical="center"/>
    </xf>
    <xf numFmtId="1" fontId="6" fillId="4" borderId="24" xfId="4" applyNumberFormat="1" applyFont="1" applyFill="1" applyBorder="1" applyAlignment="1">
      <alignment horizontal="center" vertical="center" wrapText="1"/>
    </xf>
    <xf numFmtId="2" fontId="8" fillId="0" borderId="19" xfId="0" applyNumberFormat="1" applyFont="1" applyBorder="1" applyAlignment="1">
      <alignment vertical="center"/>
    </xf>
    <xf numFmtId="2" fontId="0" fillId="0" borderId="12" xfId="0" applyNumberFormat="1" applyBorder="1"/>
    <xf numFmtId="2" fontId="0" fillId="0" borderId="18" xfId="0" applyNumberFormat="1" applyBorder="1"/>
    <xf numFmtId="2" fontId="0" fillId="0" borderId="29" xfId="0" applyNumberFormat="1" applyBorder="1"/>
    <xf numFmtId="1" fontId="6" fillId="4" borderId="57" xfId="4" applyNumberFormat="1" applyFont="1" applyFill="1" applyBorder="1" applyAlignment="1">
      <alignment horizontal="center" vertical="center" wrapText="1"/>
    </xf>
    <xf numFmtId="1" fontId="6" fillId="4" borderId="58" xfId="4" applyNumberFormat="1" applyFont="1" applyFill="1" applyBorder="1" applyAlignment="1">
      <alignment horizontal="center" vertical="center" wrapText="1"/>
    </xf>
    <xf numFmtId="2" fontId="0" fillId="0" borderId="6" xfId="0" applyNumberFormat="1" applyBorder="1"/>
    <xf numFmtId="2" fontId="0" fillId="0" borderId="60" xfId="0" applyNumberFormat="1" applyBorder="1"/>
    <xf numFmtId="2" fontId="0" fillId="0" borderId="8" xfId="0" applyNumberFormat="1" applyBorder="1"/>
    <xf numFmtId="2" fontId="0" fillId="0" borderId="5" xfId="0" applyNumberFormat="1" applyBorder="1"/>
    <xf numFmtId="2" fontId="0" fillId="0" borderId="15" xfId="0" applyNumberFormat="1" applyBorder="1"/>
    <xf numFmtId="2" fontId="0" fillId="0" borderId="69" xfId="0" applyNumberFormat="1" applyBorder="1"/>
    <xf numFmtId="2" fontId="0" fillId="0" borderId="22" xfId="0" applyNumberFormat="1" applyBorder="1"/>
    <xf numFmtId="2" fontId="0" fillId="0" borderId="7" xfId="0" applyNumberFormat="1" applyBorder="1"/>
    <xf numFmtId="2" fontId="0" fillId="0" borderId="32" xfId="0" applyNumberFormat="1" applyBorder="1"/>
    <xf numFmtId="2" fontId="8" fillId="0" borderId="5" xfId="0" applyNumberFormat="1" applyFont="1" applyBorder="1" applyAlignment="1">
      <alignment horizontal="right" vertical="center"/>
    </xf>
    <xf numFmtId="0" fontId="8" fillId="12" borderId="1" xfId="0" applyFont="1" applyFill="1" applyBorder="1" applyAlignment="1">
      <alignment vertical="center"/>
    </xf>
    <xf numFmtId="0" fontId="8" fillId="12" borderId="9" xfId="0" applyFont="1" applyFill="1" applyBorder="1" applyAlignment="1">
      <alignment vertical="center"/>
    </xf>
    <xf numFmtId="0" fontId="8" fillId="12" borderId="3" xfId="0" applyFont="1" applyFill="1" applyBorder="1" applyAlignment="1">
      <alignment vertical="center"/>
    </xf>
    <xf numFmtId="0" fontId="8" fillId="11" borderId="1" xfId="0" applyFont="1" applyFill="1" applyBorder="1" applyAlignment="1">
      <alignment vertical="center"/>
    </xf>
    <xf numFmtId="0" fontId="8" fillId="11" borderId="9" xfId="0" applyFont="1" applyFill="1" applyBorder="1" applyAlignment="1">
      <alignment vertical="center"/>
    </xf>
    <xf numFmtId="0" fontId="9" fillId="11" borderId="9" xfId="0" applyFont="1" applyFill="1" applyBorder="1" applyAlignment="1">
      <alignment vertical="center"/>
    </xf>
    <xf numFmtId="0" fontId="8" fillId="11" borderId="3" xfId="0" applyFont="1" applyFill="1" applyBorder="1" applyAlignment="1">
      <alignment vertical="center"/>
    </xf>
    <xf numFmtId="0" fontId="8" fillId="12" borderId="19" xfId="0" applyFont="1" applyFill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11" fontId="8" fillId="0" borderId="65" xfId="0" applyNumberFormat="1" applyFont="1" applyBorder="1" applyAlignment="1">
      <alignment vertical="center"/>
    </xf>
    <xf numFmtId="11" fontId="8" fillId="0" borderId="72" xfId="0" applyNumberFormat="1" applyFont="1" applyBorder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11" fontId="20" fillId="0" borderId="6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66" xfId="0" applyFont="1" applyBorder="1" applyAlignment="1">
      <alignment vertical="center"/>
    </xf>
    <xf numFmtId="0" fontId="8" fillId="12" borderId="62" xfId="0" applyFont="1" applyFill="1" applyBorder="1" applyAlignment="1">
      <alignment vertical="center"/>
    </xf>
    <xf numFmtId="0" fontId="8" fillId="12" borderId="16" xfId="0" applyFont="1" applyFill="1" applyBorder="1" applyAlignment="1">
      <alignment vertical="center"/>
    </xf>
    <xf numFmtId="0" fontId="8" fillId="12" borderId="78" xfId="0" applyFont="1" applyFill="1" applyBorder="1" applyAlignment="1">
      <alignment vertical="center"/>
    </xf>
    <xf numFmtId="0" fontId="8" fillId="11" borderId="62" xfId="0" applyFont="1" applyFill="1" applyBorder="1" applyAlignment="1">
      <alignment vertical="center"/>
    </xf>
    <xf numFmtId="0" fontId="8" fillId="11" borderId="16" xfId="0" applyFont="1" applyFill="1" applyBorder="1" applyAlignment="1">
      <alignment vertical="center"/>
    </xf>
    <xf numFmtId="0" fontId="8" fillId="11" borderId="40" xfId="0" applyFont="1" applyFill="1" applyBorder="1" applyAlignment="1">
      <alignment vertical="center"/>
    </xf>
    <xf numFmtId="11" fontId="8" fillId="0" borderId="16" xfId="0" applyNumberFormat="1" applyFont="1" applyBorder="1" applyAlignment="1">
      <alignment vertical="center"/>
    </xf>
    <xf numFmtId="11" fontId="8" fillId="0" borderId="78" xfId="0" applyNumberFormat="1" applyFont="1" applyBorder="1" applyAlignment="1">
      <alignment vertical="center"/>
    </xf>
    <xf numFmtId="167" fontId="8" fillId="0" borderId="62" xfId="0" applyNumberFormat="1" applyFont="1" applyBorder="1" applyAlignment="1">
      <alignment vertical="center"/>
    </xf>
    <xf numFmtId="167" fontId="8" fillId="0" borderId="16" xfId="0" applyNumberFormat="1" applyFont="1" applyBorder="1" applyAlignment="1">
      <alignment vertical="center"/>
    </xf>
    <xf numFmtId="11" fontId="8" fillId="0" borderId="40" xfId="0" applyNumberFormat="1" applyFont="1" applyBorder="1" applyAlignment="1">
      <alignment vertical="center"/>
    </xf>
    <xf numFmtId="11" fontId="8" fillId="0" borderId="62" xfId="0" applyNumberFormat="1" applyFont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11" fontId="8" fillId="0" borderId="22" xfId="0" applyNumberFormat="1" applyFont="1" applyBorder="1" applyAlignment="1">
      <alignment vertical="center"/>
    </xf>
    <xf numFmtId="11" fontId="8" fillId="0" borderId="32" xfId="0" applyNumberFormat="1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71" xfId="0" applyFont="1" applyBorder="1" applyAlignment="1">
      <alignment vertical="center"/>
    </xf>
    <xf numFmtId="0" fontId="20" fillId="0" borderId="32" xfId="0" applyFont="1" applyBorder="1" applyAlignment="1">
      <alignment vertical="center"/>
    </xf>
    <xf numFmtId="11" fontId="20" fillId="0" borderId="62" xfId="0" applyNumberFormat="1" applyFont="1" applyBorder="1" applyAlignment="1">
      <alignment horizontal="right" vertical="center"/>
    </xf>
    <xf numFmtId="11" fontId="20" fillId="0" borderId="16" xfId="0" applyNumberFormat="1" applyFont="1" applyBorder="1" applyAlignment="1">
      <alignment vertical="center"/>
    </xf>
    <xf numFmtId="11" fontId="20" fillId="0" borderId="78" xfId="0" applyNumberFormat="1" applyFont="1" applyBorder="1" applyAlignment="1">
      <alignment horizontal="right" vertical="center"/>
    </xf>
    <xf numFmtId="11" fontId="20" fillId="0" borderId="40" xfId="0" applyNumberFormat="1" applyFont="1" applyBorder="1" applyAlignment="1">
      <alignment vertical="center"/>
    </xf>
    <xf numFmtId="11" fontId="20" fillId="0" borderId="62" xfId="0" applyNumberFormat="1" applyFont="1" applyBorder="1" applyAlignment="1">
      <alignment vertical="center"/>
    </xf>
    <xf numFmtId="11" fontId="8" fillId="0" borderId="60" xfId="0" applyNumberFormat="1" applyFont="1" applyBorder="1" applyAlignment="1">
      <alignment vertical="center"/>
    </xf>
    <xf numFmtId="11" fontId="8" fillId="0" borderId="18" xfId="0" applyNumberFormat="1" applyFont="1" applyBorder="1" applyAlignment="1">
      <alignment vertical="center"/>
    </xf>
    <xf numFmtId="11" fontId="8" fillId="0" borderId="29" xfId="0" applyNumberFormat="1" applyFont="1" applyBorder="1" applyAlignment="1">
      <alignment vertical="center"/>
    </xf>
    <xf numFmtId="0" fontId="6" fillId="3" borderId="61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1" fontId="8" fillId="3" borderId="12" xfId="0" applyNumberFormat="1" applyFont="1" applyFill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0" fontId="6" fillId="12" borderId="36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center" vertical="center" wrapText="1"/>
    </xf>
    <xf numFmtId="166" fontId="6" fillId="13" borderId="26" xfId="3" applyNumberFormat="1" applyFont="1" applyFill="1" applyBorder="1" applyAlignment="1">
      <alignment horizontal="center" vertical="center" wrapText="1"/>
    </xf>
    <xf numFmtId="0" fontId="6" fillId="12" borderId="73" xfId="0" applyFont="1" applyFill="1" applyBorder="1" applyAlignment="1">
      <alignment horizontal="center" vertical="center" wrapText="1"/>
    </xf>
    <xf numFmtId="0" fontId="6" fillId="12" borderId="51" xfId="0" applyFont="1" applyFill="1" applyBorder="1" applyAlignment="1">
      <alignment horizontal="center" vertical="center" wrapText="1"/>
    </xf>
    <xf numFmtId="166" fontId="6" fillId="13" borderId="58" xfId="3" applyNumberFormat="1" applyFont="1" applyFill="1" applyBorder="1" applyAlignment="1">
      <alignment horizontal="center" vertical="center" wrapText="1"/>
    </xf>
    <xf numFmtId="166" fontId="6" fillId="13" borderId="77" xfId="3" applyNumberFormat="1" applyFont="1" applyFill="1" applyBorder="1" applyAlignment="1">
      <alignment horizontal="center" vertical="center" wrapText="1"/>
    </xf>
    <xf numFmtId="166" fontId="6" fillId="13" borderId="45" xfId="3" applyNumberFormat="1" applyFont="1" applyFill="1" applyBorder="1" applyAlignment="1">
      <alignment horizontal="center" vertical="center" wrapText="1"/>
    </xf>
    <xf numFmtId="11" fontId="8" fillId="0" borderId="46" xfId="0" applyNumberFormat="1" applyFont="1" applyBorder="1" applyAlignment="1">
      <alignment horizontal="center" vertical="center"/>
    </xf>
    <xf numFmtId="11" fontId="8" fillId="0" borderId="17" xfId="0" applyNumberFormat="1" applyFont="1" applyBorder="1" applyAlignment="1">
      <alignment horizontal="center" vertical="center"/>
    </xf>
    <xf numFmtId="11" fontId="8" fillId="0" borderId="31" xfId="0" applyNumberFormat="1" applyFont="1" applyBorder="1" applyAlignment="1">
      <alignment horizontal="center" vertical="center"/>
    </xf>
    <xf numFmtId="0" fontId="6" fillId="11" borderId="36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66" fontId="6" fillId="14" borderId="26" xfId="3" applyNumberFormat="1" applyFont="1" applyFill="1" applyBorder="1" applyAlignment="1">
      <alignment horizontal="center" vertical="center" wrapText="1"/>
    </xf>
    <xf numFmtId="166" fontId="6" fillId="14" borderId="24" xfId="3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12" borderId="36" xfId="0" applyFont="1" applyFill="1" applyBorder="1" applyAlignment="1">
      <alignment vertical="center"/>
    </xf>
    <xf numFmtId="11" fontId="8" fillId="0" borderId="26" xfId="0" applyNumberFormat="1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20" fillId="0" borderId="24" xfId="0" applyFont="1" applyBorder="1" applyAlignment="1">
      <alignment vertical="center"/>
    </xf>
    <xf numFmtId="165" fontId="8" fillId="0" borderId="20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0" fontId="6" fillId="16" borderId="0" xfId="0" applyFont="1" applyFill="1" applyAlignment="1">
      <alignment vertical="center"/>
    </xf>
    <xf numFmtId="0" fontId="8" fillId="16" borderId="0" xfId="0" applyFont="1" applyFill="1" applyAlignment="1">
      <alignment vertical="center"/>
    </xf>
    <xf numFmtId="2" fontId="8" fillId="0" borderId="8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8" fillId="3" borderId="53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45" xfId="0" applyFont="1" applyFill="1" applyBorder="1" applyAlignment="1">
      <alignment horizontal="center" vertical="center" wrapText="1"/>
    </xf>
    <xf numFmtId="1" fontId="18" fillId="4" borderId="45" xfId="4" applyNumberFormat="1" applyFont="1" applyFill="1" applyBorder="1" applyAlignment="1">
      <alignment horizontal="center" vertical="center" wrapText="1"/>
    </xf>
    <xf numFmtId="0" fontId="24" fillId="3" borderId="59" xfId="0" applyFont="1" applyFill="1" applyBorder="1" applyAlignment="1">
      <alignment vertical="center"/>
    </xf>
    <xf numFmtId="166" fontId="24" fillId="0" borderId="11" xfId="0" applyNumberFormat="1" applyFont="1" applyBorder="1" applyAlignment="1">
      <alignment vertical="center"/>
    </xf>
    <xf numFmtId="166" fontId="24" fillId="0" borderId="46" xfId="0" applyNumberFormat="1" applyFont="1" applyBorder="1" applyAlignment="1">
      <alignment vertical="center"/>
    </xf>
    <xf numFmtId="2" fontId="24" fillId="0" borderId="11" xfId="0" applyNumberFormat="1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2" fontId="24" fillId="0" borderId="2" xfId="0" applyNumberFormat="1" applyFont="1" applyBorder="1" applyAlignment="1">
      <alignment vertical="center"/>
    </xf>
    <xf numFmtId="0" fontId="24" fillId="3" borderId="21" xfId="0" applyFont="1" applyFill="1" applyBorder="1" applyAlignment="1">
      <alignment vertical="center"/>
    </xf>
    <xf numFmtId="166" fontId="24" fillId="0" borderId="9" xfId="0" applyNumberFormat="1" applyFont="1" applyBorder="1" applyAlignment="1">
      <alignment vertical="center"/>
    </xf>
    <xf numFmtId="2" fontId="24" fillId="0" borderId="9" xfId="0" applyNumberFormat="1" applyFont="1" applyBorder="1" applyAlignment="1">
      <alignment vertical="center"/>
    </xf>
    <xf numFmtId="166" fontId="24" fillId="0" borderId="17" xfId="0" applyNumberFormat="1" applyFont="1" applyBorder="1" applyAlignment="1">
      <alignment vertical="center"/>
    </xf>
    <xf numFmtId="0" fontId="24" fillId="3" borderId="34" xfId="0" applyFont="1" applyFill="1" applyBorder="1" applyAlignment="1">
      <alignment vertical="center"/>
    </xf>
    <xf numFmtId="166" fontId="24" fillId="0" borderId="3" xfId="0" applyNumberFormat="1" applyFont="1" applyBorder="1" applyAlignment="1">
      <alignment vertical="center"/>
    </xf>
    <xf numFmtId="166" fontId="24" fillId="0" borderId="61" xfId="0" applyNumberFormat="1" applyFont="1" applyBorder="1" applyAlignment="1">
      <alignment vertical="center"/>
    </xf>
    <xf numFmtId="2" fontId="24" fillId="0" borderId="3" xfId="0" applyNumberFormat="1" applyFont="1" applyBorder="1" applyAlignment="1">
      <alignment vertical="center"/>
    </xf>
    <xf numFmtId="166" fontId="24" fillId="0" borderId="31" xfId="0" applyNumberFormat="1" applyFont="1" applyBorder="1" applyAlignment="1">
      <alignment vertical="center"/>
    </xf>
    <xf numFmtId="2" fontId="24" fillId="0" borderId="0" xfId="0" applyNumberFormat="1" applyFont="1" applyAlignment="1">
      <alignment vertical="center"/>
    </xf>
    <xf numFmtId="166" fontId="18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6" fontId="18" fillId="4" borderId="57" xfId="3" applyNumberFormat="1" applyFont="1" applyFill="1" applyBorder="1" applyAlignment="1">
      <alignment horizontal="center" vertical="center" wrapText="1"/>
    </xf>
    <xf numFmtId="2" fontId="24" fillId="0" borderId="10" xfId="0" applyNumberFormat="1" applyFont="1" applyBorder="1" applyAlignment="1">
      <alignment vertical="center"/>
    </xf>
    <xf numFmtId="2" fontId="24" fillId="0" borderId="4" xfId="0" applyNumberFormat="1" applyFont="1" applyBorder="1" applyAlignment="1">
      <alignment vertical="center"/>
    </xf>
    <xf numFmtId="166" fontId="18" fillId="4" borderId="41" xfId="3" applyNumberFormat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left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1" fontId="6" fillId="4" borderId="6" xfId="4" applyNumberFormat="1" applyFont="1" applyFill="1" applyBorder="1" applyAlignment="1">
      <alignment horizontal="center" vertical="center" wrapText="1"/>
    </xf>
    <xf numFmtId="1" fontId="6" fillId="4" borderId="65" xfId="4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2" fontId="2" fillId="6" borderId="23" xfId="0" applyNumberFormat="1" applyFont="1" applyFill="1" applyBorder="1" applyAlignment="1">
      <alignment horizontal="center" vertical="center"/>
    </xf>
    <xf numFmtId="2" fontId="2" fillId="6" borderId="39" xfId="0" applyNumberFormat="1" applyFont="1" applyFill="1" applyBorder="1" applyAlignment="1">
      <alignment horizontal="center" vertical="center"/>
    </xf>
    <xf numFmtId="2" fontId="2" fillId="6" borderId="28" xfId="0" applyNumberFormat="1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1" fontId="6" fillId="4" borderId="56" xfId="4" applyNumberFormat="1" applyFont="1" applyFill="1" applyBorder="1" applyAlignment="1">
      <alignment horizontal="center" vertical="center" wrapText="1"/>
    </xf>
    <xf numFmtId="1" fontId="6" fillId="4" borderId="51" xfId="4" applyNumberFormat="1" applyFont="1" applyFill="1" applyBorder="1" applyAlignment="1">
      <alignment horizontal="center" vertical="center" wrapText="1"/>
    </xf>
    <xf numFmtId="166" fontId="6" fillId="4" borderId="56" xfId="3" applyNumberFormat="1" applyFont="1" applyFill="1" applyBorder="1" applyAlignment="1">
      <alignment horizontal="center" vertical="center" wrapText="1"/>
    </xf>
    <xf numFmtId="166" fontId="6" fillId="4" borderId="51" xfId="3" applyNumberFormat="1" applyFont="1" applyFill="1" applyBorder="1" applyAlignment="1">
      <alignment horizontal="center" vertical="center" wrapText="1"/>
    </xf>
    <xf numFmtId="166" fontId="6" fillId="4" borderId="57" xfId="3" applyNumberFormat="1" applyFont="1" applyFill="1" applyBorder="1" applyAlignment="1">
      <alignment horizontal="center" vertical="center" wrapText="1"/>
    </xf>
    <xf numFmtId="166" fontId="6" fillId="4" borderId="58" xfId="3" applyNumberFormat="1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14" fontId="2" fillId="6" borderId="23" xfId="0" applyNumberFormat="1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8" fillId="3" borderId="6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2" fontId="2" fillId="7" borderId="23" xfId="0" applyNumberFormat="1" applyFont="1" applyFill="1" applyBorder="1" applyAlignment="1">
      <alignment horizontal="center" vertical="center"/>
    </xf>
    <xf numFmtId="2" fontId="2" fillId="7" borderId="39" xfId="0" applyNumberFormat="1" applyFont="1" applyFill="1" applyBorder="1" applyAlignment="1">
      <alignment horizontal="center" vertical="center"/>
    </xf>
    <xf numFmtId="2" fontId="2" fillId="7" borderId="28" xfId="0" applyNumberFormat="1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7" borderId="41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horizontal="left" vertical="center"/>
    </xf>
    <xf numFmtId="0" fontId="8" fillId="5" borderId="19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8" borderId="19" xfId="0" applyFont="1" applyFill="1" applyBorder="1" applyAlignment="1">
      <alignment horizontal="left" vertical="center"/>
    </xf>
    <xf numFmtId="0" fontId="8" fillId="8" borderId="42" xfId="0" applyFont="1" applyFill="1" applyBorder="1" applyAlignment="1">
      <alignment horizontal="left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2" fontId="2" fillId="2" borderId="39" xfId="0" applyNumberFormat="1" applyFont="1" applyFill="1" applyBorder="1" applyAlignment="1">
      <alignment horizontal="center" vertical="center"/>
    </xf>
    <xf numFmtId="2" fontId="2" fillId="2" borderId="28" xfId="0" applyNumberFormat="1" applyFont="1" applyFill="1" applyBorder="1" applyAlignment="1">
      <alignment horizontal="center" vertical="center"/>
    </xf>
    <xf numFmtId="0" fontId="22" fillId="3" borderId="53" xfId="0" applyFont="1" applyFill="1" applyBorder="1" applyAlignment="1">
      <alignment horizontal="center" vertical="center"/>
    </xf>
    <xf numFmtId="0" fontId="22" fillId="3" borderId="47" xfId="0" applyFont="1" applyFill="1" applyBorder="1" applyAlignment="1">
      <alignment horizontal="center" vertical="center"/>
    </xf>
    <xf numFmtId="0" fontId="22" fillId="3" borderId="48" xfId="0" applyFont="1" applyFill="1" applyBorder="1" applyAlignment="1">
      <alignment horizontal="center" vertical="center"/>
    </xf>
    <xf numFmtId="2" fontId="2" fillId="6" borderId="47" xfId="0" applyNumberFormat="1" applyFont="1" applyFill="1" applyBorder="1" applyAlignment="1">
      <alignment horizontal="center" vertical="center"/>
    </xf>
    <xf numFmtId="2" fontId="2" fillId="6" borderId="48" xfId="0" applyNumberFormat="1" applyFont="1" applyFill="1" applyBorder="1" applyAlignment="1">
      <alignment horizontal="center" vertical="center"/>
    </xf>
    <xf numFmtId="2" fontId="2" fillId="7" borderId="47" xfId="0" applyNumberFormat="1" applyFont="1" applyFill="1" applyBorder="1" applyAlignment="1">
      <alignment horizontal="center" vertical="center"/>
    </xf>
    <xf numFmtId="2" fontId="2" fillId="7" borderId="4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2" fillId="6" borderId="39" xfId="0" applyNumberFormat="1" applyFont="1" applyFill="1" applyBorder="1" applyAlignment="1">
      <alignment horizontal="center" vertical="center"/>
    </xf>
    <xf numFmtId="14" fontId="2" fillId="6" borderId="28" xfId="0" applyNumberFormat="1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39" xfId="0" applyFont="1" applyFill="1" applyBorder="1" applyAlignment="1">
      <alignment horizontal="center" vertical="center"/>
    </xf>
    <xf numFmtId="0" fontId="6" fillId="11" borderId="28" xfId="0" applyFont="1" applyFill="1" applyBorder="1" applyAlignment="1">
      <alignment horizontal="center" vertical="center"/>
    </xf>
    <xf numFmtId="0" fontId="6" fillId="12" borderId="23" xfId="0" applyFont="1" applyFill="1" applyBorder="1" applyAlignment="1">
      <alignment horizontal="center" vertical="center"/>
    </xf>
    <xf numFmtId="0" fontId="6" fillId="12" borderId="39" xfId="0" applyFont="1" applyFill="1" applyBorder="1" applyAlignment="1">
      <alignment horizontal="center" vertical="center"/>
    </xf>
    <xf numFmtId="0" fontId="6" fillId="12" borderId="28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69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15" borderId="23" xfId="0" applyNumberFormat="1" applyFont="1" applyFill="1" applyBorder="1" applyAlignment="1">
      <alignment horizontal="center" vertical="center"/>
    </xf>
    <xf numFmtId="14" fontId="2" fillId="15" borderId="39" xfId="0" applyNumberFormat="1" applyFont="1" applyFill="1" applyBorder="1" applyAlignment="1">
      <alignment horizontal="center" vertical="center"/>
    </xf>
    <xf numFmtId="14" fontId="2" fillId="15" borderId="28" xfId="0" applyNumberFormat="1" applyFont="1" applyFill="1" applyBorder="1" applyAlignment="1">
      <alignment horizontal="center" vertical="center"/>
    </xf>
    <xf numFmtId="0" fontId="6" fillId="12" borderId="53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2" borderId="4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14" fontId="2" fillId="15" borderId="47" xfId="0" applyNumberFormat="1" applyFont="1" applyFill="1" applyBorder="1" applyAlignment="1">
      <alignment horizontal="center" vertical="center"/>
    </xf>
    <xf numFmtId="14" fontId="2" fillId="15" borderId="4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4" fillId="0" borderId="0" xfId="0" applyFont="1" applyAlignment="1">
      <alignment vertical="center"/>
    </xf>
  </cellXfs>
  <cellStyles count="5">
    <cellStyle name="Normální" xfId="0" builtinId="0"/>
    <cellStyle name="Normální 2 2" xfId="1" xr:uid="{626F581A-98E2-4571-B47B-D1A4A034FD9D}"/>
    <cellStyle name="Normální 2 3" xfId="2" xr:uid="{6A378B2A-8868-4C0F-BDFC-D2CF1431E56A}"/>
    <cellStyle name="Normální 3" xfId="3" xr:uid="{A54AE5B1-6F30-4641-B88F-4133BAD6018D}"/>
    <cellStyle name="Normální 4" xfId="4" xr:uid="{4A21FDDE-3B16-4295-9F73-C755457364E9}"/>
  </cellStyles>
  <dxfs count="0"/>
  <tableStyles count="0" defaultTableStyle="TableStyleMedium2" defaultPivotStyle="PivotStyleLight16"/>
  <colors>
    <mruColors>
      <color rgb="FFA7FFE2"/>
      <color rgb="FFD5B8EA"/>
      <color rgb="FF0BB51B"/>
      <color rgb="FF139D96"/>
      <color rgb="FF0EC89C"/>
      <color rgb="FF7EF6D9"/>
      <color rgb="FFBC1E8B"/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D5B8EA"/>
              </a:solidFill>
              <a:ln w="9525">
                <a:solidFill>
                  <a:srgbClr val="D5B8EA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D5B8EA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I'!$J$9:$J$16</c:f>
              <c:numCache>
                <c:formatCode>General</c:formatCode>
                <c:ptCount val="8"/>
                <c:pt idx="0">
                  <c:v>1</c:v>
                </c:pt>
                <c:pt idx="1">
                  <c:v>18</c:v>
                </c:pt>
                <c:pt idx="2">
                  <c:v>35</c:v>
                </c:pt>
                <c:pt idx="3">
                  <c:v>52</c:v>
                </c:pt>
                <c:pt idx="4">
                  <c:v>69</c:v>
                </c:pt>
                <c:pt idx="5">
                  <c:v>86</c:v>
                </c:pt>
                <c:pt idx="6">
                  <c:v>103</c:v>
                </c:pt>
                <c:pt idx="7">
                  <c:v>120</c:v>
                </c:pt>
              </c:numCache>
            </c:numRef>
          </c:xVal>
          <c:yVal>
            <c:numRef>
              <c:f>'PROBES I'!$Q$9:$Q$16</c:f>
              <c:numCache>
                <c:formatCode>0.0000</c:formatCode>
                <c:ptCount val="8"/>
                <c:pt idx="0">
                  <c:v>-0.15259418935496913</c:v>
                </c:pt>
                <c:pt idx="1">
                  <c:v>-0.25221671336225765</c:v>
                </c:pt>
                <c:pt idx="2">
                  <c:v>-0.36074963079704431</c:v>
                </c:pt>
                <c:pt idx="3">
                  <c:v>-0.4524189033035167</c:v>
                </c:pt>
                <c:pt idx="4">
                  <c:v>-0.5419197716854699</c:v>
                </c:pt>
                <c:pt idx="5">
                  <c:v>-0.6324887621782157</c:v>
                </c:pt>
                <c:pt idx="6">
                  <c:v>-0.69309441002483507</c:v>
                </c:pt>
                <c:pt idx="7">
                  <c:v>-0.80901767115189793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E-4214-B678-C3FA9B74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99552"/>
        <c:axId val="122301408"/>
      </c:scatterChart>
      <c:valAx>
        <c:axId val="81239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ln(A/A</a:t>
                </a:r>
                <a:r>
                  <a:rPr lang="cs-CZ" sz="10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0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) [-]</a:t>
                </a:r>
              </a:p>
            </c:rich>
          </c:tx>
          <c:layout>
            <c:manualLayout>
              <c:xMode val="edge"/>
              <c:yMode val="edge"/>
              <c:x val="0.48768736014008018"/>
              <c:y val="0.86563381158709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301408"/>
        <c:crosses val="autoZero"/>
        <c:crossBetween val="midCat"/>
      </c:valAx>
      <c:valAx>
        <c:axId val="1223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time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2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A7FFE2"/>
              </a:solidFill>
              <a:ln w="9525">
                <a:solidFill>
                  <a:srgbClr val="A7FFE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rgbClr val="A7FFE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'PROBES I'!$J$23:$J$30</c:f>
              <c:numCache>
                <c:formatCode>General</c:formatCode>
                <c:ptCount val="8"/>
                <c:pt idx="0">
                  <c:v>1</c:v>
                </c:pt>
                <c:pt idx="1">
                  <c:v>18</c:v>
                </c:pt>
                <c:pt idx="2">
                  <c:v>35</c:v>
                </c:pt>
                <c:pt idx="3">
                  <c:v>52</c:v>
                </c:pt>
                <c:pt idx="4">
                  <c:v>69</c:v>
                </c:pt>
                <c:pt idx="5">
                  <c:v>86</c:v>
                </c:pt>
                <c:pt idx="6">
                  <c:v>103</c:v>
                </c:pt>
                <c:pt idx="7">
                  <c:v>120</c:v>
                </c:pt>
              </c:numCache>
            </c:numRef>
          </c:xVal>
          <c:yVal>
            <c:numRef>
              <c:f>'PROBES I'!$Q$23:$Q$30</c:f>
              <c:numCache>
                <c:formatCode>0.0000</c:formatCode>
                <c:ptCount val="8"/>
                <c:pt idx="0">
                  <c:v>-0.41154512281944727</c:v>
                </c:pt>
                <c:pt idx="1">
                  <c:v>-0.77525792567966523</c:v>
                </c:pt>
                <c:pt idx="2">
                  <c:v>-1.1364194216886632</c:v>
                </c:pt>
                <c:pt idx="3">
                  <c:v>-1.4735438950308168</c:v>
                </c:pt>
                <c:pt idx="4">
                  <c:v>-1.8134614264779545</c:v>
                </c:pt>
                <c:pt idx="5">
                  <c:v>-2.0844599489470945</c:v>
                </c:pt>
                <c:pt idx="6">
                  <c:v>-2.4069712915266561</c:v>
                </c:pt>
                <c:pt idx="7">
                  <c:v>-2.6167327037711408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60-4CA2-B041-C0438DFB1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99552"/>
        <c:axId val="122301408"/>
      </c:scatterChart>
      <c:valAx>
        <c:axId val="81239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ln(A/A</a:t>
                </a:r>
                <a:r>
                  <a:rPr lang="cs-CZ" sz="10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0</a:t>
                </a:r>
                <a:r>
                  <a:rPr lang="cs-CZ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) [-]</a:t>
                </a:r>
              </a:p>
            </c:rich>
          </c:tx>
          <c:layout>
            <c:manualLayout>
              <c:xMode val="edge"/>
              <c:yMode val="edge"/>
              <c:x val="0.48768736014008018"/>
              <c:y val="0.865633811587097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2301408"/>
        <c:crosses val="autoZero"/>
        <c:crossBetween val="midCat"/>
      </c:valAx>
      <c:valAx>
        <c:axId val="1223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time [min]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1239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105488</xdr:colOff>
      <xdr:row>2</xdr:row>
      <xdr:rowOff>51956</xdr:rowOff>
    </xdr:from>
    <xdr:to>
      <xdr:col>25</xdr:col>
      <xdr:colOff>123111</xdr:colOff>
      <xdr:row>15</xdr:row>
      <xdr:rowOff>162894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9D3F17C-647B-F2E8-C258-B9FE098F31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111091</xdr:colOff>
      <xdr:row>16</xdr:row>
      <xdr:rowOff>185305</xdr:rowOff>
    </xdr:from>
    <xdr:to>
      <xdr:col>25</xdr:col>
      <xdr:colOff>128714</xdr:colOff>
      <xdr:row>30</xdr:row>
      <xdr:rowOff>16095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4D95AC9-D595-43A1-8E0F-7170653119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CB696-9500-48A7-B167-E9EC8E2487AB}">
  <sheetPr>
    <pageSetUpPr fitToPage="1"/>
  </sheetPr>
  <dimension ref="A2:W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9.7109375" style="11" customWidth="1"/>
    <col min="4" max="4" width="10.140625" style="11" bestFit="1" customWidth="1"/>
    <col min="5" max="5" width="9.140625" style="11"/>
    <col min="6" max="6" width="10.140625" style="11" bestFit="1" customWidth="1"/>
    <col min="7" max="7" width="11.85546875" style="11" customWidth="1"/>
    <col min="8" max="9" width="9.85546875" style="11" bestFit="1" customWidth="1"/>
    <col min="10" max="10" width="10.8554687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2.710937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0" ht="15.75">
      <c r="B2" s="85" t="s">
        <v>90</v>
      </c>
      <c r="C2" s="10"/>
    </row>
    <row r="3" spans="2:20" ht="13.5" thickBot="1"/>
    <row r="4" spans="2:20" ht="15.75" thickBot="1">
      <c r="B4" s="26" t="s">
        <v>23</v>
      </c>
      <c r="C4" s="14">
        <v>214.2</v>
      </c>
      <c r="D4" s="15" t="s">
        <v>0</v>
      </c>
      <c r="F4" s="377" t="s">
        <v>1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9"/>
    </row>
    <row r="5" spans="2:20" ht="27">
      <c r="B5" s="20" t="s">
        <v>28</v>
      </c>
      <c r="C5" s="17">
        <v>400</v>
      </c>
      <c r="D5" s="18" t="s">
        <v>2</v>
      </c>
      <c r="F5" s="366" t="s">
        <v>19</v>
      </c>
      <c r="G5" s="136" t="s">
        <v>24</v>
      </c>
      <c r="H5" s="137" t="s">
        <v>25</v>
      </c>
      <c r="I5" s="137" t="s">
        <v>26</v>
      </c>
      <c r="J5" s="137" t="s">
        <v>110</v>
      </c>
      <c r="K5" s="137" t="s">
        <v>111</v>
      </c>
      <c r="L5" s="137" t="s">
        <v>112</v>
      </c>
      <c r="M5" s="137" t="s">
        <v>113</v>
      </c>
      <c r="N5" s="137" t="s">
        <v>114</v>
      </c>
      <c r="O5" s="137" t="s">
        <v>115</v>
      </c>
      <c r="P5" s="137" t="s">
        <v>116</v>
      </c>
      <c r="Q5" s="380" t="s">
        <v>27</v>
      </c>
      <c r="R5" s="382" t="s">
        <v>16</v>
      </c>
      <c r="S5" s="384" t="s">
        <v>20</v>
      </c>
      <c r="T5" s="386" t="s">
        <v>21</v>
      </c>
    </row>
    <row r="6" spans="2:20" ht="15" thickBot="1">
      <c r="B6" s="22" t="s">
        <v>29</v>
      </c>
      <c r="C6" s="17">
        <v>278.02</v>
      </c>
      <c r="D6" s="18" t="s">
        <v>0</v>
      </c>
      <c r="F6" s="367"/>
      <c r="G6" s="140">
        <v>2023</v>
      </c>
      <c r="H6" s="141">
        <v>2023</v>
      </c>
      <c r="I6" s="141">
        <v>2023</v>
      </c>
      <c r="J6" s="141">
        <v>2023</v>
      </c>
      <c r="K6" s="139">
        <v>45712</v>
      </c>
      <c r="L6" s="139">
        <v>45391</v>
      </c>
      <c r="M6" s="139">
        <v>45705</v>
      </c>
      <c r="N6" s="139">
        <v>45787</v>
      </c>
      <c r="O6" s="139">
        <v>45952</v>
      </c>
      <c r="P6" s="139">
        <v>45719</v>
      </c>
      <c r="Q6" s="381"/>
      <c r="R6" s="383"/>
      <c r="S6" s="385"/>
      <c r="T6" s="387"/>
    </row>
    <row r="7" spans="2:20" ht="15" thickBot="1">
      <c r="B7" s="23" t="s">
        <v>30</v>
      </c>
      <c r="C7" s="24">
        <v>192.124</v>
      </c>
      <c r="D7" s="25" t="s">
        <v>0</v>
      </c>
      <c r="F7" s="74">
        <v>0</v>
      </c>
      <c r="G7" s="77">
        <f>H31</f>
        <v>2.5088935228836369</v>
      </c>
      <c r="H7" s="78">
        <f>M31</f>
        <v>2.3280114848043234</v>
      </c>
      <c r="I7" s="78">
        <f>R31</f>
        <v>2.4724404704184821</v>
      </c>
      <c r="J7" s="78">
        <f>H43</f>
        <v>2.5610600525539957</v>
      </c>
      <c r="K7" s="78">
        <f>M43</f>
        <v>2.457360088605121</v>
      </c>
      <c r="L7" s="78">
        <f>R43</f>
        <v>2.5039143005652651</v>
      </c>
      <c r="M7" s="78">
        <f>H55</f>
        <v>2.5431145609536348</v>
      </c>
      <c r="N7" s="78">
        <f>M55</f>
        <v>2.4341383350565735</v>
      </c>
      <c r="O7" s="78">
        <f>R55</f>
        <v>2.4619313068531286</v>
      </c>
      <c r="P7" s="78">
        <f t="shared" ref="P7:P14" si="0">H67</f>
        <v>2.5227216481487482</v>
      </c>
      <c r="Q7" s="77">
        <f t="shared" ref="Q7:Q14" si="1">AVERAGE(H7:P7)</f>
        <v>2.476076916439919</v>
      </c>
      <c r="R7" s="78">
        <f t="shared" ref="R7:R14" si="2">_xlfn.STDEV.S(H7:P7)</f>
        <v>6.9743000065589617E-2</v>
      </c>
      <c r="S7" s="78">
        <f t="shared" ref="S7:S14" si="3">Q7/$Q$7</f>
        <v>1</v>
      </c>
      <c r="T7" s="100">
        <f t="shared" ref="T7:T14" si="4">S7*SQRT((R7/Q7)^2+($R$7/$Q$7)^2)</f>
        <v>3.9833777342892868E-2</v>
      </c>
    </row>
    <row r="8" spans="2:20">
      <c r="F8" s="75">
        <v>5</v>
      </c>
      <c r="G8" s="80">
        <f>H32</f>
        <v>2.391175202456969</v>
      </c>
      <c r="H8" s="57">
        <f t="shared" ref="H8:H14" si="5">M32</f>
        <v>2.5832438398264039</v>
      </c>
      <c r="I8" s="57">
        <f t="shared" ref="I8:I14" si="6">R32</f>
        <v>2.5245915696798997</v>
      </c>
      <c r="J8" s="57">
        <f t="shared" ref="J8:J14" si="7">H44</f>
        <v>2.5442043196821125</v>
      </c>
      <c r="K8" s="57">
        <f t="shared" ref="K8:K14" si="8">M44</f>
        <v>2.4036497491693272</v>
      </c>
      <c r="L8" s="57">
        <f t="shared" ref="L8:L14" si="9">R44</f>
        <v>2.4731853030992137</v>
      </c>
      <c r="M8" s="57">
        <f t="shared" ref="M8:M14" si="10">H56</f>
        <v>2.5704622634971241</v>
      </c>
      <c r="N8" s="57">
        <f t="shared" ref="N8:N14" si="11">M56</f>
        <v>2.4361589784097957</v>
      </c>
      <c r="O8" s="57">
        <f t="shared" ref="O8:O14" si="12">R56</f>
        <v>2.4818335437506067</v>
      </c>
      <c r="P8" s="57">
        <f t="shared" si="0"/>
        <v>2.5370004211071877</v>
      </c>
      <c r="Q8" s="80">
        <f t="shared" si="1"/>
        <v>2.5060366653579633</v>
      </c>
      <c r="R8" s="57">
        <f t="shared" si="2"/>
        <v>6.1137538390635529E-2</v>
      </c>
      <c r="S8" s="57">
        <f t="shared" si="3"/>
        <v>1.0120996842703578</v>
      </c>
      <c r="T8" s="98">
        <f t="shared" si="4"/>
        <v>3.7713921756725832E-2</v>
      </c>
    </row>
    <row r="9" spans="2:20" ht="16.5" thickBot="1">
      <c r="B9" s="365" t="s">
        <v>15</v>
      </c>
      <c r="C9" s="365"/>
      <c r="D9" s="365"/>
      <c r="F9" s="75">
        <v>20</v>
      </c>
      <c r="G9" s="80">
        <f t="shared" ref="G9:G13" si="13">H33</f>
        <v>2.4348623500374411</v>
      </c>
      <c r="H9" s="57">
        <f t="shared" si="5"/>
        <v>2.5355434707672622</v>
      </c>
      <c r="I9" s="57">
        <f t="shared" si="6"/>
        <v>2.3875990639139841</v>
      </c>
      <c r="J9" s="57">
        <f t="shared" si="7"/>
        <v>2.505871947702365</v>
      </c>
      <c r="K9" s="57">
        <f t="shared" si="8"/>
        <v>2.4294625057006973</v>
      </c>
      <c r="L9" s="57">
        <f t="shared" si="9"/>
        <v>2.2610775778052106</v>
      </c>
      <c r="M9" s="57">
        <f t="shared" si="10"/>
        <v>2.6225725968535589</v>
      </c>
      <c r="N9" s="57">
        <f t="shared" si="11"/>
        <v>2.439132364391337</v>
      </c>
      <c r="O9" s="57">
        <f t="shared" si="12"/>
        <v>2.4728956654041627</v>
      </c>
      <c r="P9" s="57">
        <f t="shared" si="0"/>
        <v>2.5373243497133231</v>
      </c>
      <c r="Q9" s="80">
        <f t="shared" si="1"/>
        <v>2.4657199491391002</v>
      </c>
      <c r="R9" s="57">
        <f t="shared" si="2"/>
        <v>0.10384592918276284</v>
      </c>
      <c r="S9" s="57">
        <f t="shared" si="3"/>
        <v>0.99581718676344277</v>
      </c>
      <c r="T9" s="98">
        <f t="shared" si="4"/>
        <v>5.0454736533192858E-2</v>
      </c>
    </row>
    <row r="10" spans="2:20" ht="14.25">
      <c r="B10" s="26" t="s">
        <v>31</v>
      </c>
      <c r="C10" s="27">
        <f>C5-C13</f>
        <v>400</v>
      </c>
      <c r="D10" s="15" t="s">
        <v>2</v>
      </c>
      <c r="E10" s="12"/>
      <c r="F10" s="75">
        <v>40</v>
      </c>
      <c r="G10" s="80">
        <f>H34</f>
        <v>2.4440919203876192</v>
      </c>
      <c r="H10" s="57">
        <f t="shared" si="5"/>
        <v>2.5219701919717994</v>
      </c>
      <c r="I10" s="57">
        <f t="shared" si="6"/>
        <v>2.5131212164243371</v>
      </c>
      <c r="J10" s="57">
        <f t="shared" si="7"/>
        <v>2.5079324488880346</v>
      </c>
      <c r="K10" s="57">
        <f t="shared" si="8"/>
        <v>2.4498025930028016</v>
      </c>
      <c r="L10" s="57">
        <f t="shared" si="9"/>
        <v>2.3522314989279449</v>
      </c>
      <c r="M10" s="57">
        <f t="shared" si="10"/>
        <v>2.5893062582299535</v>
      </c>
      <c r="N10" s="57">
        <f t="shared" si="11"/>
        <v>2.4600434552799459</v>
      </c>
      <c r="O10" s="57">
        <f t="shared" si="12"/>
        <v>2.4752296785471493</v>
      </c>
      <c r="P10" s="57">
        <f t="shared" si="0"/>
        <v>2.5355459816656407</v>
      </c>
      <c r="Q10" s="80">
        <f t="shared" si="1"/>
        <v>2.4894648136597342</v>
      </c>
      <c r="R10" s="57">
        <f t="shared" si="2"/>
        <v>6.6636510713771746E-2</v>
      </c>
      <c r="S10" s="57">
        <f t="shared" si="3"/>
        <v>1.0054068987643017</v>
      </c>
      <c r="T10" s="98">
        <f t="shared" si="4"/>
        <v>3.9066997323426438E-2</v>
      </c>
    </row>
    <row r="11" spans="2:20" ht="14.25">
      <c r="B11" s="28" t="s">
        <v>32</v>
      </c>
      <c r="C11" s="17">
        <v>2.5</v>
      </c>
      <c r="D11" s="18" t="s">
        <v>7</v>
      </c>
      <c r="F11" s="75">
        <v>60</v>
      </c>
      <c r="G11" s="80">
        <f>H35</f>
        <v>2.4690665576270256</v>
      </c>
      <c r="H11" s="57">
        <f t="shared" si="5"/>
        <v>2.6162876036982929</v>
      </c>
      <c r="I11" s="57">
        <f t="shared" si="6"/>
        <v>2.4495173853284817</v>
      </c>
      <c r="J11" s="57">
        <f t="shared" si="7"/>
        <v>2.5373434595911042</v>
      </c>
      <c r="K11" s="57">
        <f t="shared" si="8"/>
        <v>2.4369581080200664</v>
      </c>
      <c r="L11" s="57">
        <f t="shared" si="9"/>
        <v>2.348359105971022</v>
      </c>
      <c r="M11" s="57">
        <f t="shared" si="10"/>
        <v>2.6647584725206181</v>
      </c>
      <c r="N11" s="57">
        <f t="shared" si="11"/>
        <v>2.4450567331576578</v>
      </c>
      <c r="O11" s="57">
        <f t="shared" si="12"/>
        <v>2.4736952510439929</v>
      </c>
      <c r="P11" s="57">
        <f t="shared" si="0"/>
        <v>2.5356625959638492</v>
      </c>
      <c r="Q11" s="80">
        <f t="shared" si="1"/>
        <v>2.5008487461438982</v>
      </c>
      <c r="R11" s="57">
        <f t="shared" si="2"/>
        <v>9.7824121575099246E-2</v>
      </c>
      <c r="S11" s="57">
        <f t="shared" si="3"/>
        <v>1.0100044669612267</v>
      </c>
      <c r="T11" s="98">
        <f t="shared" si="4"/>
        <v>4.8684470034363325E-2</v>
      </c>
    </row>
    <row r="12" spans="2:20" ht="15" thickBot="1">
      <c r="B12" s="29" t="s">
        <v>33</v>
      </c>
      <c r="C12" s="30">
        <f>C11/C4</f>
        <v>1.1671335200746966E-2</v>
      </c>
      <c r="D12" s="25" t="s">
        <v>9</v>
      </c>
      <c r="F12" s="75">
        <v>80</v>
      </c>
      <c r="G12" s="80">
        <f>H36</f>
        <v>3.3681138771374912</v>
      </c>
      <c r="H12" s="57">
        <f t="shared" si="5"/>
        <v>2.6822920646526387</v>
      </c>
      <c r="I12" s="57">
        <f t="shared" si="6"/>
        <v>2.5912787710239034</v>
      </c>
      <c r="J12" s="57">
        <f t="shared" si="7"/>
        <v>2.5199141190796643</v>
      </c>
      <c r="K12" s="57">
        <f t="shared" si="8"/>
        <v>2.4414469998045476</v>
      </c>
      <c r="L12" s="57">
        <f t="shared" si="9"/>
        <v>2.2435770905074395</v>
      </c>
      <c r="M12" s="57">
        <f t="shared" si="10"/>
        <v>2.5836648416383672</v>
      </c>
      <c r="N12" s="57">
        <f t="shared" si="11"/>
        <v>3.1521605124798593</v>
      </c>
      <c r="O12" s="57">
        <f t="shared" si="12"/>
        <v>2.4734783593927028</v>
      </c>
      <c r="P12" s="57">
        <f t="shared" si="0"/>
        <v>2.5355038709468434</v>
      </c>
      <c r="Q12" s="80">
        <f t="shared" si="1"/>
        <v>2.5803685143917741</v>
      </c>
      <c r="R12" s="57">
        <f t="shared" si="2"/>
        <v>0.24680081149719835</v>
      </c>
      <c r="S12" s="57">
        <f t="shared" si="3"/>
        <v>1.042119692348574</v>
      </c>
      <c r="T12" s="98">
        <f t="shared" si="4"/>
        <v>0.10390638612681734</v>
      </c>
    </row>
    <row r="13" spans="2:20" ht="15" thickBot="1">
      <c r="B13" s="42" t="s">
        <v>47</v>
      </c>
      <c r="C13" s="24">
        <v>0</v>
      </c>
      <c r="D13" s="25" t="s">
        <v>2</v>
      </c>
      <c r="F13" s="75">
        <v>100</v>
      </c>
      <c r="G13" s="80">
        <f t="shared" si="13"/>
        <v>2.4657219123892054</v>
      </c>
      <c r="H13" s="57">
        <f t="shared" si="5"/>
        <v>2.512173221658998</v>
      </c>
      <c r="I13" s="57">
        <f t="shared" si="6"/>
        <v>2.50909511886762</v>
      </c>
      <c r="J13" s="57">
        <f t="shared" si="7"/>
        <v>2.5241472793693522</v>
      </c>
      <c r="K13" s="57">
        <f t="shared" si="8"/>
        <v>2.4423460811779267</v>
      </c>
      <c r="L13" s="57">
        <f t="shared" si="9"/>
        <v>2.3298417906568774</v>
      </c>
      <c r="M13" s="57">
        <f t="shared" si="10"/>
        <v>2.5994802134590063</v>
      </c>
      <c r="N13" s="57">
        <f t="shared" si="11"/>
        <v>2.4639637949122197</v>
      </c>
      <c r="O13" s="57">
        <f t="shared" si="12"/>
        <v>2.4738053154640505</v>
      </c>
      <c r="P13" s="57">
        <f t="shared" si="0"/>
        <v>2.5348754494509409</v>
      </c>
      <c r="Q13" s="80">
        <f t="shared" si="1"/>
        <v>2.487747585001888</v>
      </c>
      <c r="R13" s="57">
        <f t="shared" si="2"/>
        <v>7.4864940506107702E-2</v>
      </c>
      <c r="S13" s="57">
        <f t="shared" si="3"/>
        <v>1.0047133707698988</v>
      </c>
      <c r="T13" s="98">
        <f t="shared" si="4"/>
        <v>4.1412981562289161E-2</v>
      </c>
    </row>
    <row r="14" spans="2:20" ht="15" thickBot="1">
      <c r="B14" s="43" t="s">
        <v>48</v>
      </c>
      <c r="C14" s="44">
        <v>1E-3</v>
      </c>
      <c r="D14" s="15" t="s">
        <v>12</v>
      </c>
      <c r="F14" s="76">
        <v>120</v>
      </c>
      <c r="G14" s="81">
        <f>H38</f>
        <v>2.4483664529788385</v>
      </c>
      <c r="H14" s="61">
        <f t="shared" si="5"/>
        <v>2.5931666050413482</v>
      </c>
      <c r="I14" s="61">
        <f t="shared" si="6"/>
        <v>2.6023417325175884</v>
      </c>
      <c r="J14" s="61">
        <f t="shared" si="7"/>
        <v>2.5285823239120679</v>
      </c>
      <c r="K14" s="61">
        <f t="shared" si="8"/>
        <v>2.4173835429018178</v>
      </c>
      <c r="L14" s="61">
        <f t="shared" si="9"/>
        <v>2.3540345006822165</v>
      </c>
      <c r="M14" s="61">
        <f t="shared" si="10"/>
        <v>2.5756843856123086</v>
      </c>
      <c r="N14" s="61">
        <f t="shared" si="11"/>
        <v>2.4455479044295987</v>
      </c>
      <c r="O14" s="61">
        <f t="shared" si="12"/>
        <v>2.4771978893528854</v>
      </c>
      <c r="P14" s="61">
        <f t="shared" si="0"/>
        <v>2.5369777461047587</v>
      </c>
      <c r="Q14" s="81">
        <f t="shared" si="1"/>
        <v>2.5034351811727324</v>
      </c>
      <c r="R14" s="61">
        <f t="shared" si="2"/>
        <v>8.556901044745896E-2</v>
      </c>
      <c r="S14" s="61">
        <f t="shared" si="3"/>
        <v>1.0110490367044611</v>
      </c>
      <c r="T14" s="99">
        <f t="shared" si="4"/>
        <v>4.4780238294251776E-2</v>
      </c>
    </row>
    <row r="15" spans="2:20" ht="15" thickBot="1">
      <c r="B15" s="20" t="s">
        <v>49</v>
      </c>
      <c r="C15" s="45">
        <f>(C14*C5)/C20</f>
        <v>0.4</v>
      </c>
      <c r="D15" s="18" t="s">
        <v>2</v>
      </c>
      <c r="F15" s="58"/>
      <c r="G15" s="58"/>
      <c r="H15" s="58"/>
      <c r="I15" s="58"/>
      <c r="J15" s="58"/>
      <c r="K15" s="58"/>
      <c r="L15" s="58"/>
      <c r="M15" s="138"/>
    </row>
    <row r="16" spans="2:20" ht="15.75" thickBot="1">
      <c r="B16" s="46" t="s">
        <v>50</v>
      </c>
      <c r="C16" s="47">
        <v>3</v>
      </c>
      <c r="D16" s="18" t="s">
        <v>7</v>
      </c>
      <c r="F16" s="374" t="s">
        <v>70</v>
      </c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6"/>
    </row>
    <row r="17" spans="1:19" ht="18.75" customHeight="1" thickBot="1">
      <c r="B17" s="42" t="s">
        <v>51</v>
      </c>
      <c r="C17" s="48">
        <v>1</v>
      </c>
      <c r="D17" s="25" t="s">
        <v>2</v>
      </c>
      <c r="F17" s="366" t="s">
        <v>19</v>
      </c>
      <c r="G17" s="136" t="s">
        <v>62</v>
      </c>
      <c r="H17" s="137" t="s">
        <v>117</v>
      </c>
      <c r="I17" s="137" t="s">
        <v>118</v>
      </c>
      <c r="J17" s="137" t="s">
        <v>119</v>
      </c>
      <c r="K17" s="137" t="s">
        <v>120</v>
      </c>
      <c r="L17" s="137" t="s">
        <v>121</v>
      </c>
      <c r="M17" s="137" t="s">
        <v>122</v>
      </c>
      <c r="N17" s="137" t="s">
        <v>123</v>
      </c>
      <c r="O17" s="368" t="s">
        <v>63</v>
      </c>
      <c r="P17" s="370" t="s">
        <v>16</v>
      </c>
      <c r="Q17" s="372" t="s">
        <v>69</v>
      </c>
    </row>
    <row r="18" spans="1:19" ht="13.5" thickBot="1">
      <c r="F18" s="367"/>
      <c r="G18" s="140">
        <v>2023</v>
      </c>
      <c r="H18" s="141">
        <v>2023</v>
      </c>
      <c r="I18" s="141">
        <v>2023</v>
      </c>
      <c r="J18" s="139">
        <v>45712</v>
      </c>
      <c r="K18" s="139">
        <v>45391</v>
      </c>
      <c r="L18" s="139">
        <v>45705</v>
      </c>
      <c r="M18" s="139">
        <v>45952</v>
      </c>
      <c r="N18" s="139">
        <v>45719</v>
      </c>
      <c r="O18" s="369"/>
      <c r="P18" s="371"/>
      <c r="Q18" s="373"/>
    </row>
    <row r="19" spans="1:19" ht="16.5" thickBot="1">
      <c r="B19" s="365" t="s">
        <v>14</v>
      </c>
      <c r="C19" s="365"/>
      <c r="D19" s="365"/>
      <c r="F19" s="119">
        <v>0</v>
      </c>
      <c r="G19" s="77">
        <v>5.67</v>
      </c>
      <c r="H19" s="251">
        <v>5.33</v>
      </c>
      <c r="I19" s="251">
        <v>6.58</v>
      </c>
      <c r="J19" s="252">
        <v>6.09</v>
      </c>
      <c r="K19" s="78">
        <v>6.12</v>
      </c>
      <c r="L19" s="78">
        <v>6.13</v>
      </c>
      <c r="M19" s="251">
        <v>8.11</v>
      </c>
      <c r="N19" s="253">
        <v>8.41</v>
      </c>
      <c r="O19" s="77">
        <f t="shared" ref="O19:O26" si="14">AVERAGE(G19:H19)</f>
        <v>5.5</v>
      </c>
      <c r="P19" s="78">
        <f t="shared" ref="P19:P26" si="15">_xlfn.STDEV.S(G19:H19)</f>
        <v>0.24041630560342606</v>
      </c>
      <c r="Q19" s="79">
        <f>3.18*P19/3^0.5</f>
        <v>0.44139805164952856</v>
      </c>
    </row>
    <row r="20" spans="1:19" ht="15">
      <c r="B20" s="43" t="s">
        <v>48</v>
      </c>
      <c r="C20" s="49">
        <v>1</v>
      </c>
      <c r="D20" s="15" t="s">
        <v>12</v>
      </c>
      <c r="F20" s="112">
        <v>5</v>
      </c>
      <c r="G20" s="80">
        <v>5.01</v>
      </c>
      <c r="H20" s="254">
        <v>5.67</v>
      </c>
      <c r="I20" s="254">
        <v>4.62</v>
      </c>
      <c r="J20" s="255">
        <v>5.56</v>
      </c>
      <c r="K20" s="68">
        <v>6.03</v>
      </c>
      <c r="L20" s="57">
        <v>5.93</v>
      </c>
      <c r="M20" s="254">
        <v>8.06</v>
      </c>
      <c r="N20" s="256">
        <v>8.5</v>
      </c>
      <c r="O20" s="80">
        <f t="shared" si="14"/>
        <v>5.34</v>
      </c>
      <c r="P20" s="57">
        <f t="shared" si="15"/>
        <v>0.46669047558312149</v>
      </c>
      <c r="Q20" s="66">
        <f t="shared" ref="Q20:Q26" si="16">3.18*P20/3^0.5</f>
        <v>0.85683151202555607</v>
      </c>
    </row>
    <row r="21" spans="1:19" ht="15.75" thickBot="1">
      <c r="B21" s="50" t="s">
        <v>52</v>
      </c>
      <c r="C21" s="48">
        <v>250</v>
      </c>
      <c r="D21" s="25" t="s">
        <v>2</v>
      </c>
      <c r="F21" s="112">
        <v>20</v>
      </c>
      <c r="G21" s="80">
        <v>5.0199999999999996</v>
      </c>
      <c r="H21" s="254">
        <v>5.51</v>
      </c>
      <c r="I21" s="254">
        <v>4.83</v>
      </c>
      <c r="J21" s="247">
        <v>5.39</v>
      </c>
      <c r="K21" s="57">
        <v>5.7</v>
      </c>
      <c r="L21" s="57">
        <v>5.77</v>
      </c>
      <c r="M21" s="254">
        <v>7.78</v>
      </c>
      <c r="N21" s="257">
        <v>8.3000000000000007</v>
      </c>
      <c r="O21" s="80">
        <f t="shared" si="14"/>
        <v>5.2649999999999997</v>
      </c>
      <c r="P21" s="57">
        <f t="shared" si="15"/>
        <v>0.34648232278140845</v>
      </c>
      <c r="Q21" s="66">
        <f t="shared" si="16"/>
        <v>0.63613248620079177</v>
      </c>
    </row>
    <row r="22" spans="1:19" ht="15.75" thickBot="1">
      <c r="B22" s="12" t="s">
        <v>53</v>
      </c>
      <c r="F22" s="112">
        <v>40</v>
      </c>
      <c r="G22" s="80">
        <v>5.0199999999999996</v>
      </c>
      <c r="H22" s="254">
        <v>5.66</v>
      </c>
      <c r="I22" s="254">
        <v>4.71</v>
      </c>
      <c r="J22" s="247">
        <v>5.6</v>
      </c>
      <c r="K22" s="57">
        <v>5.67</v>
      </c>
      <c r="L22" s="57">
        <v>5.94</v>
      </c>
      <c r="M22" s="254">
        <v>8.0299999999999994</v>
      </c>
      <c r="N22" s="257">
        <v>8.1999999999999993</v>
      </c>
      <c r="O22" s="80">
        <f t="shared" si="14"/>
        <v>5.34</v>
      </c>
      <c r="P22" s="57">
        <f t="shared" si="15"/>
        <v>0.45254833995939081</v>
      </c>
      <c r="Q22" s="66">
        <f t="shared" si="16"/>
        <v>0.83086692075205482</v>
      </c>
    </row>
    <row r="23" spans="1:19" ht="15">
      <c r="B23" s="43" t="s">
        <v>54</v>
      </c>
      <c r="C23" s="27">
        <v>100.12</v>
      </c>
      <c r="D23" s="15" t="s">
        <v>0</v>
      </c>
      <c r="F23" s="112">
        <v>60</v>
      </c>
      <c r="G23" s="80">
        <v>5.03</v>
      </c>
      <c r="H23" s="254">
        <v>5.65</v>
      </c>
      <c r="I23" s="254">
        <v>4.68</v>
      </c>
      <c r="J23" s="247">
        <v>5.35</v>
      </c>
      <c r="K23" s="57">
        <v>5.63</v>
      </c>
      <c r="L23" s="57">
        <v>5.74</v>
      </c>
      <c r="M23" s="254">
        <v>7.91</v>
      </c>
      <c r="N23" s="257">
        <v>8.23</v>
      </c>
      <c r="O23" s="80">
        <f t="shared" si="14"/>
        <v>5.34</v>
      </c>
      <c r="P23" s="57">
        <f t="shared" si="15"/>
        <v>0.43840620433565952</v>
      </c>
      <c r="Q23" s="66">
        <f t="shared" si="16"/>
        <v>0.80490232947855256</v>
      </c>
    </row>
    <row r="24" spans="1:19" ht="15">
      <c r="B24" s="46" t="s">
        <v>55</v>
      </c>
      <c r="C24" s="32">
        <f>C23/2/4</f>
        <v>12.515000000000001</v>
      </c>
      <c r="D24" s="18" t="s">
        <v>8</v>
      </c>
      <c r="F24" s="112">
        <v>80</v>
      </c>
      <c r="G24" s="80">
        <v>5.08</v>
      </c>
      <c r="H24" s="254">
        <v>5.48</v>
      </c>
      <c r="I24" s="254">
        <v>4.67</v>
      </c>
      <c r="J24" s="247">
        <v>5.3</v>
      </c>
      <c r="K24" s="57">
        <v>5.55</v>
      </c>
      <c r="L24" s="57">
        <v>5.91</v>
      </c>
      <c r="M24" s="254">
        <v>8.02</v>
      </c>
      <c r="N24" s="257">
        <v>8.06</v>
      </c>
      <c r="O24" s="80">
        <f t="shared" si="14"/>
        <v>5.28</v>
      </c>
      <c r="P24" s="57">
        <f t="shared" si="15"/>
        <v>0.28284271247461928</v>
      </c>
      <c r="Q24" s="66">
        <f t="shared" si="16"/>
        <v>0.51929182547003427</v>
      </c>
    </row>
    <row r="25" spans="1:19" ht="15">
      <c r="B25" s="46" t="s">
        <v>56</v>
      </c>
      <c r="C25" s="34">
        <v>84.007000000000005</v>
      </c>
      <c r="D25" s="18" t="s">
        <v>0</v>
      </c>
      <c r="F25" s="112">
        <v>100</v>
      </c>
      <c r="G25" s="80">
        <v>5.05</v>
      </c>
      <c r="H25" s="254">
        <v>5.74</v>
      </c>
      <c r="I25" s="254">
        <v>4.66</v>
      </c>
      <c r="J25" s="247">
        <v>5.25</v>
      </c>
      <c r="K25" s="57">
        <v>5.51</v>
      </c>
      <c r="L25" s="57">
        <v>5.65</v>
      </c>
      <c r="M25" s="254">
        <v>7.99</v>
      </c>
      <c r="N25" s="257">
        <v>8.1</v>
      </c>
      <c r="O25" s="80">
        <f t="shared" si="14"/>
        <v>5.3949999999999996</v>
      </c>
      <c r="P25" s="57">
        <f t="shared" si="15"/>
        <v>0.48790367901871806</v>
      </c>
      <c r="Q25" s="66">
        <f t="shared" si="16"/>
        <v>0.8957783989358088</v>
      </c>
    </row>
    <row r="26" spans="1:19" ht="15.75" thickBot="1">
      <c r="B26" s="50" t="s">
        <v>55</v>
      </c>
      <c r="C26" s="52">
        <f>C25/2/4</f>
        <v>10.500875000000001</v>
      </c>
      <c r="D26" s="25" t="s">
        <v>8</v>
      </c>
      <c r="F26" s="113">
        <v>120</v>
      </c>
      <c r="G26" s="81">
        <v>5.0599999999999996</v>
      </c>
      <c r="H26" s="258">
        <v>5.47</v>
      </c>
      <c r="I26" s="258">
        <v>4.8099999999999996</v>
      </c>
      <c r="J26" s="248">
        <v>5.36</v>
      </c>
      <c r="K26" s="61">
        <v>5.76</v>
      </c>
      <c r="L26" s="61">
        <v>5.77</v>
      </c>
      <c r="M26" s="258">
        <v>8.0299999999999994</v>
      </c>
      <c r="N26" s="259">
        <v>8.3800000000000008</v>
      </c>
      <c r="O26" s="81">
        <f t="shared" si="14"/>
        <v>5.2649999999999997</v>
      </c>
      <c r="P26" s="61">
        <f t="shared" si="15"/>
        <v>0.28991378028648457</v>
      </c>
      <c r="Q26" s="67">
        <f t="shared" si="16"/>
        <v>0.53227412110678485</v>
      </c>
    </row>
    <row r="27" spans="1:19" ht="15.75" thickBot="1">
      <c r="A27" s="63"/>
      <c r="B27" s="12" t="s">
        <v>57</v>
      </c>
      <c r="L27" s="62"/>
    </row>
    <row r="28" spans="1:19" ht="15.75" thickBot="1">
      <c r="A28" s="21"/>
      <c r="B28" s="43" t="s">
        <v>58</v>
      </c>
      <c r="C28" s="27">
        <v>203.3</v>
      </c>
      <c r="D28" s="15" t="s">
        <v>0</v>
      </c>
      <c r="F28" s="388">
        <v>2023</v>
      </c>
      <c r="G28" s="389"/>
      <c r="H28" s="389"/>
      <c r="I28" s="390"/>
      <c r="K28" s="388">
        <v>2023</v>
      </c>
      <c r="L28" s="389"/>
      <c r="M28" s="389"/>
      <c r="N28" s="390"/>
      <c r="P28" s="388">
        <v>2023</v>
      </c>
      <c r="Q28" s="389"/>
      <c r="R28" s="389"/>
      <c r="S28" s="390"/>
    </row>
    <row r="29" spans="1:19" ht="18.75" customHeight="1" thickBot="1">
      <c r="B29" s="46" t="s">
        <v>55</v>
      </c>
      <c r="C29" s="32">
        <f>C28/2/2/4</f>
        <v>12.706250000000001</v>
      </c>
      <c r="D29" s="18" t="s">
        <v>8</v>
      </c>
      <c r="F29" s="393" t="s">
        <v>91</v>
      </c>
      <c r="G29" s="389"/>
      <c r="H29" s="389"/>
      <c r="I29" s="390"/>
      <c r="K29" s="393" t="s">
        <v>91</v>
      </c>
      <c r="L29" s="389"/>
      <c r="M29" s="389"/>
      <c r="N29" s="390"/>
      <c r="P29" s="393" t="s">
        <v>91</v>
      </c>
      <c r="Q29" s="389"/>
      <c r="R29" s="389"/>
      <c r="S29" s="390"/>
    </row>
    <row r="30" spans="1:19" ht="15" thickBot="1">
      <c r="B30" s="46" t="s">
        <v>59</v>
      </c>
      <c r="C30" s="34">
        <v>110.98</v>
      </c>
      <c r="D30" s="18" t="s">
        <v>0</v>
      </c>
      <c r="F30" s="394" t="s">
        <v>19</v>
      </c>
      <c r="G30" s="395"/>
      <c r="H30" s="69" t="s">
        <v>79</v>
      </c>
      <c r="I30" s="73" t="s">
        <v>20</v>
      </c>
      <c r="K30" s="394" t="s">
        <v>19</v>
      </c>
      <c r="L30" s="395"/>
      <c r="M30" s="69" t="s">
        <v>79</v>
      </c>
      <c r="N30" s="73" t="s">
        <v>20</v>
      </c>
      <c r="P30" s="394" t="s">
        <v>19</v>
      </c>
      <c r="Q30" s="395"/>
      <c r="R30" s="69" t="s">
        <v>79</v>
      </c>
      <c r="S30" s="73" t="s">
        <v>20</v>
      </c>
    </row>
    <row r="31" spans="1:19" ht="15" thickBot="1">
      <c r="A31" s="51"/>
      <c r="B31" s="50" t="s">
        <v>55</v>
      </c>
      <c r="C31" s="52">
        <f>C30/2/2/4</f>
        <v>6.9362500000000002</v>
      </c>
      <c r="D31" s="25" t="s">
        <v>8</v>
      </c>
      <c r="F31" s="396">
        <v>0</v>
      </c>
      <c r="G31" s="397"/>
      <c r="H31" s="92">
        <v>2.5088935228836369</v>
      </c>
      <c r="I31" s="86">
        <f t="shared" ref="I31:I38" si="17">H31/$H$31</f>
        <v>1</v>
      </c>
      <c r="K31" s="396">
        <v>0</v>
      </c>
      <c r="L31" s="397"/>
      <c r="M31" s="92">
        <v>2.3280114848043234</v>
      </c>
      <c r="N31" s="86">
        <f>M31/$M$31</f>
        <v>1</v>
      </c>
      <c r="P31" s="396">
        <v>0</v>
      </c>
      <c r="Q31" s="397"/>
      <c r="R31" s="92">
        <v>2.4724404704184821</v>
      </c>
      <c r="S31" s="86">
        <f>R31/$R$31</f>
        <v>1</v>
      </c>
    </row>
    <row r="32" spans="1:19" ht="15.75" thickBot="1">
      <c r="A32" s="51"/>
      <c r="B32" s="12" t="s">
        <v>60</v>
      </c>
      <c r="F32" s="391">
        <v>5</v>
      </c>
      <c r="G32" s="392"/>
      <c r="H32" s="93">
        <v>2.391175202456969</v>
      </c>
      <c r="I32" s="66">
        <f t="shared" si="17"/>
        <v>0.95307958693624972</v>
      </c>
      <c r="K32" s="391">
        <v>5</v>
      </c>
      <c r="L32" s="392"/>
      <c r="M32" s="93">
        <v>2.5832438398264039</v>
      </c>
      <c r="N32" s="66">
        <f t="shared" ref="N32:N38" si="18">M32/$M$31</f>
        <v>1.1096353504645762</v>
      </c>
      <c r="P32" s="391">
        <v>5</v>
      </c>
      <c r="Q32" s="392"/>
      <c r="R32" s="93">
        <v>2.5245915696798997</v>
      </c>
      <c r="S32" s="66">
        <f t="shared" ref="S32:S38" si="19">R32/$R$31</f>
        <v>1.0210929645770563</v>
      </c>
    </row>
    <row r="33" spans="1:19" ht="14.25">
      <c r="A33" s="51"/>
      <c r="B33" s="43" t="s">
        <v>61</v>
      </c>
      <c r="C33" s="27">
        <v>84.994699999999995</v>
      </c>
      <c r="D33" s="15" t="s">
        <v>0</v>
      </c>
      <c r="F33" s="391">
        <v>20</v>
      </c>
      <c r="G33" s="392"/>
      <c r="H33" s="93">
        <v>2.4348623500374411</v>
      </c>
      <c r="I33" s="66">
        <f t="shared" si="17"/>
        <v>0.97049250110817498</v>
      </c>
      <c r="K33" s="391">
        <v>20</v>
      </c>
      <c r="L33" s="392"/>
      <c r="M33" s="93">
        <v>2.5355434707672622</v>
      </c>
      <c r="N33" s="66">
        <f t="shared" si="18"/>
        <v>1.0891456022951633</v>
      </c>
      <c r="P33" s="391">
        <v>20</v>
      </c>
      <c r="Q33" s="392"/>
      <c r="R33" s="93">
        <v>2.3875990639139841</v>
      </c>
      <c r="S33" s="66">
        <f t="shared" si="19"/>
        <v>0.96568515702619206</v>
      </c>
    </row>
    <row r="34" spans="1:19" ht="15" thickBot="1">
      <c r="B34" s="50" t="s">
        <v>55</v>
      </c>
      <c r="C34" s="52">
        <f>C33/4</f>
        <v>21.248674999999999</v>
      </c>
      <c r="D34" s="25" t="s">
        <v>8</v>
      </c>
      <c r="F34" s="391">
        <v>40</v>
      </c>
      <c r="G34" s="392"/>
      <c r="H34" s="93">
        <v>2.4440919203876192</v>
      </c>
      <c r="I34" s="66">
        <f t="shared" si="17"/>
        <v>0.97417124246008779</v>
      </c>
      <c r="K34" s="391">
        <v>40</v>
      </c>
      <c r="L34" s="392"/>
      <c r="M34" s="93">
        <v>2.5219701919717994</v>
      </c>
      <c r="N34" s="66">
        <f t="shared" si="18"/>
        <v>1.0833151848405846</v>
      </c>
      <c r="P34" s="391">
        <v>40</v>
      </c>
      <c r="Q34" s="392"/>
      <c r="R34" s="93">
        <v>2.5131212164243371</v>
      </c>
      <c r="S34" s="66">
        <f t="shared" si="19"/>
        <v>1.0164536806821356</v>
      </c>
    </row>
    <row r="35" spans="1:19" ht="15.75" thickBot="1">
      <c r="B35" s="12" t="s">
        <v>64</v>
      </c>
      <c r="F35" s="391">
        <v>60</v>
      </c>
      <c r="G35" s="392"/>
      <c r="H35" s="93">
        <v>2.4690665576270256</v>
      </c>
      <c r="I35" s="66">
        <f t="shared" si="17"/>
        <v>0.9841256853296686</v>
      </c>
      <c r="K35" s="391">
        <v>60</v>
      </c>
      <c r="L35" s="392"/>
      <c r="M35" s="93">
        <v>2.6162876036982929</v>
      </c>
      <c r="N35" s="66">
        <f t="shared" si="18"/>
        <v>1.123829337086883</v>
      </c>
      <c r="P35" s="391">
        <v>60</v>
      </c>
      <c r="Q35" s="392"/>
      <c r="R35" s="93">
        <v>2.4495173853284817</v>
      </c>
      <c r="S35" s="66">
        <f t="shared" si="19"/>
        <v>0.99072855934682202</v>
      </c>
    </row>
    <row r="36" spans="1:19" ht="14.25">
      <c r="A36" s="51"/>
      <c r="B36" s="43" t="s">
        <v>65</v>
      </c>
      <c r="C36" s="27">
        <v>68.9953</v>
      </c>
      <c r="D36" s="15" t="s">
        <v>0</v>
      </c>
      <c r="F36" s="391">
        <v>80</v>
      </c>
      <c r="G36" s="392"/>
      <c r="H36" s="93">
        <v>3.3681138771374912</v>
      </c>
      <c r="I36" s="66">
        <f t="shared" si="17"/>
        <v>1.3424698363708538</v>
      </c>
      <c r="K36" s="391">
        <v>80</v>
      </c>
      <c r="L36" s="392"/>
      <c r="M36" s="93">
        <v>2.6822920646526387</v>
      </c>
      <c r="N36" s="66">
        <f t="shared" si="18"/>
        <v>1.152181628896944</v>
      </c>
      <c r="P36" s="391">
        <v>80</v>
      </c>
      <c r="Q36" s="392"/>
      <c r="R36" s="93">
        <v>2.5912787710239034</v>
      </c>
      <c r="S36" s="66">
        <f t="shared" si="19"/>
        <v>1.0480651817616085</v>
      </c>
    </row>
    <row r="37" spans="1:19" ht="15" thickBot="1">
      <c r="A37" s="51"/>
      <c r="B37" s="50" t="s">
        <v>55</v>
      </c>
      <c r="C37" s="52">
        <f>C36/4</f>
        <v>17.248825</v>
      </c>
      <c r="D37" s="25" t="s">
        <v>8</v>
      </c>
      <c r="F37" s="391">
        <v>100</v>
      </c>
      <c r="G37" s="392"/>
      <c r="H37" s="93">
        <v>2.4657219123892054</v>
      </c>
      <c r="I37" s="66">
        <f t="shared" si="17"/>
        <v>0.98279256967238227</v>
      </c>
      <c r="K37" s="391">
        <v>100</v>
      </c>
      <c r="L37" s="392"/>
      <c r="M37" s="93">
        <v>2.512173221658998</v>
      </c>
      <c r="N37" s="66">
        <f t="shared" si="18"/>
        <v>1.0791068850204379</v>
      </c>
      <c r="P37" s="391">
        <v>100</v>
      </c>
      <c r="Q37" s="392"/>
      <c r="R37" s="93">
        <v>2.50909511886762</v>
      </c>
      <c r="S37" s="66">
        <f t="shared" si="19"/>
        <v>1.0148252905935218</v>
      </c>
    </row>
    <row r="38" spans="1:19" ht="15" customHeight="1" thickBot="1">
      <c r="B38" s="12" t="s">
        <v>13</v>
      </c>
      <c r="F38" s="398">
        <v>120</v>
      </c>
      <c r="G38" s="399"/>
      <c r="H38" s="94">
        <v>2.4483664529788385</v>
      </c>
      <c r="I38" s="67">
        <f t="shared" si="17"/>
        <v>0.97587499455328397</v>
      </c>
      <c r="K38" s="398">
        <v>120</v>
      </c>
      <c r="L38" s="399"/>
      <c r="M38" s="94">
        <v>2.5931666050413482</v>
      </c>
      <c r="N38" s="67">
        <f t="shared" si="18"/>
        <v>1.1138976856290346</v>
      </c>
      <c r="P38" s="398">
        <v>120</v>
      </c>
      <c r="Q38" s="399"/>
      <c r="R38" s="94">
        <v>2.6023417325175884</v>
      </c>
      <c r="S38" s="67">
        <f t="shared" si="19"/>
        <v>1.0525396925237676</v>
      </c>
    </row>
    <row r="39" spans="1:19" ht="15" thickBot="1">
      <c r="A39" s="51"/>
      <c r="B39" s="43" t="s">
        <v>66</v>
      </c>
      <c r="C39" s="27">
        <v>226.14</v>
      </c>
      <c r="D39" s="15" t="s">
        <v>0</v>
      </c>
    </row>
    <row r="40" spans="1:19" ht="15.75" thickBot="1">
      <c r="B40" s="46" t="s">
        <v>67</v>
      </c>
      <c r="C40" s="39">
        <f>C41/C39</f>
        <v>5.3064473335102148E-3</v>
      </c>
      <c r="D40" s="18" t="s">
        <v>12</v>
      </c>
      <c r="F40" s="388">
        <v>2023</v>
      </c>
      <c r="G40" s="389"/>
      <c r="H40" s="389"/>
      <c r="I40" s="390"/>
      <c r="K40" s="393">
        <v>45712</v>
      </c>
      <c r="L40" s="389"/>
      <c r="M40" s="389"/>
      <c r="N40" s="390"/>
      <c r="P40" s="393">
        <v>45391</v>
      </c>
      <c r="Q40" s="389"/>
      <c r="R40" s="389"/>
      <c r="S40" s="390"/>
    </row>
    <row r="41" spans="1:19" ht="18.75" thickBot="1">
      <c r="A41" s="51"/>
      <c r="B41" s="46" t="s">
        <v>50</v>
      </c>
      <c r="C41" s="47">
        <f>((C5*C16)/C17)/1000</f>
        <v>1.2</v>
      </c>
      <c r="D41" s="18" t="s">
        <v>3</v>
      </c>
      <c r="F41" s="393" t="s">
        <v>128</v>
      </c>
      <c r="G41" s="389"/>
      <c r="H41" s="389"/>
      <c r="I41" s="390"/>
      <c r="K41" s="393" t="s">
        <v>127</v>
      </c>
      <c r="L41" s="389"/>
      <c r="M41" s="389"/>
      <c r="N41" s="390"/>
      <c r="P41" s="393" t="s">
        <v>129</v>
      </c>
      <c r="Q41" s="389"/>
      <c r="R41" s="389"/>
      <c r="S41" s="390"/>
    </row>
    <row r="42" spans="1:19" ht="27.75" thickBot="1">
      <c r="A42" s="51"/>
      <c r="B42" s="50" t="s">
        <v>68</v>
      </c>
      <c r="C42" s="54">
        <f>C40/4</f>
        <v>1.3266118333775537E-3</v>
      </c>
      <c r="D42" s="25" t="s">
        <v>8</v>
      </c>
      <c r="F42" s="83" t="s">
        <v>19</v>
      </c>
      <c r="G42" s="87" t="s">
        <v>80</v>
      </c>
      <c r="H42" s="69" t="s">
        <v>79</v>
      </c>
      <c r="I42" s="73" t="s">
        <v>20</v>
      </c>
      <c r="K42" s="83" t="s">
        <v>19</v>
      </c>
      <c r="L42" s="87" t="s">
        <v>80</v>
      </c>
      <c r="M42" s="69" t="s">
        <v>79</v>
      </c>
      <c r="N42" s="73" t="s">
        <v>20</v>
      </c>
      <c r="P42" s="83" t="s">
        <v>19</v>
      </c>
      <c r="Q42" s="87" t="s">
        <v>80</v>
      </c>
      <c r="R42" s="69" t="s">
        <v>79</v>
      </c>
      <c r="S42" s="73" t="s">
        <v>20</v>
      </c>
    </row>
    <row r="43" spans="1:19">
      <c r="F43" s="95">
        <v>0</v>
      </c>
      <c r="G43" s="88">
        <v>798.68499999999995</v>
      </c>
      <c r="H43" s="92">
        <f>((G43+0.5194)/312.06)</f>
        <v>2.5610600525539957</v>
      </c>
      <c r="I43" s="86">
        <f>H43/$H$43</f>
        <v>1</v>
      </c>
      <c r="K43" s="95">
        <v>0</v>
      </c>
      <c r="L43" s="88">
        <v>753.83699999999999</v>
      </c>
      <c r="M43" s="92">
        <f>((L43+0.5234)/306.98)</f>
        <v>2.457360088605121</v>
      </c>
      <c r="N43" s="86">
        <f>M43/$M$43</f>
        <v>1</v>
      </c>
      <c r="P43" s="95">
        <v>0</v>
      </c>
      <c r="Q43" s="103">
        <v>768.06</v>
      </c>
      <c r="R43" s="92">
        <f>((Q43+2.6949)/307.82)</f>
        <v>2.5039143005652651</v>
      </c>
      <c r="S43" s="86">
        <f>R43/$R$43</f>
        <v>1</v>
      </c>
    </row>
    <row r="44" spans="1:19">
      <c r="F44" s="96">
        <v>5</v>
      </c>
      <c r="G44" s="89">
        <v>793.42499999999995</v>
      </c>
      <c r="H44" s="93">
        <f t="shared" ref="H44:H50" si="20">((G44+0.5194)/312.06)</f>
        <v>2.5442043196821125</v>
      </c>
      <c r="I44" s="66">
        <f t="shared" ref="I44:I50" si="21">H44/$H$43</f>
        <v>0.9934184546531527</v>
      </c>
      <c r="K44" s="96">
        <v>5</v>
      </c>
      <c r="L44" s="89">
        <v>737.34900000000005</v>
      </c>
      <c r="M44" s="93">
        <f t="shared" ref="M44:M50" si="22">((L44+0.5234)/306.98)</f>
        <v>2.4036497491693272</v>
      </c>
      <c r="N44" s="66">
        <f t="shared" ref="N44:N50" si="23">M44/$M$43</f>
        <v>0.97814307325782213</v>
      </c>
      <c r="P44" s="96">
        <v>5</v>
      </c>
      <c r="Q44" s="89">
        <v>758.601</v>
      </c>
      <c r="R44" s="93">
        <f t="shared" ref="R44:R50" si="24">((Q44+2.6949)/307.82)</f>
        <v>2.4731853030992137</v>
      </c>
      <c r="S44" s="66">
        <f t="shared" ref="S44:S50" si="25">R44/$R$43</f>
        <v>0.98772761613322224</v>
      </c>
    </row>
    <row r="45" spans="1:19">
      <c r="F45" s="96">
        <v>20</v>
      </c>
      <c r="G45" s="90">
        <v>781.46299999999997</v>
      </c>
      <c r="H45" s="93">
        <f t="shared" si="20"/>
        <v>2.505871947702365</v>
      </c>
      <c r="I45" s="66">
        <f t="shared" si="21"/>
        <v>0.97845106958870609</v>
      </c>
      <c r="K45" s="96">
        <v>20</v>
      </c>
      <c r="L45" s="90">
        <v>745.27300000000002</v>
      </c>
      <c r="M45" s="93">
        <f t="shared" si="22"/>
        <v>2.4294625057006973</v>
      </c>
      <c r="N45" s="66">
        <f t="shared" si="23"/>
        <v>0.98864733620693768</v>
      </c>
      <c r="P45" s="96">
        <v>20</v>
      </c>
      <c r="Q45" s="89">
        <v>693.31</v>
      </c>
      <c r="R45" s="93">
        <f t="shared" si="24"/>
        <v>2.2610775778052106</v>
      </c>
      <c r="S45" s="66">
        <f t="shared" si="25"/>
        <v>0.90301715889188638</v>
      </c>
    </row>
    <row r="46" spans="1:19">
      <c r="F46" s="96">
        <v>40</v>
      </c>
      <c r="G46" s="90">
        <v>782.10599999999999</v>
      </c>
      <c r="H46" s="93">
        <f t="shared" si="20"/>
        <v>2.5079324488880346</v>
      </c>
      <c r="I46" s="66">
        <f t="shared" si="21"/>
        <v>0.97925561971380559</v>
      </c>
      <c r="K46" s="96">
        <v>40</v>
      </c>
      <c r="L46" s="90">
        <v>751.51700000000005</v>
      </c>
      <c r="M46" s="93">
        <f t="shared" si="22"/>
        <v>2.4498025930028016</v>
      </c>
      <c r="N46" s="66">
        <f t="shared" si="23"/>
        <v>0.99692454694069299</v>
      </c>
      <c r="P46" s="96">
        <v>40</v>
      </c>
      <c r="Q46" s="90">
        <v>721.36900000000003</v>
      </c>
      <c r="R46" s="93">
        <f t="shared" si="24"/>
        <v>2.3522314989279449</v>
      </c>
      <c r="S46" s="66">
        <f t="shared" si="25"/>
        <v>0.93942172797085055</v>
      </c>
    </row>
    <row r="47" spans="1:19">
      <c r="F47" s="96">
        <v>60</v>
      </c>
      <c r="G47" s="90">
        <v>791.28399999999999</v>
      </c>
      <c r="H47" s="93">
        <f t="shared" si="20"/>
        <v>2.5373434595911042</v>
      </c>
      <c r="I47" s="66">
        <f t="shared" si="21"/>
        <v>0.9907395404730005</v>
      </c>
      <c r="K47" s="96">
        <v>60</v>
      </c>
      <c r="L47" s="90">
        <v>747.57399999999996</v>
      </c>
      <c r="M47" s="93">
        <f t="shared" si="22"/>
        <v>2.4369581080200664</v>
      </c>
      <c r="N47" s="66">
        <f t="shared" si="23"/>
        <v>0.99169760236618987</v>
      </c>
      <c r="P47" s="96">
        <v>60</v>
      </c>
      <c r="Q47" s="90">
        <v>720.17700000000002</v>
      </c>
      <c r="R47" s="93">
        <f t="shared" si="24"/>
        <v>2.348359105971022</v>
      </c>
      <c r="S47" s="66">
        <f t="shared" si="25"/>
        <v>0.93787519223037064</v>
      </c>
    </row>
    <row r="48" spans="1:19">
      <c r="F48" s="96">
        <v>80</v>
      </c>
      <c r="G48" s="89">
        <v>785.84500000000003</v>
      </c>
      <c r="H48" s="93">
        <f t="shared" si="20"/>
        <v>2.5199141190796643</v>
      </c>
      <c r="I48" s="66">
        <f t="shared" si="21"/>
        <v>0.98393402238526229</v>
      </c>
      <c r="K48" s="96">
        <v>80</v>
      </c>
      <c r="L48" s="89">
        <v>748.952</v>
      </c>
      <c r="M48" s="93">
        <f t="shared" si="22"/>
        <v>2.4414469998045476</v>
      </c>
      <c r="N48" s="66">
        <f t="shared" si="23"/>
        <v>0.99352431543331277</v>
      </c>
      <c r="P48" s="96">
        <v>80</v>
      </c>
      <c r="Q48" s="89">
        <v>687.923</v>
      </c>
      <c r="R48" s="93">
        <f t="shared" si="24"/>
        <v>2.2435770905074395</v>
      </c>
      <c r="S48" s="66">
        <f t="shared" si="25"/>
        <v>0.89602790718553993</v>
      </c>
    </row>
    <row r="49" spans="6:19">
      <c r="F49" s="96">
        <v>100</v>
      </c>
      <c r="G49" s="89">
        <v>787.16600000000005</v>
      </c>
      <c r="H49" s="93">
        <f t="shared" si="20"/>
        <v>2.5241472793693522</v>
      </c>
      <c r="I49" s="66">
        <f t="shared" si="21"/>
        <v>0.98558691618814931</v>
      </c>
      <c r="K49" s="96">
        <v>100</v>
      </c>
      <c r="L49" s="89">
        <v>749.22799999999995</v>
      </c>
      <c r="M49" s="93">
        <f t="shared" si="22"/>
        <v>2.4423460811779267</v>
      </c>
      <c r="N49" s="66">
        <f t="shared" si="23"/>
        <v>0.99389018829726472</v>
      </c>
      <c r="P49" s="96">
        <v>100</v>
      </c>
      <c r="Q49" s="89">
        <v>714.47699999999998</v>
      </c>
      <c r="R49" s="93">
        <f t="shared" si="24"/>
        <v>2.3298417906568774</v>
      </c>
      <c r="S49" s="66">
        <f t="shared" si="25"/>
        <v>0.93047984514921678</v>
      </c>
    </row>
    <row r="50" spans="6:19" ht="13.5" thickBot="1">
      <c r="F50" s="97">
        <v>120</v>
      </c>
      <c r="G50" s="91">
        <v>788.55</v>
      </c>
      <c r="H50" s="94">
        <f t="shared" si="20"/>
        <v>2.5285823239120679</v>
      </c>
      <c r="I50" s="67">
        <f t="shared" si="21"/>
        <v>0.98731863838587475</v>
      </c>
      <c r="K50" s="97">
        <v>120</v>
      </c>
      <c r="L50" s="91">
        <v>741.56500000000005</v>
      </c>
      <c r="M50" s="94">
        <f t="shared" si="22"/>
        <v>2.4173835429018178</v>
      </c>
      <c r="N50" s="67">
        <f t="shared" si="23"/>
        <v>0.98373191381732128</v>
      </c>
      <c r="P50" s="97">
        <v>120</v>
      </c>
      <c r="Q50" s="91">
        <v>721.92399999999998</v>
      </c>
      <c r="R50" s="94">
        <f t="shared" si="24"/>
        <v>2.3540345006822165</v>
      </c>
      <c r="S50" s="67">
        <f t="shared" si="25"/>
        <v>0.94014180123927849</v>
      </c>
    </row>
    <row r="51" spans="6:19" ht="13.5" thickBot="1"/>
    <row r="52" spans="6:19" ht="15.75" thickBot="1">
      <c r="F52" s="393">
        <v>45705</v>
      </c>
      <c r="G52" s="389"/>
      <c r="H52" s="389"/>
      <c r="I52" s="390"/>
      <c r="K52" s="393">
        <v>45422</v>
      </c>
      <c r="L52" s="389"/>
      <c r="M52" s="389"/>
      <c r="N52" s="390"/>
      <c r="P52" s="393">
        <v>45587</v>
      </c>
      <c r="Q52" s="389"/>
      <c r="R52" s="389"/>
      <c r="S52" s="390"/>
    </row>
    <row r="53" spans="6:19" ht="15.75" thickBot="1">
      <c r="F53" s="393" t="s">
        <v>124</v>
      </c>
      <c r="G53" s="389"/>
      <c r="H53" s="389"/>
      <c r="I53" s="390"/>
      <c r="K53" s="393" t="s">
        <v>130</v>
      </c>
      <c r="L53" s="389"/>
      <c r="M53" s="389"/>
      <c r="N53" s="390"/>
      <c r="P53" s="393" t="s">
        <v>125</v>
      </c>
      <c r="Q53" s="389"/>
      <c r="R53" s="389"/>
      <c r="S53" s="390"/>
    </row>
    <row r="54" spans="6:19" ht="27.75" thickBot="1">
      <c r="F54" s="83" t="s">
        <v>19</v>
      </c>
      <c r="G54" s="87" t="s">
        <v>80</v>
      </c>
      <c r="H54" s="69" t="s">
        <v>79</v>
      </c>
      <c r="I54" s="73" t="s">
        <v>20</v>
      </c>
      <c r="K54" s="394" t="s">
        <v>19</v>
      </c>
      <c r="L54" s="395"/>
      <c r="M54" s="69" t="s">
        <v>79</v>
      </c>
      <c r="N54" s="73" t="s">
        <v>20</v>
      </c>
      <c r="P54" s="83" t="s">
        <v>19</v>
      </c>
      <c r="Q54" s="87" t="s">
        <v>80</v>
      </c>
      <c r="R54" s="69" t="s">
        <v>79</v>
      </c>
      <c r="S54" s="73" t="s">
        <v>20</v>
      </c>
    </row>
    <row r="55" spans="6:19">
      <c r="F55" s="95">
        <v>0</v>
      </c>
      <c r="G55" s="88">
        <v>732.23299999999995</v>
      </c>
      <c r="H55" s="92">
        <f>((G55+1.659)/288.58)</f>
        <v>2.5431145609536348</v>
      </c>
      <c r="I55" s="86">
        <f>H55/$H$55</f>
        <v>1</v>
      </c>
      <c r="K55" s="396">
        <v>0</v>
      </c>
      <c r="L55" s="397"/>
      <c r="M55" s="92">
        <v>2.4341383350565735</v>
      </c>
      <c r="N55" s="86">
        <f>M55/$M$55</f>
        <v>1</v>
      </c>
      <c r="P55" s="95">
        <v>0</v>
      </c>
      <c r="Q55" s="88">
        <v>758.53099999999995</v>
      </c>
      <c r="R55" s="92">
        <f>((Q55+1.9842)/308.91)</f>
        <v>2.4619313068531286</v>
      </c>
      <c r="S55" s="86">
        <f>R55/$R$55</f>
        <v>1</v>
      </c>
    </row>
    <row r="56" spans="6:19">
      <c r="F56" s="96">
        <v>5</v>
      </c>
      <c r="G56" s="89">
        <v>740.125</v>
      </c>
      <c r="H56" s="93">
        <f t="shared" ref="H56:H62" si="26">((G56+1.659)/288.58)</f>
        <v>2.5704622634971241</v>
      </c>
      <c r="I56" s="66">
        <f t="shared" ref="I56:I62" si="27">H56/$H$55</f>
        <v>1.010753625874107</v>
      </c>
      <c r="K56" s="391">
        <v>5</v>
      </c>
      <c r="L56" s="392"/>
      <c r="M56" s="93">
        <v>2.4361589784097957</v>
      </c>
      <c r="N56" s="66">
        <f t="shared" ref="N56:N62" si="28">M56/$M$55</f>
        <v>1.0008301267533242</v>
      </c>
      <c r="P56" s="96">
        <v>5</v>
      </c>
      <c r="Q56" s="89">
        <v>764.67899999999997</v>
      </c>
      <c r="R56" s="93">
        <f t="shared" ref="R56:R62" si="29">((Q56+1.9842)/308.91)</f>
        <v>2.4818335437506067</v>
      </c>
      <c r="S56" s="66">
        <f t="shared" ref="S56:S62" si="30">R56/$R$55</f>
        <v>1.0080839935875048</v>
      </c>
    </row>
    <row r="57" spans="6:19">
      <c r="F57" s="96">
        <v>20</v>
      </c>
      <c r="G57" s="90">
        <v>755.16300000000001</v>
      </c>
      <c r="H57" s="93">
        <f t="shared" si="26"/>
        <v>2.6225725968535589</v>
      </c>
      <c r="I57" s="66">
        <f t="shared" si="27"/>
        <v>1.0312443792819654</v>
      </c>
      <c r="K57" s="391">
        <v>20</v>
      </c>
      <c r="L57" s="392"/>
      <c r="M57" s="93">
        <v>2.439132364391337</v>
      </c>
      <c r="N57" s="66">
        <f t="shared" si="28"/>
        <v>1.0020516620862665</v>
      </c>
      <c r="P57" s="96">
        <v>20</v>
      </c>
      <c r="Q57" s="90">
        <v>761.91800000000001</v>
      </c>
      <c r="R57" s="93">
        <f t="shared" si="29"/>
        <v>2.4728956654041627</v>
      </c>
      <c r="S57" s="66">
        <f t="shared" si="30"/>
        <v>1.0044535599025501</v>
      </c>
    </row>
    <row r="58" spans="6:19">
      <c r="F58" s="96">
        <v>40</v>
      </c>
      <c r="G58" s="90">
        <v>745.56299999999999</v>
      </c>
      <c r="H58" s="93">
        <f t="shared" si="26"/>
        <v>2.5893062582299535</v>
      </c>
      <c r="I58" s="66">
        <f t="shared" si="27"/>
        <v>1.0181634354918709</v>
      </c>
      <c r="K58" s="391">
        <v>40</v>
      </c>
      <c r="L58" s="392"/>
      <c r="M58" s="93">
        <v>2.4600434552799459</v>
      </c>
      <c r="N58" s="66">
        <f t="shared" si="28"/>
        <v>1.0106424190648025</v>
      </c>
      <c r="P58" s="96">
        <v>40</v>
      </c>
      <c r="Q58" s="90">
        <v>762.63900000000001</v>
      </c>
      <c r="R58" s="93">
        <f t="shared" si="29"/>
        <v>2.4752296785471493</v>
      </c>
      <c r="S58" s="66">
        <f t="shared" si="30"/>
        <v>1.0054016014407074</v>
      </c>
    </row>
    <row r="59" spans="6:19">
      <c r="F59" s="96">
        <v>60</v>
      </c>
      <c r="G59" s="90">
        <v>767.33699999999999</v>
      </c>
      <c r="H59" s="93">
        <f t="shared" si="26"/>
        <v>2.6647584725206181</v>
      </c>
      <c r="I59" s="66">
        <f t="shared" si="27"/>
        <v>1.0478326511257787</v>
      </c>
      <c r="K59" s="391">
        <v>60</v>
      </c>
      <c r="L59" s="392"/>
      <c r="M59" s="93">
        <v>2.4450567331576578</v>
      </c>
      <c r="N59" s="66">
        <f t="shared" si="28"/>
        <v>1.0044855290037698</v>
      </c>
      <c r="P59" s="96">
        <v>60</v>
      </c>
      <c r="Q59" s="90">
        <v>762.16499999999996</v>
      </c>
      <c r="R59" s="93">
        <f t="shared" si="29"/>
        <v>2.4736952510439929</v>
      </c>
      <c r="S59" s="66">
        <f t="shared" si="30"/>
        <v>1.0047783397360104</v>
      </c>
    </row>
    <row r="60" spans="6:19">
      <c r="F60" s="96">
        <v>80</v>
      </c>
      <c r="G60" s="89">
        <v>743.93499999999995</v>
      </c>
      <c r="H60" s="93">
        <f t="shared" si="26"/>
        <v>2.5836648416383672</v>
      </c>
      <c r="I60" s="66">
        <f t="shared" si="27"/>
        <v>1.0159451254408007</v>
      </c>
      <c r="K60" s="391">
        <v>80</v>
      </c>
      <c r="L60" s="392"/>
      <c r="M60" s="93">
        <v>3.1521605124798593</v>
      </c>
      <c r="N60" s="66">
        <f t="shared" si="28"/>
        <v>1.2949800210950615</v>
      </c>
      <c r="P60" s="96">
        <v>80</v>
      </c>
      <c r="Q60" s="89">
        <v>762.09799999999996</v>
      </c>
      <c r="R60" s="93">
        <f t="shared" si="29"/>
        <v>2.4734783593927028</v>
      </c>
      <c r="S60" s="66">
        <f t="shared" si="30"/>
        <v>1.0046902415625616</v>
      </c>
    </row>
    <row r="61" spans="6:19">
      <c r="F61" s="96">
        <v>100</v>
      </c>
      <c r="G61" s="89">
        <v>748.49900000000002</v>
      </c>
      <c r="H61" s="93">
        <f t="shared" si="26"/>
        <v>2.5994802134590063</v>
      </c>
      <c r="I61" s="66">
        <f t="shared" si="27"/>
        <v>1.0221640241343415</v>
      </c>
      <c r="K61" s="391">
        <v>100</v>
      </c>
      <c r="L61" s="392"/>
      <c r="M61" s="93">
        <v>2.4639637949122197</v>
      </c>
      <c r="N61" s="66">
        <f t="shared" si="28"/>
        <v>1.0122529847322557</v>
      </c>
      <c r="P61" s="96">
        <v>100</v>
      </c>
      <c r="Q61" s="89">
        <v>762.19899999999996</v>
      </c>
      <c r="R61" s="93">
        <f t="shared" si="29"/>
        <v>2.4738053154640505</v>
      </c>
      <c r="S61" s="66">
        <f t="shared" si="30"/>
        <v>1.0048230462717904</v>
      </c>
    </row>
    <row r="62" spans="6:19" ht="13.5" thickBot="1">
      <c r="F62" s="97">
        <v>120</v>
      </c>
      <c r="G62" s="91">
        <v>741.63199999999995</v>
      </c>
      <c r="H62" s="94">
        <f t="shared" si="26"/>
        <v>2.5756843856123086</v>
      </c>
      <c r="I62" s="67">
        <f t="shared" si="27"/>
        <v>1.0128070615294895</v>
      </c>
      <c r="K62" s="398">
        <v>120</v>
      </c>
      <c r="L62" s="399"/>
      <c r="M62" s="94">
        <v>2.4455479044295987</v>
      </c>
      <c r="N62" s="67">
        <f t="shared" si="28"/>
        <v>1.0046873134565542</v>
      </c>
      <c r="P62" s="97">
        <v>120</v>
      </c>
      <c r="Q62" s="91">
        <v>763.24699999999996</v>
      </c>
      <c r="R62" s="94">
        <f t="shared" si="29"/>
        <v>2.4771978893528854</v>
      </c>
      <c r="S62" s="67">
        <f t="shared" si="30"/>
        <v>1.0062010594923019</v>
      </c>
    </row>
    <row r="63" spans="6:19" ht="13.5" thickBot="1"/>
    <row r="64" spans="6:19" ht="15.75" thickBot="1">
      <c r="F64" s="393">
        <v>45719</v>
      </c>
      <c r="G64" s="389"/>
      <c r="H64" s="389"/>
      <c r="I64" s="390"/>
    </row>
    <row r="65" spans="6:19" ht="15.75" thickBot="1">
      <c r="F65" s="393" t="s">
        <v>126</v>
      </c>
      <c r="G65" s="389"/>
      <c r="H65" s="389"/>
      <c r="I65" s="390"/>
    </row>
    <row r="66" spans="6:19" ht="27.75" thickBot="1">
      <c r="F66" s="83" t="s">
        <v>19</v>
      </c>
      <c r="G66" s="87" t="s">
        <v>80</v>
      </c>
      <c r="H66" s="69" t="s">
        <v>79</v>
      </c>
      <c r="I66" s="73" t="s">
        <v>20</v>
      </c>
    </row>
    <row r="67" spans="6:19">
      <c r="F67" s="95">
        <v>0</v>
      </c>
      <c r="G67" s="88">
        <v>779.16600000000005</v>
      </c>
      <c r="H67" s="92">
        <f>((G67-0.3766)/308.71)</f>
        <v>2.5227216481487482</v>
      </c>
      <c r="I67" s="86">
        <f>H67/$H$67</f>
        <v>1</v>
      </c>
    </row>
    <row r="68" spans="6:19">
      <c r="F68" s="96">
        <v>5</v>
      </c>
      <c r="G68" s="89">
        <v>783.57399999999996</v>
      </c>
      <c r="H68" s="93">
        <f t="shared" ref="H68:H74" si="31">((G68-0.3766)/308.71)</f>
        <v>2.5370004211071877</v>
      </c>
      <c r="I68" s="66">
        <f t="shared" ref="I68:I74" si="32">H68/$H$67</f>
        <v>1.0056600667651612</v>
      </c>
    </row>
    <row r="69" spans="6:19">
      <c r="F69" s="96">
        <v>20</v>
      </c>
      <c r="G69" s="90">
        <v>783.67399999999998</v>
      </c>
      <c r="H69" s="93">
        <f t="shared" si="31"/>
        <v>2.5373243497133231</v>
      </c>
      <c r="I69" s="66">
        <f t="shared" si="32"/>
        <v>1.0057884711836087</v>
      </c>
    </row>
    <row r="70" spans="6:19">
      <c r="F70" s="96">
        <v>40</v>
      </c>
      <c r="G70" s="90">
        <v>783.125</v>
      </c>
      <c r="H70" s="93">
        <f t="shared" si="31"/>
        <v>2.5355459816656407</v>
      </c>
      <c r="I70" s="66">
        <f t="shared" si="32"/>
        <v>1.0050835309263324</v>
      </c>
    </row>
    <row r="71" spans="6:19">
      <c r="F71" s="96">
        <v>60</v>
      </c>
      <c r="G71" s="90">
        <v>783.16099999999994</v>
      </c>
      <c r="H71" s="93">
        <f t="shared" si="31"/>
        <v>2.5356625959638492</v>
      </c>
      <c r="I71" s="66">
        <f t="shared" si="32"/>
        <v>1.0051297565169734</v>
      </c>
    </row>
    <row r="72" spans="6:19">
      <c r="F72" s="96">
        <v>80</v>
      </c>
      <c r="G72" s="89">
        <v>783.11199999999997</v>
      </c>
      <c r="H72" s="93">
        <f t="shared" si="31"/>
        <v>2.5355038709468434</v>
      </c>
      <c r="I72" s="66">
        <f t="shared" si="32"/>
        <v>1.0050668383519343</v>
      </c>
    </row>
    <row r="73" spans="6:19">
      <c r="F73" s="96">
        <v>100</v>
      </c>
      <c r="G73" s="89">
        <v>782.91800000000001</v>
      </c>
      <c r="H73" s="93">
        <f t="shared" si="31"/>
        <v>2.5348754494509409</v>
      </c>
      <c r="I73" s="66">
        <f t="shared" si="32"/>
        <v>1.0048177337801463</v>
      </c>
    </row>
    <row r="74" spans="6:19" ht="13.5" thickBot="1">
      <c r="F74" s="97">
        <v>120</v>
      </c>
      <c r="G74" s="91">
        <v>783.56700000000001</v>
      </c>
      <c r="H74" s="94">
        <f t="shared" si="31"/>
        <v>2.5369777461047587</v>
      </c>
      <c r="I74" s="67">
        <f t="shared" si="32"/>
        <v>1.0056510784558701</v>
      </c>
    </row>
    <row r="75" spans="6:19">
      <c r="R75" s="55"/>
      <c r="S75" s="56"/>
    </row>
    <row r="76" spans="6:19">
      <c r="R76" s="55"/>
      <c r="S76" s="56"/>
    </row>
    <row r="77" spans="6:19">
      <c r="R77" s="55"/>
      <c r="S77" s="56"/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69">
    <mergeCell ref="P53:S53"/>
    <mergeCell ref="P40:S40"/>
    <mergeCell ref="P41:S41"/>
    <mergeCell ref="K35:L35"/>
    <mergeCell ref="K36:L36"/>
    <mergeCell ref="K37:L37"/>
    <mergeCell ref="K38:L38"/>
    <mergeCell ref="P35:Q35"/>
    <mergeCell ref="P33:Q33"/>
    <mergeCell ref="P34:Q34"/>
    <mergeCell ref="P52:S52"/>
    <mergeCell ref="P36:Q36"/>
    <mergeCell ref="P37:Q37"/>
    <mergeCell ref="P38:Q38"/>
    <mergeCell ref="F36:G36"/>
    <mergeCell ref="F35:G35"/>
    <mergeCell ref="F34:G34"/>
    <mergeCell ref="F33:G33"/>
    <mergeCell ref="F32:G32"/>
    <mergeCell ref="F37:G37"/>
    <mergeCell ref="P30:Q30"/>
    <mergeCell ref="F64:I64"/>
    <mergeCell ref="F65:I65"/>
    <mergeCell ref="F38:G38"/>
    <mergeCell ref="K61:L61"/>
    <mergeCell ref="K62:L62"/>
    <mergeCell ref="K54:L54"/>
    <mergeCell ref="K55:L55"/>
    <mergeCell ref="K56:L56"/>
    <mergeCell ref="K57:L57"/>
    <mergeCell ref="K58:L58"/>
    <mergeCell ref="K59:L59"/>
    <mergeCell ref="K60:L60"/>
    <mergeCell ref="F52:I52"/>
    <mergeCell ref="K52:N52"/>
    <mergeCell ref="F53:I53"/>
    <mergeCell ref="K53:N53"/>
    <mergeCell ref="F40:I40"/>
    <mergeCell ref="K40:N40"/>
    <mergeCell ref="F41:I41"/>
    <mergeCell ref="K41:N41"/>
    <mergeCell ref="B19:D19"/>
    <mergeCell ref="F28:I28"/>
    <mergeCell ref="K28:N28"/>
    <mergeCell ref="K34:L34"/>
    <mergeCell ref="P28:S28"/>
    <mergeCell ref="F29:I29"/>
    <mergeCell ref="K29:N29"/>
    <mergeCell ref="P29:S29"/>
    <mergeCell ref="F30:G30"/>
    <mergeCell ref="K30:L30"/>
    <mergeCell ref="K31:L31"/>
    <mergeCell ref="K32:L32"/>
    <mergeCell ref="K33:L33"/>
    <mergeCell ref="F31:G31"/>
    <mergeCell ref="P31:Q31"/>
    <mergeCell ref="P32:Q32"/>
    <mergeCell ref="F4:T4"/>
    <mergeCell ref="F5:F6"/>
    <mergeCell ref="Q5:Q6"/>
    <mergeCell ref="R5:R6"/>
    <mergeCell ref="S5:S6"/>
    <mergeCell ref="T5:T6"/>
    <mergeCell ref="B9:D9"/>
    <mergeCell ref="F17:F18"/>
    <mergeCell ref="O17:O18"/>
    <mergeCell ref="P17:P18"/>
    <mergeCell ref="Q17:Q18"/>
    <mergeCell ref="F16:Q16"/>
  </mergeCells>
  <pageMargins left="0.7" right="0.7" top="0.78740157499999996" bottom="0.78740157499999996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2536F-0552-4F5F-AE26-048961A4B9D4}">
  <sheetPr codeName="List2">
    <pageSetUpPr fitToPage="1"/>
  </sheetPr>
  <dimension ref="B2:AF155"/>
  <sheetViews>
    <sheetView tabSelected="1"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7" width="10.42578125" style="11" bestFit="1" customWidth="1"/>
    <col min="8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5.75">
      <c r="B2" s="85" t="s">
        <v>155</v>
      </c>
      <c r="C2" s="10"/>
      <c r="D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378"/>
      <c r="O4" s="378"/>
      <c r="P4" s="378"/>
      <c r="Q4" s="379"/>
      <c r="S4" s="393">
        <v>45258</v>
      </c>
      <c r="T4" s="389"/>
      <c r="U4" s="390"/>
      <c r="V4" s="458" t="s">
        <v>248</v>
      </c>
    </row>
    <row r="5" spans="2:25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70" t="s">
        <v>26</v>
      </c>
      <c r="N5" s="70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69" t="s">
        <v>79</v>
      </c>
      <c r="U5" s="73" t="s">
        <v>20</v>
      </c>
    </row>
    <row r="6" spans="2:25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T6</f>
        <v>2.5370361677700215</v>
      </c>
      <c r="L6" s="78">
        <f t="shared" ref="L6:L13" si="1">T17</f>
        <v>2.5385307127314833</v>
      </c>
      <c r="M6" s="79">
        <f t="shared" ref="M6:M13" si="2">T28</f>
        <v>2.4728270727134407</v>
      </c>
      <c r="N6" s="77">
        <f>AVERAGE(K6:M6)</f>
        <v>2.5161313177383153</v>
      </c>
      <c r="O6" s="78">
        <f>_xlfn.STDEV.S(K6:M6)</f>
        <v>3.7510020581722321E-2</v>
      </c>
      <c r="P6" s="78">
        <f>N6/$N$6</f>
        <v>1</v>
      </c>
      <c r="Q6" s="100">
        <f>P6*SQRT((O6/N6)^2+($O$6/$N$6)^2)</f>
        <v>2.1082834372590838E-2</v>
      </c>
      <c r="S6" s="95">
        <v>0</v>
      </c>
      <c r="T6" s="92">
        <v>2.5370361677700215</v>
      </c>
      <c r="U6" s="86">
        <f t="shared" ref="U6:U13" si="3">T6/$T$6</f>
        <v>1</v>
      </c>
      <c r="V6" s="333"/>
    </row>
    <row r="7" spans="2:25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2.4797646423512134</v>
      </c>
      <c r="L7" s="57">
        <f t="shared" si="1"/>
        <v>2.3271304128906145</v>
      </c>
      <c r="M7" s="66">
        <f t="shared" si="2"/>
        <v>2.3503986703855597</v>
      </c>
      <c r="N7" s="101">
        <f t="shared" ref="N7:N13" si="4">AVERAGE(K7:M7)</f>
        <v>2.3857645752091292</v>
      </c>
      <c r="O7" s="57">
        <f>_xlfn.STDEV.S(K7:M7)</f>
        <v>8.223358449411057E-2</v>
      </c>
      <c r="P7" s="57">
        <f t="shared" ref="P7:P13" si="5">N7/$N$6</f>
        <v>0.94818762374995225</v>
      </c>
      <c r="Q7" s="98">
        <f t="shared" ref="Q7:Q13" si="6">P7*SQRT((O7/N7)^2+($O$6/$N$6)^2)</f>
        <v>3.5608407597891176E-2</v>
      </c>
      <c r="S7" s="96">
        <v>5</v>
      </c>
      <c r="T7" s="93">
        <v>2.4797646423512134</v>
      </c>
      <c r="U7" s="66">
        <f t="shared" si="3"/>
        <v>0.97742581436308495</v>
      </c>
      <c r="V7" s="333"/>
      <c r="X7" s="58"/>
      <c r="Y7" s="59"/>
    </row>
    <row r="8" spans="2:25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1.6063969255598316</v>
      </c>
      <c r="L8" s="57">
        <f t="shared" si="1"/>
        <v>1.3040739106334256</v>
      </c>
      <c r="M8" s="66">
        <f t="shared" si="2"/>
        <v>1.3381325814368119</v>
      </c>
      <c r="N8" s="101">
        <f t="shared" si="4"/>
        <v>1.4162011392100229</v>
      </c>
      <c r="O8" s="57">
        <f t="shared" ref="O8:O13" si="7">_xlfn.STDEV.S(K8:M8)</f>
        <v>0.16559234922888158</v>
      </c>
      <c r="P8" s="57">
        <f t="shared" si="5"/>
        <v>0.56284865945828655</v>
      </c>
      <c r="Q8" s="98">
        <f t="shared" si="6"/>
        <v>6.6345029984167844E-2</v>
      </c>
      <c r="S8" s="96">
        <v>20</v>
      </c>
      <c r="T8" s="93">
        <v>1.6063969255598316</v>
      </c>
      <c r="U8" s="66">
        <f t="shared" si="3"/>
        <v>0.63317856716713905</v>
      </c>
      <c r="V8" s="333"/>
      <c r="X8" s="58"/>
      <c r="Y8" s="59"/>
    </row>
    <row r="9" spans="2:25" ht="15.75" thickBot="1">
      <c r="F9" s="6"/>
      <c r="G9" s="6"/>
      <c r="H9" s="6"/>
      <c r="J9" s="75">
        <v>40</v>
      </c>
      <c r="K9" s="80">
        <f t="shared" si="0"/>
        <v>1.2281202904614117</v>
      </c>
      <c r="L9" s="57">
        <f t="shared" si="1"/>
        <v>0.97955143335332595</v>
      </c>
      <c r="M9" s="66">
        <f t="shared" si="2"/>
        <v>1.2181311885804385</v>
      </c>
      <c r="N9" s="101">
        <f t="shared" si="4"/>
        <v>1.1419343041317254</v>
      </c>
      <c r="O9" s="57">
        <f t="shared" si="7"/>
        <v>0.14071635683449621</v>
      </c>
      <c r="P9" s="57">
        <f t="shared" si="5"/>
        <v>0.45384527273329289</v>
      </c>
      <c r="Q9" s="98">
        <f t="shared" si="6"/>
        <v>5.6333457013965804E-2</v>
      </c>
      <c r="S9" s="96">
        <v>40</v>
      </c>
      <c r="T9" s="93">
        <v>1.2281202904614117</v>
      </c>
      <c r="U9" s="66">
        <f t="shared" si="3"/>
        <v>0.4840767766984152</v>
      </c>
      <c r="V9" s="333"/>
    </row>
    <row r="10" spans="2:25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0.93878493938853713</v>
      </c>
      <c r="L10" s="57">
        <f t="shared" si="1"/>
        <v>0.69510143619868137</v>
      </c>
      <c r="M10" s="66">
        <f t="shared" si="2"/>
        <v>0.65951861371267351</v>
      </c>
      <c r="N10" s="101">
        <f>AVERAGE(K10:M10)</f>
        <v>0.76446832976663071</v>
      </c>
      <c r="O10" s="57">
        <f t="shared" si="7"/>
        <v>0.15200738339493491</v>
      </c>
      <c r="P10" s="57">
        <f t="shared" si="5"/>
        <v>0.30382688072647629</v>
      </c>
      <c r="Q10" s="98">
        <f t="shared" si="6"/>
        <v>6.0582690725345438E-2</v>
      </c>
      <c r="S10" s="96">
        <v>60</v>
      </c>
      <c r="T10" s="93">
        <v>0.93878493938853713</v>
      </c>
      <c r="U10" s="66">
        <f t="shared" si="3"/>
        <v>0.37003214668937923</v>
      </c>
      <c r="V10" s="333"/>
      <c r="W10" s="60"/>
    </row>
    <row r="11" spans="2:25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0.74660126942319316</v>
      </c>
      <c r="L11" s="57">
        <f t="shared" si="1"/>
        <v>0.48831753137185507</v>
      </c>
      <c r="M11" s="66">
        <f t="shared" si="2"/>
        <v>0.43854504760060431</v>
      </c>
      <c r="N11" s="101">
        <f>AVERAGE(K11:M11)</f>
        <v>0.55782128279855081</v>
      </c>
      <c r="O11" s="57">
        <f t="shared" si="7"/>
        <v>0.1653715137128822</v>
      </c>
      <c r="P11" s="57">
        <f t="shared" si="5"/>
        <v>0.22169800076252053</v>
      </c>
      <c r="Q11" s="98">
        <f t="shared" si="6"/>
        <v>6.5807562482821963E-2</v>
      </c>
      <c r="S11" s="96">
        <v>80</v>
      </c>
      <c r="T11" s="93">
        <v>0.74660126942319316</v>
      </c>
      <c r="U11" s="66">
        <f t="shared" si="3"/>
        <v>0.29428089315708622</v>
      </c>
      <c r="V11" s="333"/>
    </row>
    <row r="12" spans="2:25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0.53700401567950162</v>
      </c>
      <c r="L12" s="57">
        <f t="shared" si="1"/>
        <v>0.36486668280918177</v>
      </c>
      <c r="M12" s="66">
        <f t="shared" si="2"/>
        <v>0.42754222218917531</v>
      </c>
      <c r="N12" s="101">
        <f t="shared" si="4"/>
        <v>0.44313764022595287</v>
      </c>
      <c r="O12" s="57">
        <f t="shared" si="7"/>
        <v>8.7121915381454154E-2</v>
      </c>
      <c r="P12" s="57">
        <f t="shared" si="5"/>
        <v>0.17611864575664427</v>
      </c>
      <c r="Q12" s="98">
        <f t="shared" si="6"/>
        <v>3.4724746376217037E-2</v>
      </c>
      <c r="S12" s="96">
        <v>100</v>
      </c>
      <c r="T12" s="93">
        <v>0.53700401567950162</v>
      </c>
      <c r="U12" s="66">
        <f t="shared" si="3"/>
        <v>0.21166588892247129</v>
      </c>
      <c r="V12" s="333"/>
    </row>
    <row r="13" spans="2:25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0.40409877245872328</v>
      </c>
      <c r="L13" s="61">
        <f t="shared" si="1"/>
        <v>0.27633735604890702</v>
      </c>
      <c r="M13" s="67">
        <f t="shared" si="2"/>
        <v>0.2589867999521524</v>
      </c>
      <c r="N13" s="102">
        <f t="shared" si="4"/>
        <v>0.31314097615326092</v>
      </c>
      <c r="O13" s="61">
        <f t="shared" si="7"/>
        <v>7.9248034554657024E-2</v>
      </c>
      <c r="P13" s="61">
        <f t="shared" si="5"/>
        <v>0.12445335183647535</v>
      </c>
      <c r="Q13" s="99">
        <f t="shared" si="6"/>
        <v>3.1550583502213091E-2</v>
      </c>
      <c r="S13" s="97">
        <v>120</v>
      </c>
      <c r="T13" s="94">
        <v>0.40409877245872328</v>
      </c>
      <c r="U13" s="67">
        <f t="shared" si="3"/>
        <v>0.15927986269660238</v>
      </c>
      <c r="V13" s="333"/>
    </row>
    <row r="14" spans="2:25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5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01"/>
      <c r="O15" s="401"/>
      <c r="P15" s="401"/>
      <c r="Q15" s="402"/>
      <c r="R15" s="53"/>
      <c r="S15" s="393">
        <v>45258</v>
      </c>
      <c r="T15" s="389"/>
      <c r="U15" s="390"/>
    </row>
    <row r="16" spans="2:25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69" t="s">
        <v>79</v>
      </c>
      <c r="U16" s="73" t="s">
        <v>20</v>
      </c>
    </row>
    <row r="17" spans="2:24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139.99799498819348</v>
      </c>
      <c r="L17" s="78">
        <v>144.51020786206314</v>
      </c>
      <c r="M17" s="27">
        <v>145.24420246717395</v>
      </c>
      <c r="N17" s="101">
        <f>AVERAGE(K17:M17)</f>
        <v>143.25080177247685</v>
      </c>
      <c r="O17" s="68">
        <f t="shared" ref="O17:O24" si="8">_xlfn.STDEV.S(K17:M17)</f>
        <v>2.8408187203679338</v>
      </c>
      <c r="P17" s="68">
        <f>N17/$N$17</f>
        <v>1</v>
      </c>
      <c r="Q17" s="98">
        <f>P17*SQRT((O17/N17)^2+($O$17/$N$17)^2)</f>
        <v>2.8045388318096037E-2</v>
      </c>
      <c r="S17" s="95">
        <v>0</v>
      </c>
      <c r="T17" s="92">
        <v>2.5385307127314833</v>
      </c>
      <c r="U17" s="86">
        <f t="shared" ref="U17:U24" si="9">T17/$T$17</f>
        <v>1</v>
      </c>
    </row>
    <row r="18" spans="2:24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128.34772279098968</v>
      </c>
      <c r="L18" s="57">
        <v>124.491652997233</v>
      </c>
      <c r="M18" s="34">
        <v>128.58209166614321</v>
      </c>
      <c r="N18" s="80">
        <f>AVERAGE(K18:M18)</f>
        <v>127.14048915145531</v>
      </c>
      <c r="O18" s="57">
        <f t="shared" si="8"/>
        <v>2.2969505700703596</v>
      </c>
      <c r="P18" s="68">
        <f t="shared" ref="P18:P24" si="10">N18/$N$17</f>
        <v>0.88753771412316906</v>
      </c>
      <c r="Q18" s="98">
        <f>P18*SQRT((O18/N18)^2+($O$17/$N$17)^2)</f>
        <v>2.3809527552901038E-2</v>
      </c>
      <c r="S18" s="96">
        <v>5</v>
      </c>
      <c r="T18" s="93">
        <v>2.3271304128906145</v>
      </c>
      <c r="U18" s="66">
        <f t="shared" si="9"/>
        <v>0.9167233633295695</v>
      </c>
    </row>
    <row r="19" spans="2:24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123.85488550254559</v>
      </c>
      <c r="L19" s="57">
        <v>121.55275921866971</v>
      </c>
      <c r="M19" s="34">
        <v>124.73954191329612</v>
      </c>
      <c r="N19" s="80">
        <f t="shared" ref="N19:N24" si="11">AVERAGE(K19:M19)</f>
        <v>123.38239554483714</v>
      </c>
      <c r="O19" s="57">
        <f t="shared" si="8"/>
        <v>1.6450930234470322</v>
      </c>
      <c r="P19" s="68">
        <f t="shared" si="10"/>
        <v>0.86130335061442509</v>
      </c>
      <c r="Q19" s="98">
        <f t="shared" ref="Q19:Q22" si="12">P19*SQRT((O19/N19)^2+($O$17/$N$17)^2)</f>
        <v>2.0582239351567968E-2</v>
      </c>
      <c r="S19" s="96">
        <v>20</v>
      </c>
      <c r="T19" s="93">
        <v>1.3040739106334256</v>
      </c>
      <c r="U19" s="66">
        <f t="shared" si="9"/>
        <v>0.51371208711129979</v>
      </c>
    </row>
    <row r="20" spans="2:24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121.4697016339895</v>
      </c>
      <c r="L20" s="57">
        <v>117.15381945244532</v>
      </c>
      <c r="M20" s="34">
        <v>119.7719831663259</v>
      </c>
      <c r="N20" s="80">
        <f>AVERAGE(K20:M20)</f>
        <v>119.46516808425356</v>
      </c>
      <c r="O20" s="57">
        <f t="shared" si="8"/>
        <v>2.1742381130370534</v>
      </c>
      <c r="P20" s="68">
        <f t="shared" si="10"/>
        <v>0.83395811127115604</v>
      </c>
      <c r="Q20" s="98">
        <f t="shared" si="12"/>
        <v>2.2447317401595605E-2</v>
      </c>
      <c r="S20" s="96">
        <v>40</v>
      </c>
      <c r="T20" s="93">
        <v>0.97955143335332595</v>
      </c>
      <c r="U20" s="66">
        <f t="shared" si="9"/>
        <v>0.38587338275664163</v>
      </c>
    </row>
    <row r="21" spans="2:24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119.25496680879202</v>
      </c>
      <c r="L21" s="57">
        <v>117.03954627935741</v>
      </c>
      <c r="M21" s="34">
        <v>114.95484537885139</v>
      </c>
      <c r="N21" s="80">
        <f t="shared" si="11"/>
        <v>117.08311948900025</v>
      </c>
      <c r="O21" s="57">
        <f t="shared" si="8"/>
        <v>2.1503918355749958</v>
      </c>
      <c r="P21" s="68">
        <f t="shared" si="10"/>
        <v>0.81732959285604323</v>
      </c>
      <c r="Q21" s="98">
        <f t="shared" si="12"/>
        <v>2.2092033839899182E-2</v>
      </c>
      <c r="S21" s="96">
        <v>60</v>
      </c>
      <c r="T21" s="93">
        <v>0.69510143619868137</v>
      </c>
      <c r="U21" s="66">
        <f t="shared" si="9"/>
        <v>0.27382037676855425</v>
      </c>
    </row>
    <row r="22" spans="2:24">
      <c r="J22" s="75">
        <v>80</v>
      </c>
      <c r="K22" s="80">
        <v>112.76379063392753</v>
      </c>
      <c r="L22" s="57">
        <v>110.5193234341212</v>
      </c>
      <c r="M22" s="34">
        <v>109.52538741105498</v>
      </c>
      <c r="N22" s="80">
        <f t="shared" si="11"/>
        <v>110.93616715970124</v>
      </c>
      <c r="O22" s="57">
        <f t="shared" si="8"/>
        <v>1.6589553571884954</v>
      </c>
      <c r="P22" s="68">
        <f t="shared" si="10"/>
        <v>0.77441917104170577</v>
      </c>
      <c r="Q22" s="98">
        <f t="shared" si="12"/>
        <v>1.9234587878490098E-2</v>
      </c>
      <c r="S22" s="96">
        <v>80</v>
      </c>
      <c r="T22" s="93">
        <v>0.48831753137185507</v>
      </c>
      <c r="U22" s="66">
        <f t="shared" si="9"/>
        <v>0.19236227039633519</v>
      </c>
    </row>
    <row r="23" spans="2:24">
      <c r="J23" s="75">
        <v>100</v>
      </c>
      <c r="K23" s="80">
        <v>109.49737246499869</v>
      </c>
      <c r="L23" s="57">
        <v>105.305712978066</v>
      </c>
      <c r="M23" s="34">
        <v>105.38786644116124</v>
      </c>
      <c r="N23" s="80">
        <f t="shared" si="11"/>
        <v>106.73031729474197</v>
      </c>
      <c r="O23" s="57">
        <f t="shared" si="8"/>
        <v>2.3966921025254688</v>
      </c>
      <c r="P23" s="68">
        <f t="shared" si="10"/>
        <v>0.74505912688893827</v>
      </c>
      <c r="Q23" s="98">
        <f>P23*SQRT((O23/N23)^2+($O$17/$N$17)^2)</f>
        <v>2.2321023497121454E-2</v>
      </c>
      <c r="S23" s="96">
        <v>100</v>
      </c>
      <c r="T23" s="93">
        <v>0.36486668280918177</v>
      </c>
      <c r="U23" s="66">
        <f t="shared" si="9"/>
        <v>0.1437314431451498</v>
      </c>
    </row>
    <row r="24" spans="2:24" ht="13.5" thickBot="1">
      <c r="J24" s="76">
        <v>120</v>
      </c>
      <c r="K24" s="81">
        <v>107.21117124300106</v>
      </c>
      <c r="L24" s="61">
        <v>100.13771254337546</v>
      </c>
      <c r="M24" s="105">
        <v>98.346525400914572</v>
      </c>
      <c r="N24" s="81">
        <f t="shared" si="11"/>
        <v>101.89846972909703</v>
      </c>
      <c r="O24" s="61">
        <f t="shared" si="8"/>
        <v>4.6872898221368748</v>
      </c>
      <c r="P24" s="120">
        <f t="shared" si="10"/>
        <v>0.71132914069787112</v>
      </c>
      <c r="Q24" s="99">
        <f>P24*SQRT((O24/N24)^2+($O$17/$N$17)^2)</f>
        <v>3.5632094702767937E-2</v>
      </c>
      <c r="S24" s="97">
        <v>120</v>
      </c>
      <c r="T24" s="94">
        <v>0.27633735604890702</v>
      </c>
      <c r="U24" s="67">
        <f t="shared" si="9"/>
        <v>0.10885720415474721</v>
      </c>
    </row>
    <row r="25" spans="2:24" ht="13.5" thickBot="1">
      <c r="J25" s="31"/>
      <c r="K25" s="21"/>
      <c r="M25" s="21"/>
      <c r="N25" s="21"/>
      <c r="O25" s="63"/>
      <c r="P25" s="63"/>
      <c r="Q25" s="63"/>
    </row>
    <row r="26" spans="2:24" ht="18" thickBot="1">
      <c r="J26" s="413" t="s">
        <v>17</v>
      </c>
      <c r="K26" s="414"/>
      <c r="L26" s="414"/>
      <c r="M26" s="414"/>
      <c r="N26" s="414"/>
      <c r="O26" s="415"/>
      <c r="P26" s="458" t="s">
        <v>247</v>
      </c>
      <c r="S26" s="393">
        <v>45258</v>
      </c>
      <c r="T26" s="389"/>
      <c r="U26" s="390"/>
    </row>
    <row r="27" spans="2:24" ht="16.5" thickBot="1">
      <c r="J27" s="107" t="s">
        <v>19</v>
      </c>
      <c r="K27" s="69" t="s">
        <v>71</v>
      </c>
      <c r="L27" s="70" t="s">
        <v>72</v>
      </c>
      <c r="M27" s="111" t="s">
        <v>73</v>
      </c>
      <c r="N27" s="114" t="s">
        <v>74</v>
      </c>
      <c r="O27" s="249" t="s">
        <v>16</v>
      </c>
      <c r="S27" s="83" t="s">
        <v>19</v>
      </c>
      <c r="T27" s="69" t="s">
        <v>79</v>
      </c>
      <c r="U27" s="73" t="s">
        <v>20</v>
      </c>
      <c r="W27" s="58"/>
      <c r="X27" s="58"/>
    </row>
    <row r="28" spans="2:24">
      <c r="J28" s="43">
        <v>0</v>
      </c>
      <c r="K28" s="77">
        <v>4</v>
      </c>
      <c r="L28" s="78">
        <v>3.8</v>
      </c>
      <c r="M28" s="27">
        <v>3.9</v>
      </c>
      <c r="N28" s="77">
        <f>AVERAGE(K28:M28)</f>
        <v>3.9</v>
      </c>
      <c r="O28" s="79">
        <f>_xlfn.STDEV.S(K28:M28)</f>
        <v>0.10000000000000009</v>
      </c>
      <c r="S28" s="95">
        <v>0</v>
      </c>
      <c r="T28" s="92">
        <v>2.4728270727134407</v>
      </c>
      <c r="U28" s="86">
        <f t="shared" ref="U28:U35" si="13">T28/$T$28</f>
        <v>1</v>
      </c>
    </row>
    <row r="29" spans="2:24">
      <c r="J29" s="46">
        <v>5</v>
      </c>
      <c r="K29" s="80">
        <v>7.0000000000000007E-2</v>
      </c>
      <c r="L29" s="68">
        <v>0.09</v>
      </c>
      <c r="M29" s="151">
        <v>0.12</v>
      </c>
      <c r="N29" s="101">
        <f>AVERAGE(K29:M29)</f>
        <v>9.3333333333333338E-2</v>
      </c>
      <c r="O29" s="86">
        <f>_xlfn.STDEV.S(K29:M29)</f>
        <v>2.5166114784235791E-2</v>
      </c>
      <c r="S29" s="96">
        <v>5</v>
      </c>
      <c r="T29" s="93">
        <v>2.3503986703855597</v>
      </c>
      <c r="U29" s="66">
        <f t="shared" si="13"/>
        <v>0.950490511981681</v>
      </c>
    </row>
    <row r="30" spans="2:24">
      <c r="J30" s="46">
        <v>40</v>
      </c>
      <c r="K30" s="80">
        <v>0.08</v>
      </c>
      <c r="L30" s="68">
        <v>0.09</v>
      </c>
      <c r="M30" s="151">
        <v>0.11</v>
      </c>
      <c r="N30" s="101">
        <f>AVERAGE(K30:M30)</f>
        <v>9.3333333333333324E-2</v>
      </c>
      <c r="O30" s="86">
        <f>_xlfn.STDEV.S(K30:M30)</f>
        <v>1.5275252316519534E-2</v>
      </c>
      <c r="S30" s="96">
        <v>20</v>
      </c>
      <c r="T30" s="93">
        <v>1.3381325814368119</v>
      </c>
      <c r="U30" s="66">
        <f t="shared" si="13"/>
        <v>0.5411347183159374</v>
      </c>
      <c r="W30" s="59"/>
      <c r="X30" s="59"/>
    </row>
    <row r="31" spans="2:24">
      <c r="J31" s="46">
        <v>80</v>
      </c>
      <c r="K31" s="80">
        <v>0.08</v>
      </c>
      <c r="L31" s="68">
        <v>0.09</v>
      </c>
      <c r="M31" s="151">
        <v>0.14000000000000001</v>
      </c>
      <c r="N31" s="101">
        <f>AVERAGE(K31:M31)</f>
        <v>0.10333333333333333</v>
      </c>
      <c r="O31" s="86">
        <f>_xlfn.STDEV.S(K31:M31)</f>
        <v>3.2145502536643195E-2</v>
      </c>
      <c r="S31" s="96">
        <v>40</v>
      </c>
      <c r="T31" s="93">
        <v>1.2181311885804385</v>
      </c>
      <c r="U31" s="66">
        <f t="shared" si="13"/>
        <v>0.49260670186847288</v>
      </c>
    </row>
    <row r="32" spans="2:24" ht="13.5" thickBot="1">
      <c r="J32" s="50">
        <v>120</v>
      </c>
      <c r="K32" s="81">
        <v>0.08</v>
      </c>
      <c r="L32" s="120">
        <v>0.1</v>
      </c>
      <c r="M32" s="157">
        <v>0.12</v>
      </c>
      <c r="N32" s="102">
        <f>AVERAGE(K32:M32)</f>
        <v>9.9999999999999992E-2</v>
      </c>
      <c r="O32" s="135">
        <f>_xlfn.STDEV.S(K32:M32)</f>
        <v>2.0000000000000025E-2</v>
      </c>
      <c r="S32" s="96">
        <v>60</v>
      </c>
      <c r="T32" s="93">
        <v>0.65951861371267351</v>
      </c>
      <c r="U32" s="66">
        <f t="shared" si="13"/>
        <v>0.26670632208380901</v>
      </c>
    </row>
    <row r="33" spans="10:27" ht="13.5" thickBot="1">
      <c r="S33" s="96">
        <v>80</v>
      </c>
      <c r="T33" s="93">
        <v>0.43854504760060431</v>
      </c>
      <c r="U33" s="66">
        <f t="shared" si="13"/>
        <v>0.17734561888283901</v>
      </c>
    </row>
    <row r="34" spans="10:27" ht="18.75" thickBot="1">
      <c r="J34" s="413" t="s">
        <v>18</v>
      </c>
      <c r="K34" s="414"/>
      <c r="L34" s="414"/>
      <c r="M34" s="414"/>
      <c r="N34" s="414"/>
      <c r="O34" s="415"/>
      <c r="P34" s="458" t="s">
        <v>247</v>
      </c>
      <c r="S34" s="96">
        <v>100</v>
      </c>
      <c r="T34" s="93">
        <v>0.42754222218917531</v>
      </c>
      <c r="U34" s="66">
        <f t="shared" si="13"/>
        <v>0.1728961264242517</v>
      </c>
      <c r="Z34" s="58"/>
    </row>
    <row r="35" spans="10:27" ht="15" thickBot="1">
      <c r="J35" s="107" t="s">
        <v>19</v>
      </c>
      <c r="K35" s="114" t="s">
        <v>78</v>
      </c>
      <c r="L35" s="121" t="s">
        <v>77</v>
      </c>
      <c r="M35" s="122" t="s">
        <v>76</v>
      </c>
      <c r="N35" s="108" t="s">
        <v>75</v>
      </c>
      <c r="O35" s="250" t="s">
        <v>16</v>
      </c>
      <c r="S35" s="97">
        <v>120</v>
      </c>
      <c r="T35" s="94">
        <v>0.2589867999521524</v>
      </c>
      <c r="U35" s="67">
        <f t="shared" si="13"/>
        <v>0.10473308174678199</v>
      </c>
      <c r="Z35" s="58"/>
    </row>
    <row r="36" spans="10:27">
      <c r="J36" s="163">
        <v>0</v>
      </c>
      <c r="K36" s="77">
        <v>4</v>
      </c>
      <c r="L36" s="78">
        <v>3.8</v>
      </c>
      <c r="M36" s="79">
        <v>3.9</v>
      </c>
      <c r="N36" s="159">
        <f>AVERAGE(K36:M36)</f>
        <v>3.9</v>
      </c>
      <c r="O36" s="79">
        <f>_xlfn.STDEV.S(K36:M36)</f>
        <v>0.10000000000000009</v>
      </c>
      <c r="Z36" s="58"/>
    </row>
    <row r="37" spans="10:27">
      <c r="J37" s="75">
        <v>5</v>
      </c>
      <c r="K37" s="80">
        <v>4</v>
      </c>
      <c r="L37" s="68">
        <v>3.8</v>
      </c>
      <c r="M37" s="86">
        <v>3.9</v>
      </c>
      <c r="N37" s="150">
        <f>AVERAGE(K37:M37)</f>
        <v>3.9</v>
      </c>
      <c r="O37" s="86">
        <f>_xlfn.STDEV.S(K37:M37)</f>
        <v>0.10000000000000009</v>
      </c>
      <c r="Z37" s="58"/>
    </row>
    <row r="38" spans="10:27">
      <c r="J38" s="75">
        <v>40</v>
      </c>
      <c r="K38" s="80">
        <v>3.8</v>
      </c>
      <c r="L38" s="68">
        <v>3.9</v>
      </c>
      <c r="M38" s="86">
        <v>4</v>
      </c>
      <c r="N38" s="150">
        <f>AVERAGE(K38:M38)</f>
        <v>3.9</v>
      </c>
      <c r="O38" s="86">
        <f>_xlfn.STDEV.S(K38:M38)</f>
        <v>0.10000000000000009</v>
      </c>
      <c r="Z38" s="58"/>
    </row>
    <row r="39" spans="10:27">
      <c r="J39" s="75">
        <v>80</v>
      </c>
      <c r="K39" s="80">
        <v>3.9</v>
      </c>
      <c r="L39" s="68">
        <v>3.9</v>
      </c>
      <c r="M39" s="86">
        <v>3.9</v>
      </c>
      <c r="N39" s="150">
        <f>AVERAGE(K39:M39)</f>
        <v>3.9</v>
      </c>
      <c r="O39" s="86">
        <f>_xlfn.STDEV.S(K39:M39)</f>
        <v>0</v>
      </c>
      <c r="Z39" s="58"/>
    </row>
    <row r="40" spans="10:27" ht="13.5" thickBot="1">
      <c r="J40" s="76">
        <v>120</v>
      </c>
      <c r="K40" s="81">
        <v>3.9</v>
      </c>
      <c r="L40" s="120">
        <v>4</v>
      </c>
      <c r="M40" s="135">
        <v>4.2</v>
      </c>
      <c r="N40" s="152">
        <f>AVERAGE(K40:M40)</f>
        <v>4.0333333333333341</v>
      </c>
      <c r="O40" s="135">
        <f>_xlfn.STDEV.S(K40:M40)</f>
        <v>0.1527525231651948</v>
      </c>
      <c r="X40" s="58"/>
      <c r="Z40" s="64"/>
      <c r="AA40" s="64"/>
    </row>
    <row r="41" spans="10:27" ht="13.5" thickBot="1">
      <c r="K41" s="65"/>
    </row>
    <row r="42" spans="10:27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7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7">
      <c r="J44" s="74">
        <v>0</v>
      </c>
      <c r="K44" s="101">
        <v>6.8</v>
      </c>
      <c r="L44" s="150">
        <v>6.31</v>
      </c>
      <c r="M44" s="86">
        <v>7.68</v>
      </c>
      <c r="N44" s="77">
        <f>AVERAGE(K44:M44)</f>
        <v>6.93</v>
      </c>
      <c r="O44" s="78">
        <f>_xlfn.STDEV.S(K44:M44)</f>
        <v>0.6941901756723442</v>
      </c>
      <c r="P44" s="79">
        <f>3.18*O44/3^0.5</f>
        <v>1.2745150136424448</v>
      </c>
    </row>
    <row r="45" spans="10:27">
      <c r="J45" s="75">
        <v>5</v>
      </c>
      <c r="K45" s="80">
        <v>3.41</v>
      </c>
      <c r="L45" s="153">
        <v>3.39</v>
      </c>
      <c r="M45" s="86">
        <v>3.39</v>
      </c>
      <c r="N45" s="101">
        <f t="shared" ref="N45:N51" si="14">AVERAGE(K45:M45)</f>
        <v>3.3966666666666669</v>
      </c>
      <c r="O45" s="68">
        <f t="shared" ref="O45:O51" si="15">_xlfn.STDEV.S(K45:M45)</f>
        <v>1.1547005383792526E-2</v>
      </c>
      <c r="P45" s="86">
        <f t="shared" ref="P45:P51" si="16">3.18*O45/3^0.5</f>
        <v>2.1200000000000021E-2</v>
      </c>
    </row>
    <row r="46" spans="10:27">
      <c r="J46" s="75">
        <v>20</v>
      </c>
      <c r="K46" s="80">
        <v>3.49</v>
      </c>
      <c r="L46" s="153">
        <v>3.32</v>
      </c>
      <c r="M46" s="154">
        <v>3.33</v>
      </c>
      <c r="N46" s="101">
        <f t="shared" si="14"/>
        <v>3.3800000000000003</v>
      </c>
      <c r="O46" s="68">
        <f t="shared" si="15"/>
        <v>9.5393920141694719E-2</v>
      </c>
      <c r="P46" s="86">
        <f t="shared" si="16"/>
        <v>0.17514074340369834</v>
      </c>
    </row>
    <row r="47" spans="10:27">
      <c r="J47" s="75">
        <v>40</v>
      </c>
      <c r="K47" s="80">
        <v>3.32</v>
      </c>
      <c r="L47" s="153">
        <v>3.28</v>
      </c>
      <c r="M47" s="154">
        <v>3.29</v>
      </c>
      <c r="N47" s="101">
        <f t="shared" si="14"/>
        <v>3.2966666666666669</v>
      </c>
      <c r="O47" s="68">
        <f t="shared" si="15"/>
        <v>2.0816659994661309E-2</v>
      </c>
      <c r="P47" s="86">
        <f t="shared" si="16"/>
        <v>3.8218843519918257E-2</v>
      </c>
    </row>
    <row r="48" spans="10:27">
      <c r="J48" s="75">
        <v>60</v>
      </c>
      <c r="K48" s="80">
        <v>3.29</v>
      </c>
      <c r="L48" s="153">
        <v>3.26</v>
      </c>
      <c r="M48" s="154">
        <v>3.21</v>
      </c>
      <c r="N48" s="101">
        <f t="shared" si="14"/>
        <v>3.2533333333333334</v>
      </c>
      <c r="O48" s="68">
        <f t="shared" si="15"/>
        <v>4.0414518843273822E-2</v>
      </c>
      <c r="P48" s="86">
        <f t="shared" si="16"/>
        <v>7.420000000000003E-2</v>
      </c>
    </row>
    <row r="49" spans="8:17">
      <c r="J49" s="75">
        <v>80</v>
      </c>
      <c r="K49" s="80">
        <v>3.29</v>
      </c>
      <c r="L49" s="153">
        <v>3.22</v>
      </c>
      <c r="M49" s="154">
        <v>3.22</v>
      </c>
      <c r="N49" s="101">
        <f t="shared" si="14"/>
        <v>3.2433333333333336</v>
      </c>
      <c r="O49" s="68">
        <f t="shared" si="15"/>
        <v>4.0414518843273711E-2</v>
      </c>
      <c r="P49" s="86">
        <f t="shared" si="16"/>
        <v>7.4199999999999836E-2</v>
      </c>
    </row>
    <row r="50" spans="8:17">
      <c r="J50" s="75">
        <v>100</v>
      </c>
      <c r="K50" s="80">
        <v>3.26</v>
      </c>
      <c r="L50" s="153">
        <v>3.2</v>
      </c>
      <c r="M50" s="154">
        <v>3.17</v>
      </c>
      <c r="N50" s="101">
        <f t="shared" si="14"/>
        <v>3.2099999999999995</v>
      </c>
      <c r="O50" s="68">
        <f t="shared" si="15"/>
        <v>4.5825756949558295E-2</v>
      </c>
      <c r="P50" s="86">
        <f t="shared" si="16"/>
        <v>8.4134891691853786E-2</v>
      </c>
    </row>
    <row r="51" spans="8:17" ht="13.5" thickBot="1">
      <c r="J51" s="76">
        <v>120</v>
      </c>
      <c r="K51" s="102">
        <v>3.22</v>
      </c>
      <c r="L51" s="155">
        <v>3.16</v>
      </c>
      <c r="M51" s="156">
        <v>3.12</v>
      </c>
      <c r="N51" s="81">
        <f t="shared" si="14"/>
        <v>3.1666666666666665</v>
      </c>
      <c r="O51" s="61">
        <f t="shared" si="15"/>
        <v>5.0332229568471713E-2</v>
      </c>
      <c r="P51" s="67">
        <f t="shared" si="16"/>
        <v>9.2408657603062383E-2</v>
      </c>
    </row>
    <row r="52" spans="8:17" ht="13.5" thickBot="1"/>
    <row r="53" spans="8:17" ht="15.75" thickBot="1">
      <c r="J53" s="416" t="s">
        <v>237</v>
      </c>
      <c r="K53" s="417"/>
      <c r="L53" s="417"/>
      <c r="M53" s="417"/>
      <c r="N53" s="417"/>
      <c r="O53" s="417"/>
      <c r="P53" s="418"/>
      <c r="Q53" s="458" t="s">
        <v>249</v>
      </c>
    </row>
    <row r="54" spans="8:17" ht="15" thickBot="1">
      <c r="J54" s="339" t="s">
        <v>236</v>
      </c>
      <c r="K54" s="340" t="s">
        <v>238</v>
      </c>
      <c r="L54" s="341" t="s">
        <v>239</v>
      </c>
      <c r="M54" s="340" t="s">
        <v>240</v>
      </c>
      <c r="N54" s="342" t="s">
        <v>16</v>
      </c>
      <c r="O54" s="364" t="s">
        <v>241</v>
      </c>
      <c r="P54" s="361" t="s">
        <v>242</v>
      </c>
      <c r="Q54" s="359"/>
    </row>
    <row r="55" spans="8:17">
      <c r="J55" s="343">
        <v>0</v>
      </c>
      <c r="K55" s="344">
        <v>4.3630000000000004</v>
      </c>
      <c r="L55" s="345">
        <v>4.5780000000000003</v>
      </c>
      <c r="M55" s="346">
        <f>AVERAGE(K55:L55)</f>
        <v>4.4705000000000004</v>
      </c>
      <c r="N55" s="345">
        <f>_xlfn.STDEV.S(K55:L55)</f>
        <v>0.15202795795510762</v>
      </c>
      <c r="O55" s="347">
        <f>M55/$M$55</f>
        <v>1</v>
      </c>
      <c r="P55" s="348">
        <f>O55*SQRT((N55/M55)^2+($N$55/$M$55)^2)</f>
        <v>4.8093054468180262E-2</v>
      </c>
      <c r="Q55" s="358"/>
    </row>
    <row r="56" spans="8:17">
      <c r="J56" s="349">
        <v>2</v>
      </c>
      <c r="K56" s="350">
        <v>3.2040000000000002</v>
      </c>
      <c r="L56" s="345">
        <v>3.6869999999999998</v>
      </c>
      <c r="M56" s="351">
        <f t="shared" ref="M56:M58" si="17">AVERAGE(K56:L56)</f>
        <v>3.4455</v>
      </c>
      <c r="N56" s="352">
        <f t="shared" ref="N56:N58" si="18">_xlfn.STDEV.S(K56:L56)</f>
        <v>0.34153257531310222</v>
      </c>
      <c r="O56" s="351">
        <f t="shared" ref="O56:O58" si="19">M56/$M$55</f>
        <v>0.77071915893076826</v>
      </c>
      <c r="P56" s="362">
        <f>O56*SQRT((N56/M56)^2+($N$55/$M$55)^2)</f>
        <v>8.0767860814462134E-2</v>
      </c>
      <c r="Q56" s="358"/>
    </row>
    <row r="57" spans="8:17">
      <c r="J57" s="349">
        <v>24</v>
      </c>
      <c r="K57" s="350">
        <v>2.4670000000000001</v>
      </c>
      <c r="L57" s="345">
        <v>2.4780000000000002</v>
      </c>
      <c r="M57" s="351">
        <f t="shared" si="17"/>
        <v>2.4725000000000001</v>
      </c>
      <c r="N57" s="352">
        <f t="shared" si="18"/>
        <v>7.778174593052108E-3</v>
      </c>
      <c r="O57" s="351">
        <f t="shared" si="19"/>
        <v>0.55307012638407338</v>
      </c>
      <c r="P57" s="362">
        <f>O57*SQRT((N57/M57)^2+($N$55/$M$55)^2)</f>
        <v>1.8888518698283178E-2</v>
      </c>
      <c r="Q57" s="358"/>
    </row>
    <row r="58" spans="8:17" ht="13.5" thickBot="1">
      <c r="J58" s="353">
        <v>120</v>
      </c>
      <c r="K58" s="354">
        <v>1.8779999999999999</v>
      </c>
      <c r="L58" s="355">
        <v>1.458</v>
      </c>
      <c r="M58" s="356">
        <f t="shared" si="17"/>
        <v>1.6679999999999999</v>
      </c>
      <c r="N58" s="357">
        <f t="shared" si="18"/>
        <v>0.2969848480983493</v>
      </c>
      <c r="O58" s="356">
        <f t="shared" si="19"/>
        <v>0.37311262722290567</v>
      </c>
      <c r="P58" s="363">
        <f t="shared" ref="P56:P58" si="20">O58*SQRT((N58/M58)^2+($N$55/$M$55)^2)</f>
        <v>6.7633010050596978E-2</v>
      </c>
      <c r="Q58" s="358"/>
    </row>
    <row r="62" spans="8:17">
      <c r="H62" s="360"/>
    </row>
    <row r="92" spans="20:22">
      <c r="T92" s="56"/>
      <c r="U92" s="56"/>
      <c r="V92" s="56"/>
    </row>
    <row r="116" spans="26:26">
      <c r="Z116" s="164"/>
    </row>
    <row r="117" spans="26:26">
      <c r="Z117" s="164"/>
    </row>
    <row r="118" spans="26:26">
      <c r="Z118" s="164"/>
    </row>
    <row r="121" spans="26:26">
      <c r="Z121" s="164"/>
    </row>
    <row r="122" spans="26:26">
      <c r="Z122" s="164"/>
    </row>
    <row r="124" spans="26:26">
      <c r="Z124" s="164"/>
    </row>
    <row r="125" spans="26:26">
      <c r="Z125" s="164"/>
    </row>
    <row r="126" spans="26:26">
      <c r="Z126" s="164"/>
    </row>
    <row r="129" spans="23:32" ht="15">
      <c r="W129" s="160"/>
      <c r="X129" s="160"/>
      <c r="Y129" s="160"/>
      <c r="Z129" s="160"/>
      <c r="AA129"/>
      <c r="AB129" s="160"/>
      <c r="AC129"/>
      <c r="AD129" s="160"/>
      <c r="AE129"/>
      <c r="AF129" s="160"/>
    </row>
    <row r="130" spans="23:32" ht="15">
      <c r="AC130" s="160"/>
      <c r="AE130" s="160"/>
    </row>
    <row r="141" spans="23:32">
      <c r="Z141" s="164"/>
    </row>
    <row r="142" spans="23:32">
      <c r="Z142" s="164"/>
    </row>
    <row r="143" spans="23:32">
      <c r="Z143" s="164"/>
    </row>
    <row r="146" spans="23:32">
      <c r="Z146" s="164"/>
    </row>
    <row r="147" spans="23:32">
      <c r="Z147" s="164"/>
    </row>
    <row r="149" spans="23:32">
      <c r="Z149" s="164"/>
    </row>
    <row r="150" spans="23:32">
      <c r="Z150" s="164"/>
    </row>
    <row r="151" spans="23:32">
      <c r="Z151" s="164"/>
    </row>
    <row r="154" spans="23:32" ht="15">
      <c r="W154" s="160"/>
      <c r="X154" s="160"/>
      <c r="Y154" s="160"/>
      <c r="Z154" s="160"/>
      <c r="AA154"/>
      <c r="AB154" s="160"/>
      <c r="AC154"/>
      <c r="AD154" s="160"/>
      <c r="AE154"/>
      <c r="AF154" s="160"/>
    </row>
    <row r="155" spans="23:32" ht="15">
      <c r="AC155" s="160"/>
      <c r="AE155" s="160"/>
    </row>
  </sheetData>
  <mergeCells count="17">
    <mergeCell ref="J53:P53"/>
    <mergeCell ref="F14:F15"/>
    <mergeCell ref="F16:F17"/>
    <mergeCell ref="F18:F19"/>
    <mergeCell ref="J42:P42"/>
    <mergeCell ref="J34:O34"/>
    <mergeCell ref="J26:O26"/>
    <mergeCell ref="F4:F5"/>
    <mergeCell ref="F7:F8"/>
    <mergeCell ref="F10:F11"/>
    <mergeCell ref="B10:D10"/>
    <mergeCell ref="F13:H13"/>
    <mergeCell ref="S4:U4"/>
    <mergeCell ref="S15:U15"/>
    <mergeCell ref="J4:Q4"/>
    <mergeCell ref="J15:Q15"/>
    <mergeCell ref="S26:U26"/>
  </mergeCells>
  <pageMargins left="0.7" right="0.7" top="0.78740157499999996" bottom="0.78740157499999996" header="0.3" footer="0.3"/>
  <pageSetup paperSize="9" scale="2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37542-715F-4E38-A979-147150C034A8}">
  <sheetPr codeName="List3">
    <pageSetUpPr fitToPage="1"/>
  </sheetPr>
  <dimension ref="B2:Z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3.42578125" style="11" bestFit="1" customWidth="1"/>
    <col min="20" max="20" width="9.28515625" style="11" bestFit="1" customWidth="1"/>
    <col min="21" max="21" width="13" style="11" customWidth="1"/>
    <col min="22" max="22" width="9.140625" style="11"/>
    <col min="23" max="23" width="9.28515625" style="11" bestFit="1" customWidth="1"/>
    <col min="24" max="24" width="10.28515625" style="11" bestFit="1" customWidth="1"/>
    <col min="25" max="31" width="16.42578125" style="11" bestFit="1" customWidth="1"/>
    <col min="32" max="32" width="9.28515625" style="11" bestFit="1" customWidth="1"/>
    <col min="33" max="47" width="9.140625" style="11"/>
    <col min="48" max="48" width="16.42578125" style="11" bestFit="1" customWidth="1"/>
    <col min="49" max="16384" width="9.140625" style="11"/>
  </cols>
  <sheetData>
    <row r="2" spans="2:24" ht="15.75">
      <c r="B2" s="85" t="s">
        <v>163</v>
      </c>
      <c r="C2" s="10"/>
      <c r="D2" s="10"/>
      <c r="H2" s="12"/>
      <c r="I2" s="12"/>
      <c r="L2" s="12"/>
      <c r="M2" s="12"/>
      <c r="N2" s="12"/>
      <c r="O2" s="12"/>
      <c r="P2" s="12"/>
      <c r="Q2" s="12"/>
      <c r="R2" s="12"/>
      <c r="S2" s="12"/>
    </row>
    <row r="3" spans="2:24" ht="13.5" thickBot="1"/>
    <row r="4" spans="2:24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45265</v>
      </c>
      <c r="S4" s="389"/>
      <c r="T4" s="390"/>
    </row>
    <row r="5" spans="2:24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69" t="s">
        <v>79</v>
      </c>
      <c r="T5" s="73" t="s">
        <v>20</v>
      </c>
    </row>
    <row r="6" spans="2:24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S6</f>
        <v>2.5070231609296667</v>
      </c>
      <c r="L6" s="78">
        <f t="shared" ref="L6:L13" si="1">S17</f>
        <v>2.5238223050895141</v>
      </c>
      <c r="M6" s="77">
        <f t="shared" ref="M6:M13" si="2">AVERAGE(K6:L6)</f>
        <v>2.5154227330095904</v>
      </c>
      <c r="N6" s="78">
        <f t="shared" ref="N6:N13" si="3">_xlfn.STDEV.S(K6:L6)</f>
        <v>1.1878788753558484E-2</v>
      </c>
      <c r="O6" s="78">
        <f t="shared" ref="O6:O13" si="4">M6/$M$6</f>
        <v>1</v>
      </c>
      <c r="P6" s="100">
        <f t="shared" ref="P6:P13" si="5">O6*SQRT((N6/M6)^2+($N$6/$M$6)^2)</f>
        <v>6.6784576363226149E-3</v>
      </c>
      <c r="R6" s="95">
        <v>0</v>
      </c>
      <c r="S6" s="92">
        <v>2.5070231609296667</v>
      </c>
      <c r="T6" s="86">
        <f>S6/$S$6</f>
        <v>1</v>
      </c>
    </row>
    <row r="7" spans="2:24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2.5047459096786646</v>
      </c>
      <c r="L7" s="57">
        <f t="shared" si="1"/>
        <v>2.3862732885109965</v>
      </c>
      <c r="M7" s="101">
        <f t="shared" si="2"/>
        <v>2.4455095990948306</v>
      </c>
      <c r="N7" s="57">
        <f t="shared" si="3"/>
        <v>8.3772793812603025E-2</v>
      </c>
      <c r="O7" s="57">
        <f t="shared" si="4"/>
        <v>0.97220620892174581</v>
      </c>
      <c r="P7" s="98">
        <f t="shared" si="5"/>
        <v>3.3618633466285901E-2</v>
      </c>
      <c r="R7" s="96">
        <v>5</v>
      </c>
      <c r="S7" s="93">
        <v>2.5047459096786646</v>
      </c>
      <c r="T7" s="86">
        <f t="shared" ref="T7:T13" si="6">S7/$S$6</f>
        <v>0.99909165129126387</v>
      </c>
      <c r="W7" s="58"/>
      <c r="X7" s="59"/>
    </row>
    <row r="8" spans="2:24" ht="15.75" thickBot="1">
      <c r="B8" s="23" t="s">
        <v>30</v>
      </c>
      <c r="C8" s="24">
        <v>192.124</v>
      </c>
      <c r="D8" s="25" t="s">
        <v>0</v>
      </c>
      <c r="F8" s="403"/>
      <c r="G8" s="7">
        <v>20</v>
      </c>
      <c r="H8" s="8">
        <v>1</v>
      </c>
      <c r="J8" s="75">
        <v>20</v>
      </c>
      <c r="K8" s="80">
        <f t="shared" si="0"/>
        <v>2.2973625248679022</v>
      </c>
      <c r="L8" s="57">
        <f t="shared" si="1"/>
        <v>2.39779204921994</v>
      </c>
      <c r="M8" s="101">
        <f t="shared" si="2"/>
        <v>2.3475772870439213</v>
      </c>
      <c r="N8" s="57">
        <f t="shared" si="3"/>
        <v>7.1014397700665491E-2</v>
      </c>
      <c r="O8" s="57">
        <f t="shared" si="4"/>
        <v>0.93327346383450649</v>
      </c>
      <c r="P8" s="98">
        <f t="shared" si="5"/>
        <v>2.8573537858649696E-2</v>
      </c>
      <c r="R8" s="96">
        <v>20</v>
      </c>
      <c r="S8" s="93">
        <v>2.2973625248679022</v>
      </c>
      <c r="T8" s="86">
        <f t="shared" si="6"/>
        <v>0.91637068243756581</v>
      </c>
      <c r="W8" s="58"/>
      <c r="X8" s="59"/>
    </row>
    <row r="9" spans="2:24" ht="15.75" thickBot="1">
      <c r="F9" s="6"/>
      <c r="G9" s="6"/>
      <c r="H9" s="6"/>
      <c r="J9" s="75">
        <v>40</v>
      </c>
      <c r="K9" s="80">
        <f t="shared" si="0"/>
        <v>2.3810474411379725</v>
      </c>
      <c r="L9" s="57">
        <f t="shared" si="1"/>
        <v>2.3613277705149347</v>
      </c>
      <c r="M9" s="101">
        <f t="shared" si="2"/>
        <v>2.3711876058264538</v>
      </c>
      <c r="N9" s="57">
        <f t="shared" si="3"/>
        <v>1.3943912820315187E-2</v>
      </c>
      <c r="O9" s="57">
        <f t="shared" si="4"/>
        <v>0.94265968686282575</v>
      </c>
      <c r="P9" s="98">
        <f t="shared" si="5"/>
        <v>7.1095474328764568E-3</v>
      </c>
      <c r="R9" s="96">
        <v>40</v>
      </c>
      <c r="S9" s="93">
        <v>2.3810474411379725</v>
      </c>
      <c r="T9" s="86">
        <f t="shared" si="6"/>
        <v>0.94975087515945433</v>
      </c>
    </row>
    <row r="10" spans="2:24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2.4019873785221235</v>
      </c>
      <c r="L10" s="57">
        <f t="shared" si="1"/>
        <v>2.3418414675868084</v>
      </c>
      <c r="M10" s="101">
        <f t="shared" si="2"/>
        <v>2.371914423054466</v>
      </c>
      <c r="N10" s="57">
        <f t="shared" si="3"/>
        <v>4.2529581483003412E-2</v>
      </c>
      <c r="O10" s="57">
        <f t="shared" si="4"/>
        <v>0.94294863122930306</v>
      </c>
      <c r="P10" s="98">
        <f t="shared" si="5"/>
        <v>1.7484090197767359E-2</v>
      </c>
      <c r="R10" s="96">
        <v>60</v>
      </c>
      <c r="S10" s="93">
        <v>2.4019873785221235</v>
      </c>
      <c r="T10" s="86">
        <f t="shared" si="6"/>
        <v>0.9581033857028296</v>
      </c>
      <c r="V10" s="60"/>
    </row>
    <row r="11" spans="2:24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2.349680172484121</v>
      </c>
      <c r="L11" s="57">
        <f t="shared" si="1"/>
        <v>2.2747210978788508</v>
      </c>
      <c r="M11" s="101">
        <f t="shared" si="2"/>
        <v>2.3122006351814859</v>
      </c>
      <c r="N11" s="57">
        <f t="shared" si="3"/>
        <v>5.300406996485487E-2</v>
      </c>
      <c r="O11" s="57">
        <f t="shared" si="4"/>
        <v>0.91920956459475167</v>
      </c>
      <c r="P11" s="98">
        <f t="shared" si="5"/>
        <v>2.1514108527131211E-2</v>
      </c>
      <c r="R11" s="96">
        <v>80</v>
      </c>
      <c r="S11" s="93">
        <v>2.349680172484121</v>
      </c>
      <c r="T11" s="86">
        <f t="shared" si="6"/>
        <v>0.93723911653564496</v>
      </c>
    </row>
    <row r="12" spans="2:24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2.2345089047602764</v>
      </c>
      <c r="L12" s="57">
        <f t="shared" si="1"/>
        <v>2.1575391314530066</v>
      </c>
      <c r="M12" s="101">
        <f t="shared" si="2"/>
        <v>2.1960240181066415</v>
      </c>
      <c r="N12" s="57">
        <f t="shared" si="3"/>
        <v>5.4425848651961824E-2</v>
      </c>
      <c r="O12" s="57">
        <f t="shared" si="4"/>
        <v>0.8730238417934616</v>
      </c>
      <c r="P12" s="98">
        <f t="shared" si="5"/>
        <v>2.202613868582215E-2</v>
      </c>
      <c r="R12" s="96">
        <v>100</v>
      </c>
      <c r="S12" s="93">
        <v>2.2345089047602764</v>
      </c>
      <c r="T12" s="86">
        <f t="shared" si="6"/>
        <v>0.89129966550913908</v>
      </c>
    </row>
    <row r="13" spans="2:24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2.2189200989450542</v>
      </c>
      <c r="L13" s="61">
        <f t="shared" si="1"/>
        <v>2.1389335840258528</v>
      </c>
      <c r="M13" s="102">
        <f t="shared" si="2"/>
        <v>2.1789268414854535</v>
      </c>
      <c r="N13" s="61">
        <f t="shared" si="3"/>
        <v>5.6559007102846254E-2</v>
      </c>
      <c r="O13" s="61">
        <f t="shared" si="4"/>
        <v>0.86622690209945952</v>
      </c>
      <c r="P13" s="99">
        <f t="shared" si="5"/>
        <v>2.2853966859400929E-2</v>
      </c>
      <c r="R13" s="97">
        <v>120</v>
      </c>
      <c r="S13" s="94">
        <v>2.2189200989450542</v>
      </c>
      <c r="T13" s="86">
        <f t="shared" si="6"/>
        <v>0.88508161134108676</v>
      </c>
    </row>
    <row r="14" spans="2:24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4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45265</v>
      </c>
      <c r="S15" s="389"/>
      <c r="T15" s="390"/>
    </row>
    <row r="16" spans="2:24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0.19469187675070027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69" t="s">
        <v>79</v>
      </c>
      <c r="T16" s="73" t="s">
        <v>20</v>
      </c>
    </row>
    <row r="17" spans="2:23" ht="14.25">
      <c r="B17" s="37" t="s">
        <v>43</v>
      </c>
      <c r="C17" s="27">
        <f>C18*C7</f>
        <v>9.7345938375350141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142.51903425450317</v>
      </c>
      <c r="L17" s="78">
        <v>144.15316916779935</v>
      </c>
      <c r="M17" s="77">
        <f t="shared" ref="M17:M24" si="7">AVERAGE(K17:L17)</f>
        <v>143.33610171115126</v>
      </c>
      <c r="N17" s="78">
        <f t="shared" ref="N17:N24" si="8">_xlfn.STDEV.S(K17:L17)</f>
        <v>1.1555078785654194</v>
      </c>
      <c r="O17" s="78">
        <f>M17/$M$17</f>
        <v>1</v>
      </c>
      <c r="P17" s="100">
        <f>O17*SQRT((N17/M17)^2+($N$17/$M$17)^2)</f>
        <v>1.1400721059020172E-2</v>
      </c>
      <c r="R17" s="95">
        <v>0</v>
      </c>
      <c r="S17" s="92">
        <v>2.5238223050895141</v>
      </c>
      <c r="T17" s="86">
        <f t="shared" ref="T17:T24" si="9">S17/$S$17</f>
        <v>1</v>
      </c>
    </row>
    <row r="18" spans="2:23" ht="14.25">
      <c r="B18" s="38" t="s">
        <v>44</v>
      </c>
      <c r="C18" s="39">
        <f>C16/G8*H8</f>
        <v>3.5014005602240897E-2</v>
      </c>
      <c r="D18" s="18" t="s">
        <v>9</v>
      </c>
      <c r="F18" s="409" t="s">
        <v>6</v>
      </c>
      <c r="G18" s="32">
        <f>(C19*(C6/C21))/(1000/G19)/1000</f>
        <v>0.2018109243697479</v>
      </c>
      <c r="H18" s="18" t="s">
        <v>8</v>
      </c>
      <c r="J18" s="75">
        <v>5</v>
      </c>
      <c r="K18" s="80">
        <v>134.36897372038334</v>
      </c>
      <c r="L18" s="57">
        <v>139.03736034685414</v>
      </c>
      <c r="M18" s="80">
        <f t="shared" si="7"/>
        <v>136.70316703361874</v>
      </c>
      <c r="N18" s="57">
        <f t="shared" si="8"/>
        <v>3.301047840778097</v>
      </c>
      <c r="O18" s="68">
        <f t="shared" ref="O18:O24" si="10">M18/$M$17</f>
        <v>0.95372460532728098</v>
      </c>
      <c r="P18" s="98">
        <f>O18*SQRT((N18/M18)^2+($N$17/$M$17)^2)</f>
        <v>2.4279604055406256E-2</v>
      </c>
      <c r="R18" s="96">
        <v>5</v>
      </c>
      <c r="S18" s="93">
        <v>2.3862732885109965</v>
      </c>
      <c r="T18" s="66">
        <f t="shared" si="9"/>
        <v>0.9454997222660495</v>
      </c>
    </row>
    <row r="19" spans="2:23" ht="15" thickBot="1">
      <c r="B19" s="40" t="s">
        <v>45</v>
      </c>
      <c r="C19" s="34">
        <f>C20*C8</f>
        <v>10.090546218487395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135.8013482749115</v>
      </c>
      <c r="L19" s="57">
        <v>134.45153181720497</v>
      </c>
      <c r="M19" s="80">
        <f t="shared" si="7"/>
        <v>135.12644004605824</v>
      </c>
      <c r="N19" s="57">
        <f t="shared" si="8"/>
        <v>0.9544643706014978</v>
      </c>
      <c r="O19" s="68">
        <f t="shared" si="10"/>
        <v>0.94272439694476262</v>
      </c>
      <c r="P19" s="98">
        <f t="shared" ref="P19:P22" si="11">O19*SQRT((N19/M19)^2+($N$17/$M$17)^2)</f>
        <v>1.0104366323139734E-2</v>
      </c>
      <c r="R19" s="96">
        <v>20</v>
      </c>
      <c r="S19" s="93">
        <v>2.39779204921994</v>
      </c>
      <c r="T19" s="66">
        <f t="shared" si="9"/>
        <v>0.95006373641463471</v>
      </c>
    </row>
    <row r="20" spans="2:23" ht="14.25">
      <c r="B20" s="40" t="s">
        <v>46</v>
      </c>
      <c r="C20" s="41">
        <f>C18/G11*H11</f>
        <v>5.2521008403361345E-2</v>
      </c>
      <c r="D20" s="18" t="s">
        <v>9</v>
      </c>
      <c r="J20" s="75">
        <v>40</v>
      </c>
      <c r="K20" s="80">
        <v>138.24514181738371</v>
      </c>
      <c r="L20" s="57">
        <v>134.86932071284212</v>
      </c>
      <c r="M20" s="80">
        <f t="shared" si="7"/>
        <v>136.55723126511293</v>
      </c>
      <c r="N20" s="57">
        <f t="shared" si="8"/>
        <v>2.3870659950940167</v>
      </c>
      <c r="O20" s="68">
        <f t="shared" si="10"/>
        <v>0.95270646846738583</v>
      </c>
      <c r="P20" s="98">
        <f t="shared" si="11"/>
        <v>1.8339297435673436E-2</v>
      </c>
      <c r="R20" s="96">
        <v>40</v>
      </c>
      <c r="S20" s="93">
        <v>2.3613277705149347</v>
      </c>
      <c r="T20" s="66">
        <f t="shared" si="9"/>
        <v>0.93561569915326659</v>
      </c>
    </row>
    <row r="21" spans="2:23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133.98946283434572</v>
      </c>
      <c r="L21" s="57">
        <v>134.79643812812716</v>
      </c>
      <c r="M21" s="80">
        <f t="shared" si="7"/>
        <v>134.39295048123643</v>
      </c>
      <c r="N21" s="57">
        <f t="shared" si="8"/>
        <v>0.57061770248286858</v>
      </c>
      <c r="O21" s="68">
        <f t="shared" si="10"/>
        <v>0.93760712672417357</v>
      </c>
      <c r="P21" s="98">
        <f t="shared" si="11"/>
        <v>8.5428206199889192E-3</v>
      </c>
      <c r="R21" s="96">
        <v>60</v>
      </c>
      <c r="S21" s="93">
        <v>2.3418414675868084</v>
      </c>
      <c r="T21" s="66">
        <f t="shared" si="9"/>
        <v>0.92789475030166546</v>
      </c>
    </row>
    <row r="22" spans="2:23">
      <c r="J22" s="75">
        <v>80</v>
      </c>
      <c r="K22" s="80">
        <v>134.09753748671875</v>
      </c>
      <c r="L22" s="57">
        <v>130.20721603929113</v>
      </c>
      <c r="M22" s="80">
        <f t="shared" si="7"/>
        <v>132.15237676300495</v>
      </c>
      <c r="N22" s="57">
        <f t="shared" si="8"/>
        <v>2.7508726764715377</v>
      </c>
      <c r="O22" s="68">
        <f t="shared" si="10"/>
        <v>0.92197551897508989</v>
      </c>
      <c r="P22" s="98">
        <f t="shared" si="11"/>
        <v>2.0580727116527756E-2</v>
      </c>
      <c r="R22" s="96">
        <v>80</v>
      </c>
      <c r="S22" s="93">
        <v>2.2747210978788508</v>
      </c>
      <c r="T22" s="66">
        <f t="shared" si="9"/>
        <v>0.90130002151564781</v>
      </c>
    </row>
    <row r="23" spans="2:23">
      <c r="J23" s="75">
        <v>100</v>
      </c>
      <c r="K23" s="80">
        <v>134.38036730426037</v>
      </c>
      <c r="L23" s="57">
        <v>131.18550719231317</v>
      </c>
      <c r="M23" s="80">
        <f t="shared" si="7"/>
        <v>132.78293724828677</v>
      </c>
      <c r="N23" s="57">
        <f t="shared" si="8"/>
        <v>2.2591072501002825</v>
      </c>
      <c r="O23" s="68">
        <f t="shared" si="10"/>
        <v>0.92637469320791865</v>
      </c>
      <c r="P23" s="98">
        <f>O23*SQRT((N23/M23)^2+($N$17/$M$17)^2)</f>
        <v>1.7440676508050406E-2</v>
      </c>
      <c r="R23" s="96">
        <v>100</v>
      </c>
      <c r="S23" s="93">
        <v>2.1575391314530066</v>
      </c>
      <c r="T23" s="66">
        <f t="shared" si="9"/>
        <v>0.85486966618138505</v>
      </c>
    </row>
    <row r="24" spans="2:23" ht="13.5" thickBot="1">
      <c r="J24" s="76">
        <v>120</v>
      </c>
      <c r="K24" s="81">
        <v>133.15453308683865</v>
      </c>
      <c r="L24" s="61">
        <v>131.35013498438732</v>
      </c>
      <c r="M24" s="81">
        <f t="shared" si="7"/>
        <v>132.25233403561299</v>
      </c>
      <c r="N24" s="61">
        <f t="shared" si="8"/>
        <v>1.2759021342034742</v>
      </c>
      <c r="O24" s="120">
        <f t="shared" si="10"/>
        <v>0.92267288182656093</v>
      </c>
      <c r="P24" s="99">
        <f>O24*SQRT((N24/M24)^2+($N$17/$M$17)^2)</f>
        <v>1.1600098982003178E-2</v>
      </c>
      <c r="R24" s="97">
        <v>120</v>
      </c>
      <c r="S24" s="94">
        <v>2.1389335840258528</v>
      </c>
      <c r="T24" s="67">
        <f t="shared" si="9"/>
        <v>0.84749769415719212</v>
      </c>
    </row>
    <row r="25" spans="2:23" ht="13.5" thickBot="1">
      <c r="J25" s="31"/>
      <c r="K25" s="21"/>
      <c r="M25" s="21"/>
      <c r="N25" s="63"/>
      <c r="O25" s="63"/>
      <c r="P25" s="63"/>
    </row>
    <row r="26" spans="2:23" ht="18" thickBot="1">
      <c r="J26" s="413" t="s">
        <v>17</v>
      </c>
      <c r="K26" s="414"/>
      <c r="L26" s="414"/>
      <c r="M26" s="414"/>
      <c r="N26" s="415"/>
    </row>
    <row r="27" spans="2:23" ht="16.5" thickBot="1">
      <c r="J27" s="83" t="s">
        <v>19</v>
      </c>
      <c r="K27" s="69" t="s">
        <v>71</v>
      </c>
      <c r="L27" s="70" t="s">
        <v>72</v>
      </c>
      <c r="M27" s="114" t="s">
        <v>74</v>
      </c>
      <c r="N27" s="249" t="s">
        <v>16</v>
      </c>
      <c r="V27" s="58"/>
      <c r="W27" s="58"/>
    </row>
    <row r="28" spans="2:23">
      <c r="J28" s="43">
        <v>0</v>
      </c>
      <c r="K28" s="77">
        <v>2</v>
      </c>
      <c r="L28" s="78">
        <v>2</v>
      </c>
      <c r="M28" s="77">
        <f>AVERAGE(K28:L28)</f>
        <v>2</v>
      </c>
      <c r="N28" s="79">
        <f>_xlfn.STDEV.S(K28:L28)</f>
        <v>0</v>
      </c>
    </row>
    <row r="29" spans="2:23">
      <c r="J29" s="46">
        <v>5</v>
      </c>
      <c r="K29" s="80">
        <v>0.04</v>
      </c>
      <c r="L29" s="68">
        <v>0.05</v>
      </c>
      <c r="M29" s="101">
        <f>AVERAGE(K29:L29)</f>
        <v>4.4999999999999998E-2</v>
      </c>
      <c r="N29" s="86">
        <f>_xlfn.STDEV.S(K29:L29)</f>
        <v>7.0710678118655152E-3</v>
      </c>
    </row>
    <row r="30" spans="2:23">
      <c r="J30" s="46">
        <v>40</v>
      </c>
      <c r="K30" s="80">
        <v>0.02</v>
      </c>
      <c r="L30" s="68">
        <v>0.05</v>
      </c>
      <c r="M30" s="101">
        <f>AVERAGE(K30:L30)</f>
        <v>3.5000000000000003E-2</v>
      </c>
      <c r="N30" s="86">
        <f>_xlfn.STDEV.S(K30:L30)</f>
        <v>2.1213203435596434E-2</v>
      </c>
      <c r="V30" s="59"/>
      <c r="W30" s="59"/>
    </row>
    <row r="31" spans="2:23">
      <c r="J31" s="46">
        <v>80</v>
      </c>
      <c r="K31" s="80">
        <v>0.05</v>
      </c>
      <c r="L31" s="68">
        <v>0.03</v>
      </c>
      <c r="M31" s="101">
        <f>AVERAGE(K31:L31)</f>
        <v>0.04</v>
      </c>
      <c r="N31" s="86">
        <f>_xlfn.STDEV.S(K31:L31)</f>
        <v>1.4142135623730954E-2</v>
      </c>
    </row>
    <row r="32" spans="2:23" ht="13.5" thickBot="1">
      <c r="J32" s="50">
        <v>120</v>
      </c>
      <c r="K32" s="81">
        <v>0.02</v>
      </c>
      <c r="L32" s="120">
        <v>0.04</v>
      </c>
      <c r="M32" s="102">
        <f>AVERAGE(K32:L32)</f>
        <v>0.03</v>
      </c>
      <c r="N32" s="135">
        <f>_xlfn.STDEV.S(K32:L32)</f>
        <v>1.4142135623730954E-2</v>
      </c>
    </row>
    <row r="33" spans="10:26" ht="13.5" thickBot="1"/>
    <row r="34" spans="10:26" ht="18.75" thickBot="1">
      <c r="J34" s="413" t="s">
        <v>18</v>
      </c>
      <c r="K34" s="414"/>
      <c r="L34" s="414"/>
      <c r="M34" s="414"/>
      <c r="N34" s="415"/>
      <c r="Y34" s="58"/>
    </row>
    <row r="35" spans="10:26" ht="15" thickBot="1">
      <c r="J35" s="83" t="s">
        <v>19</v>
      </c>
      <c r="K35" s="69" t="s">
        <v>78</v>
      </c>
      <c r="L35" s="70" t="s">
        <v>77</v>
      </c>
      <c r="M35" s="114" t="s">
        <v>75</v>
      </c>
      <c r="N35" s="249" t="s">
        <v>16</v>
      </c>
      <c r="Y35" s="58"/>
    </row>
    <row r="36" spans="10:26">
      <c r="J36" s="43">
        <v>0</v>
      </c>
      <c r="K36" s="77">
        <v>2</v>
      </c>
      <c r="L36" s="78">
        <v>2</v>
      </c>
      <c r="M36" s="77">
        <f>AVERAGE(K36:L36)</f>
        <v>2</v>
      </c>
      <c r="N36" s="79">
        <f>_xlfn.STDEV.S(K36:L36)</f>
        <v>0</v>
      </c>
      <c r="Y36" s="58"/>
    </row>
    <row r="37" spans="10:26">
      <c r="J37" s="46">
        <v>5</v>
      </c>
      <c r="K37" s="80">
        <v>2</v>
      </c>
      <c r="L37" s="68">
        <v>2</v>
      </c>
      <c r="M37" s="101">
        <f>AVERAGE(K37:L37)</f>
        <v>2</v>
      </c>
      <c r="N37" s="86">
        <f>_xlfn.STDEV.S(K37:L37)</f>
        <v>0</v>
      </c>
      <c r="Y37" s="58"/>
    </row>
    <row r="38" spans="10:26">
      <c r="J38" s="46">
        <v>40</v>
      </c>
      <c r="K38" s="80">
        <v>1.8</v>
      </c>
      <c r="L38" s="68">
        <v>2</v>
      </c>
      <c r="M38" s="101">
        <f>AVERAGE(K38:L38)</f>
        <v>1.9</v>
      </c>
      <c r="N38" s="86">
        <f>_xlfn.STDEV.S(K38:L38)</f>
        <v>0.14142135623730948</v>
      </c>
      <c r="Y38" s="58"/>
    </row>
    <row r="39" spans="10:26">
      <c r="J39" s="46">
        <v>80</v>
      </c>
      <c r="K39" s="80">
        <v>2.1</v>
      </c>
      <c r="L39" s="68">
        <v>2.1</v>
      </c>
      <c r="M39" s="101">
        <f>AVERAGE(K39:L39)</f>
        <v>2.1</v>
      </c>
      <c r="N39" s="86">
        <f>_xlfn.STDEV.S(K39:L39)</f>
        <v>0</v>
      </c>
      <c r="Y39" s="58"/>
    </row>
    <row r="40" spans="10:26" ht="13.5" thickBot="1">
      <c r="J40" s="50">
        <v>120</v>
      </c>
      <c r="K40" s="81">
        <v>1.9</v>
      </c>
      <c r="L40" s="120">
        <v>2.1</v>
      </c>
      <c r="M40" s="102">
        <f>AVERAGE(K40:L40)</f>
        <v>2</v>
      </c>
      <c r="N40" s="135">
        <f>_xlfn.STDEV.S(K40:L40)</f>
        <v>0.14142135623730964</v>
      </c>
      <c r="W40" s="58"/>
      <c r="Y40" s="64"/>
      <c r="Z40" s="64"/>
    </row>
    <row r="41" spans="10:26" ht="13.5" thickBot="1">
      <c r="K41" s="65"/>
    </row>
    <row r="42" spans="10:26" ht="15.75" thickBot="1">
      <c r="J42" s="374" t="s">
        <v>70</v>
      </c>
      <c r="K42" s="375"/>
      <c r="L42" s="375"/>
      <c r="M42" s="375"/>
      <c r="N42" s="375"/>
      <c r="O42" s="376"/>
    </row>
    <row r="43" spans="10:26" ht="15" thickBot="1">
      <c r="J43" s="106" t="s">
        <v>19</v>
      </c>
      <c r="K43" s="114" t="s">
        <v>62</v>
      </c>
      <c r="L43" s="121" t="s">
        <v>62</v>
      </c>
      <c r="M43" s="108" t="s">
        <v>63</v>
      </c>
      <c r="N43" s="115" t="s">
        <v>16</v>
      </c>
      <c r="O43" s="116" t="s">
        <v>69</v>
      </c>
    </row>
    <row r="44" spans="10:26">
      <c r="J44" s="75">
        <v>0</v>
      </c>
      <c r="K44" s="77">
        <v>6.8</v>
      </c>
      <c r="L44" s="159">
        <v>6.31</v>
      </c>
      <c r="M44" s="159">
        <f t="shared" ref="M44:M51" si="12">AVERAGE(K44:L44)</f>
        <v>6.5549999999999997</v>
      </c>
      <c r="N44" s="78">
        <f t="shared" ref="N44:N51" si="13">_xlfn.STDEV.S(K44:L44)</f>
        <v>0.34648232278140845</v>
      </c>
      <c r="O44" s="79">
        <f t="shared" ref="O44:O51" si="14">3.18*N44/3^0.5</f>
        <v>0.63613248620079177</v>
      </c>
    </row>
    <row r="45" spans="10:26">
      <c r="J45" s="75">
        <v>5</v>
      </c>
      <c r="K45" s="80">
        <v>3.69</v>
      </c>
      <c r="L45" s="150">
        <v>3.62</v>
      </c>
      <c r="M45" s="150">
        <f t="shared" si="12"/>
        <v>3.6550000000000002</v>
      </c>
      <c r="N45" s="68">
        <f t="shared" si="13"/>
        <v>4.9497474683058214E-2</v>
      </c>
      <c r="O45" s="86">
        <f t="shared" si="14"/>
        <v>9.0876069457255709E-2</v>
      </c>
    </row>
    <row r="46" spans="10:26">
      <c r="J46" s="75">
        <v>20</v>
      </c>
      <c r="K46" s="80">
        <v>3.65</v>
      </c>
      <c r="L46" s="153">
        <v>3.63</v>
      </c>
      <c r="M46" s="150">
        <f t="shared" si="12"/>
        <v>3.6399999999999997</v>
      </c>
      <c r="N46" s="68">
        <f t="shared" si="13"/>
        <v>1.4142135623730963E-2</v>
      </c>
      <c r="O46" s="86">
        <f t="shared" si="14"/>
        <v>2.5964591273501713E-2</v>
      </c>
    </row>
    <row r="47" spans="10:26">
      <c r="J47" s="75">
        <v>40</v>
      </c>
      <c r="K47" s="80">
        <v>3.64</v>
      </c>
      <c r="L47" s="153">
        <v>3.6</v>
      </c>
      <c r="M47" s="150">
        <f t="shared" si="12"/>
        <v>3.62</v>
      </c>
      <c r="N47" s="68">
        <f t="shared" si="13"/>
        <v>2.8284271247461926E-2</v>
      </c>
      <c r="O47" s="86">
        <f t="shared" si="14"/>
        <v>5.1929182547003426E-2</v>
      </c>
    </row>
    <row r="48" spans="10:26">
      <c r="J48" s="75">
        <v>60</v>
      </c>
      <c r="K48" s="80">
        <v>3.66</v>
      </c>
      <c r="L48" s="153">
        <v>3.6</v>
      </c>
      <c r="M48" s="150">
        <f t="shared" si="12"/>
        <v>3.63</v>
      </c>
      <c r="N48" s="68">
        <f t="shared" si="13"/>
        <v>4.2426406871192889E-2</v>
      </c>
      <c r="O48" s="86">
        <f t="shared" si="14"/>
        <v>7.7893773820505136E-2</v>
      </c>
    </row>
    <row r="49" spans="10:15">
      <c r="J49" s="75">
        <v>80</v>
      </c>
      <c r="K49" s="80">
        <v>3.62</v>
      </c>
      <c r="L49" s="153">
        <v>3.59</v>
      </c>
      <c r="M49" s="150">
        <f t="shared" si="12"/>
        <v>3.605</v>
      </c>
      <c r="N49" s="68">
        <f t="shared" si="13"/>
        <v>2.12132034355966E-2</v>
      </c>
      <c r="O49" s="86">
        <f t="shared" si="14"/>
        <v>3.8946886910252859E-2</v>
      </c>
    </row>
    <row r="50" spans="10:15">
      <c r="J50" s="75">
        <v>100</v>
      </c>
      <c r="K50" s="80">
        <v>3.59</v>
      </c>
      <c r="L50" s="153">
        <v>3.59</v>
      </c>
      <c r="M50" s="150">
        <f t="shared" si="12"/>
        <v>3.59</v>
      </c>
      <c r="N50" s="68">
        <f t="shared" si="13"/>
        <v>0</v>
      </c>
      <c r="O50" s="86">
        <f t="shared" si="14"/>
        <v>0</v>
      </c>
    </row>
    <row r="51" spans="10:15" ht="13.5" thickBot="1">
      <c r="J51" s="76">
        <v>120</v>
      </c>
      <c r="K51" s="81">
        <v>3.59</v>
      </c>
      <c r="L51" s="155">
        <v>3.57</v>
      </c>
      <c r="M51" s="155">
        <f t="shared" si="12"/>
        <v>3.58</v>
      </c>
      <c r="N51" s="61">
        <f t="shared" si="13"/>
        <v>1.4142135623730963E-2</v>
      </c>
      <c r="O51" s="67">
        <f t="shared" si="14"/>
        <v>2.5964591273501713E-2</v>
      </c>
    </row>
    <row r="85" spans="17:21">
      <c r="R85" s="56"/>
      <c r="S85" s="56"/>
      <c r="T85" s="56"/>
      <c r="U85" s="56"/>
    </row>
    <row r="86" spans="17:21">
      <c r="Q86" s="55"/>
      <c r="R86" s="56"/>
      <c r="S86" s="56"/>
      <c r="T86" s="56"/>
      <c r="U86" s="56"/>
    </row>
    <row r="87" spans="17:21">
      <c r="Q87" s="55"/>
      <c r="R87" s="56"/>
      <c r="S87" s="56"/>
      <c r="T87" s="56"/>
      <c r="U87" s="56"/>
    </row>
    <row r="88" spans="17:21">
      <c r="Q88" s="55"/>
      <c r="R88" s="56"/>
      <c r="S88" s="56"/>
      <c r="T88" s="56"/>
      <c r="U88" s="56"/>
    </row>
    <row r="89" spans="17:21">
      <c r="Q89" s="55"/>
      <c r="R89" s="56"/>
      <c r="S89" s="56"/>
      <c r="T89" s="56"/>
      <c r="U89" s="56"/>
    </row>
    <row r="90" spans="17:21">
      <c r="Q90" s="55"/>
      <c r="R90" s="56"/>
      <c r="S90" s="56"/>
      <c r="T90" s="56"/>
      <c r="U90" s="56"/>
    </row>
    <row r="91" spans="17:21">
      <c r="Q91" s="55"/>
      <c r="R91" s="56"/>
      <c r="S91" s="56"/>
      <c r="T91" s="56"/>
      <c r="U91" s="56"/>
    </row>
    <row r="92" spans="17:21">
      <c r="Q92" s="55"/>
    </row>
    <row r="93" spans="17:21">
      <c r="Q93" s="55"/>
    </row>
  </sheetData>
  <mergeCells count="15">
    <mergeCell ref="B10:D10"/>
    <mergeCell ref="F10:F11"/>
    <mergeCell ref="F18:F19"/>
    <mergeCell ref="F4:F5"/>
    <mergeCell ref="J4:P4"/>
    <mergeCell ref="F16:F17"/>
    <mergeCell ref="F7:F8"/>
    <mergeCell ref="F13:H13"/>
    <mergeCell ref="F14:F15"/>
    <mergeCell ref="J15:P15"/>
    <mergeCell ref="R4:T4"/>
    <mergeCell ref="R15:T15"/>
    <mergeCell ref="J42:O42"/>
    <mergeCell ref="J26:N26"/>
    <mergeCell ref="J34:N34"/>
  </mergeCells>
  <pageMargins left="0.7" right="0.7" top="0.78740157499999996" bottom="0.78740157499999996" header="0.3" footer="0.3"/>
  <pageSetup paperSize="9" scale="2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AC1D5-883F-433C-B5CB-F5DBBA90CF8C}">
  <sheetPr codeName="List4">
    <pageSetUpPr fitToPage="1"/>
  </sheetPr>
  <dimension ref="B2:Z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3.42578125" style="11" bestFit="1" customWidth="1"/>
    <col min="20" max="20" width="9.28515625" style="11" bestFit="1" customWidth="1"/>
    <col min="21" max="21" width="13" style="11" customWidth="1"/>
    <col min="22" max="22" width="9.140625" style="11"/>
    <col min="23" max="23" width="9.28515625" style="11" bestFit="1" customWidth="1"/>
    <col min="24" max="24" width="10.28515625" style="11" bestFit="1" customWidth="1"/>
    <col min="25" max="31" width="16.42578125" style="11" bestFit="1" customWidth="1"/>
    <col min="32" max="32" width="9.28515625" style="11" bestFit="1" customWidth="1"/>
    <col min="33" max="47" width="9.140625" style="11"/>
    <col min="48" max="48" width="16.42578125" style="11" bestFit="1" customWidth="1"/>
    <col min="49" max="16384" width="9.140625" style="11"/>
  </cols>
  <sheetData>
    <row r="2" spans="2:24" ht="15.75">
      <c r="B2" s="85" t="s">
        <v>156</v>
      </c>
      <c r="C2" s="10"/>
      <c r="D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2:24" ht="13.5" thickBot="1"/>
    <row r="4" spans="2:24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45272</v>
      </c>
      <c r="S4" s="389"/>
      <c r="T4" s="390"/>
    </row>
    <row r="5" spans="2:24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69" t="s">
        <v>79</v>
      </c>
      <c r="T5" s="73" t="s">
        <v>20</v>
      </c>
    </row>
    <row r="6" spans="2:24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S6</f>
        <v>2.5929917585295295</v>
      </c>
      <c r="L6" s="78">
        <f t="shared" ref="L6:L13" si="1">S17</f>
        <v>2.4519613409494991</v>
      </c>
      <c r="M6" s="101">
        <f t="shared" ref="M6:M13" si="2">AVERAGE(K6:L6)</f>
        <v>2.5224765497395145</v>
      </c>
      <c r="N6" s="68">
        <f t="shared" ref="N6:N13" si="3">_xlfn.STDEV.S(K6:L6)</f>
        <v>9.9723564624409927E-2</v>
      </c>
      <c r="O6" s="68">
        <f t="shared" ref="O6:O13" si="4">M6/$M$6</f>
        <v>1</v>
      </c>
      <c r="P6" s="117">
        <f t="shared" ref="P6:P13" si="5">O6*SQRT((N6/M6)^2+($N$6/$M$6)^2)</f>
        <v>5.5909505915761215E-2</v>
      </c>
      <c r="R6" s="95">
        <v>0</v>
      </c>
      <c r="S6" s="92">
        <v>2.5929917585295295</v>
      </c>
      <c r="T6" s="86">
        <f t="shared" ref="T6:T13" si="6">S6/$S$6</f>
        <v>1</v>
      </c>
    </row>
    <row r="7" spans="2:24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2.2564508573690913</v>
      </c>
      <c r="L7" s="57">
        <f t="shared" si="1"/>
        <v>2.2216603043003271</v>
      </c>
      <c r="M7" s="101">
        <f t="shared" si="2"/>
        <v>2.2390555808347092</v>
      </c>
      <c r="N7" s="57">
        <f t="shared" si="3"/>
        <v>2.4600635996153631E-2</v>
      </c>
      <c r="O7" s="57">
        <f t="shared" si="4"/>
        <v>0.88764178246411329</v>
      </c>
      <c r="P7" s="98">
        <f t="shared" si="5"/>
        <v>3.6422008250282981E-2</v>
      </c>
      <c r="R7" s="96">
        <v>5</v>
      </c>
      <c r="S7" s="93">
        <v>2.2564508573690913</v>
      </c>
      <c r="T7" s="66">
        <f t="shared" si="6"/>
        <v>0.87021134947560019</v>
      </c>
      <c r="W7" s="58"/>
      <c r="X7" s="59"/>
    </row>
    <row r="8" spans="2:24" ht="15.75" thickBot="1">
      <c r="B8" s="23" t="s">
        <v>30</v>
      </c>
      <c r="C8" s="24">
        <v>192.124</v>
      </c>
      <c r="D8" s="25" t="s">
        <v>0</v>
      </c>
      <c r="F8" s="403"/>
      <c r="G8" s="7">
        <v>5</v>
      </c>
      <c r="H8" s="8">
        <v>1</v>
      </c>
      <c r="J8" s="75">
        <v>20</v>
      </c>
      <c r="K8" s="80">
        <f t="shared" si="0"/>
        <v>2.031376868847715</v>
      </c>
      <c r="L8" s="57">
        <f t="shared" si="1"/>
        <v>1.9464117898802729</v>
      </c>
      <c r="M8" s="101">
        <f t="shared" si="2"/>
        <v>1.988894329363994</v>
      </c>
      <c r="N8" s="57">
        <f t="shared" si="3"/>
        <v>6.0079383501928811E-2</v>
      </c>
      <c r="O8" s="57">
        <f t="shared" si="4"/>
        <v>0.78846890749861631</v>
      </c>
      <c r="P8" s="98">
        <f t="shared" si="5"/>
        <v>3.9229201953777687E-2</v>
      </c>
      <c r="R8" s="96">
        <v>20</v>
      </c>
      <c r="S8" s="93">
        <v>2.031376868847715</v>
      </c>
      <c r="T8" s="66">
        <f t="shared" si="6"/>
        <v>0.78341046097257827</v>
      </c>
      <c r="W8" s="58"/>
      <c r="X8" s="59"/>
    </row>
    <row r="9" spans="2:24" ht="15.75" thickBot="1">
      <c r="F9" s="6"/>
      <c r="G9" s="6"/>
      <c r="H9" s="6"/>
      <c r="J9" s="75">
        <v>40</v>
      </c>
      <c r="K9" s="80">
        <f t="shared" si="0"/>
        <v>1.7489030921291679</v>
      </c>
      <c r="L9" s="57">
        <f t="shared" si="1"/>
        <v>1.5517032061050531</v>
      </c>
      <c r="M9" s="101">
        <f t="shared" si="2"/>
        <v>1.6503031491171105</v>
      </c>
      <c r="N9" s="57">
        <f t="shared" si="3"/>
        <v>0.1394413766568659</v>
      </c>
      <c r="O9" s="57">
        <f t="shared" si="4"/>
        <v>0.65423924328950867</v>
      </c>
      <c r="P9" s="98">
        <f t="shared" si="5"/>
        <v>6.1031230522804715E-2</v>
      </c>
      <c r="R9" s="96">
        <v>40</v>
      </c>
      <c r="S9" s="93">
        <v>1.7489030921291679</v>
      </c>
      <c r="T9" s="66">
        <f t="shared" si="6"/>
        <v>0.67447306239066518</v>
      </c>
    </row>
    <row r="10" spans="2:24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1.5433793923101635</v>
      </c>
      <c r="L10" s="57">
        <f t="shared" si="1"/>
        <v>1.3326997000094243</v>
      </c>
      <c r="M10" s="101">
        <f t="shared" si="2"/>
        <v>1.4380395461597939</v>
      </c>
      <c r="N10" s="57">
        <f t="shared" si="3"/>
        <v>0.14897303908414797</v>
      </c>
      <c r="O10" s="57">
        <f t="shared" si="4"/>
        <v>0.57009035279566589</v>
      </c>
      <c r="P10" s="98">
        <f t="shared" si="5"/>
        <v>6.3212620518655754E-2</v>
      </c>
      <c r="R10" s="96">
        <v>60</v>
      </c>
      <c r="S10" s="93">
        <v>1.5433793923101635</v>
      </c>
      <c r="T10" s="66">
        <f t="shared" si="6"/>
        <v>0.59521183869300265</v>
      </c>
      <c r="V10" s="60"/>
    </row>
    <row r="11" spans="2:24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1.3181959345079088</v>
      </c>
      <c r="L11" s="57">
        <f t="shared" si="1"/>
        <v>1.0731473545818915</v>
      </c>
      <c r="M11" s="101">
        <f t="shared" si="2"/>
        <v>1.1956716445449</v>
      </c>
      <c r="N11" s="57">
        <f t="shared" si="3"/>
        <v>0.17327551258582111</v>
      </c>
      <c r="O11" s="57">
        <f t="shared" si="4"/>
        <v>0.47400704068720562</v>
      </c>
      <c r="P11" s="98">
        <f t="shared" si="5"/>
        <v>7.1202810385397289E-2</v>
      </c>
      <c r="R11" s="96">
        <v>80</v>
      </c>
      <c r="S11" s="93">
        <v>1.3181959345079088</v>
      </c>
      <c r="T11" s="66">
        <f t="shared" si="6"/>
        <v>0.50836873282445372</v>
      </c>
    </row>
    <row r="12" spans="2:24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1.1054741879926877</v>
      </c>
      <c r="L12" s="57">
        <f t="shared" si="1"/>
        <v>0.88918090909224068</v>
      </c>
      <c r="M12" s="101">
        <f t="shared" si="2"/>
        <v>0.99732754854246419</v>
      </c>
      <c r="N12" s="57">
        <f t="shared" si="3"/>
        <v>0.15294244423557873</v>
      </c>
      <c r="O12" s="57">
        <f t="shared" si="4"/>
        <v>0.39537634101908858</v>
      </c>
      <c r="P12" s="98">
        <f t="shared" si="5"/>
        <v>6.2614251272359644E-2</v>
      </c>
      <c r="R12" s="96">
        <v>100</v>
      </c>
      <c r="S12" s="93">
        <v>1.1054741879926877</v>
      </c>
      <c r="T12" s="66">
        <f t="shared" si="6"/>
        <v>0.4263315470850535</v>
      </c>
    </row>
    <row r="13" spans="2:24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0.93618526847632078</v>
      </c>
      <c r="L13" s="61">
        <f t="shared" si="1"/>
        <v>0.72650603644512479</v>
      </c>
      <c r="M13" s="102">
        <f t="shared" si="2"/>
        <v>0.83134565246072278</v>
      </c>
      <c r="N13" s="61">
        <f t="shared" si="3"/>
        <v>0.14826560684324647</v>
      </c>
      <c r="O13" s="61">
        <f t="shared" si="4"/>
        <v>0.32957517585111834</v>
      </c>
      <c r="P13" s="99">
        <f t="shared" si="5"/>
        <v>6.0204608596805813E-2</v>
      </c>
      <c r="R13" s="97">
        <v>120</v>
      </c>
      <c r="S13" s="94">
        <v>0.93618526847632078</v>
      </c>
      <c r="T13" s="67">
        <f t="shared" si="6"/>
        <v>0.36104444427822863</v>
      </c>
    </row>
    <row r="14" spans="2:24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4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45272</v>
      </c>
      <c r="S15" s="389"/>
      <c r="T15" s="390"/>
    </row>
    <row r="16" spans="2:24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0.77876750700280106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69" t="s">
        <v>79</v>
      </c>
      <c r="T16" s="73" t="s">
        <v>20</v>
      </c>
    </row>
    <row r="17" spans="2:23" ht="14.25">
      <c r="B17" s="37" t="s">
        <v>43</v>
      </c>
      <c r="C17" s="27">
        <f>C18*C7</f>
        <v>38.938375350140056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145.03711949999999</v>
      </c>
      <c r="L17" s="78">
        <v>145.17431439999999</v>
      </c>
      <c r="M17" s="77">
        <f t="shared" ref="M17:M24" si="7">AVERAGE(K17:L17)</f>
        <v>145.10571694999999</v>
      </c>
      <c r="N17" s="78">
        <f t="shared" ref="N17:N24" si="8">_xlfn.STDEV.S(K17:L17)</f>
        <v>9.7011444134208313E-2</v>
      </c>
      <c r="O17" s="78">
        <f>M17/$M$17</f>
        <v>1</v>
      </c>
      <c r="P17" s="100">
        <f>O17*SQRT((N17/M17)^2+($N$17/$M$17)^2)</f>
        <v>9.4548238955513629E-4</v>
      </c>
      <c r="R17" s="95">
        <v>0</v>
      </c>
      <c r="S17" s="92">
        <v>2.4519613409494991</v>
      </c>
      <c r="T17" s="86">
        <f t="shared" ref="T17:T24" si="9">S17/$S$17</f>
        <v>1</v>
      </c>
    </row>
    <row r="18" spans="2:23" ht="14.25">
      <c r="B18" s="38" t="s">
        <v>44</v>
      </c>
      <c r="C18" s="39">
        <f>C16/G8*H8</f>
        <v>0.14005602240896359</v>
      </c>
      <c r="D18" s="18" t="s">
        <v>9</v>
      </c>
      <c r="F18" s="409" t="s">
        <v>6</v>
      </c>
      <c r="G18" s="32">
        <f>(C19*(C6/C21))/(1000/G19)/1000</f>
        <v>0.80724369747899161</v>
      </c>
      <c r="H18" s="18" t="s">
        <v>8</v>
      </c>
      <c r="J18" s="75">
        <v>5</v>
      </c>
      <c r="K18" s="80">
        <v>123.8669866</v>
      </c>
      <c r="L18" s="57">
        <v>117.05997189999999</v>
      </c>
      <c r="M18" s="80">
        <f t="shared" si="7"/>
        <v>120.46347925000001</v>
      </c>
      <c r="N18" s="57">
        <f t="shared" si="8"/>
        <v>4.8132862540065195</v>
      </c>
      <c r="O18" s="68">
        <f t="shared" ref="O18:O24" si="10">M18/$M$17</f>
        <v>0.83017734781262187</v>
      </c>
      <c r="P18" s="98">
        <f>O18*SQRT((N18/M18)^2+($N$17/$M$17)^2)</f>
        <v>3.3175536324653747E-2</v>
      </c>
      <c r="R18" s="96">
        <v>5</v>
      </c>
      <c r="S18" s="93">
        <v>2.2216603043003271</v>
      </c>
      <c r="T18" s="66">
        <f t="shared" si="9"/>
        <v>0.90607476847086421</v>
      </c>
    </row>
    <row r="19" spans="2:23" ht="15" thickBot="1">
      <c r="B19" s="40" t="s">
        <v>45</v>
      </c>
      <c r="C19" s="34">
        <f>C20*C8</f>
        <v>40.36218487394958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113.95687390000001</v>
      </c>
      <c r="L19" s="57">
        <v>110.71795400000001</v>
      </c>
      <c r="M19" s="80">
        <f t="shared" si="7"/>
        <v>112.33741395000001</v>
      </c>
      <c r="N19" s="57">
        <f t="shared" si="8"/>
        <v>2.2902622250100535</v>
      </c>
      <c r="O19" s="68">
        <f t="shared" si="10"/>
        <v>0.77417634750193087</v>
      </c>
      <c r="P19" s="98">
        <f t="shared" ref="P19:P22" si="11">O19*SQRT((N19/M19)^2+($N$17/$M$17)^2)</f>
        <v>1.5791888662735835E-2</v>
      </c>
      <c r="R19" s="96">
        <v>20</v>
      </c>
      <c r="S19" s="93">
        <v>1.9464117898802729</v>
      </c>
      <c r="T19" s="66">
        <f t="shared" si="9"/>
        <v>0.79381830266807674</v>
      </c>
    </row>
    <row r="20" spans="2:23" ht="14.25">
      <c r="B20" s="40" t="s">
        <v>46</v>
      </c>
      <c r="C20" s="41">
        <f>C18/G11*H11</f>
        <v>0.21008403361344538</v>
      </c>
      <c r="D20" s="18" t="s">
        <v>9</v>
      </c>
      <c r="J20" s="75">
        <v>40</v>
      </c>
      <c r="K20" s="80">
        <v>107.8965761</v>
      </c>
      <c r="L20" s="57">
        <v>109.7161562</v>
      </c>
      <c r="M20" s="80">
        <f t="shared" si="7"/>
        <v>108.80636615</v>
      </c>
      <c r="N20" s="57">
        <f t="shared" si="8"/>
        <v>1.2866374276220935</v>
      </c>
      <c r="O20" s="68">
        <f t="shared" si="10"/>
        <v>0.74984203542781236</v>
      </c>
      <c r="P20" s="98">
        <f t="shared" si="11"/>
        <v>8.881057031421875E-3</v>
      </c>
      <c r="R20" s="96">
        <v>40</v>
      </c>
      <c r="S20" s="93">
        <v>1.5517032061050531</v>
      </c>
      <c r="T20" s="66">
        <f t="shared" si="9"/>
        <v>0.632841627716761</v>
      </c>
    </row>
    <row r="21" spans="2:23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103.0462629</v>
      </c>
      <c r="L21" s="57">
        <v>99.5122882</v>
      </c>
      <c r="M21" s="80">
        <f t="shared" si="7"/>
        <v>101.27927554999999</v>
      </c>
      <c r="N21" s="57">
        <f t="shared" si="8"/>
        <v>2.4988974749116961</v>
      </c>
      <c r="O21" s="68">
        <f t="shared" si="10"/>
        <v>0.69796888557394643</v>
      </c>
      <c r="P21" s="98">
        <f t="shared" si="11"/>
        <v>1.7227540849373661E-2</v>
      </c>
      <c r="R21" s="96">
        <v>60</v>
      </c>
      <c r="S21" s="93">
        <v>1.3326997000094243</v>
      </c>
      <c r="T21" s="66">
        <f t="shared" si="9"/>
        <v>0.54352394458770248</v>
      </c>
    </row>
    <row r="22" spans="2:23">
      <c r="J22" s="75">
        <v>80</v>
      </c>
      <c r="K22" s="80">
        <v>98.426295449999998</v>
      </c>
      <c r="L22" s="57">
        <v>94.647760410000004</v>
      </c>
      <c r="M22" s="80">
        <f t="shared" si="7"/>
        <v>96.537027929999994</v>
      </c>
      <c r="N22" s="57">
        <f t="shared" si="8"/>
        <v>2.6718277497349785</v>
      </c>
      <c r="O22" s="68">
        <f t="shared" si="10"/>
        <v>0.66528755695590114</v>
      </c>
      <c r="P22" s="98">
        <f t="shared" si="11"/>
        <v>1.841834498656033E-2</v>
      </c>
      <c r="R22" s="96">
        <v>80</v>
      </c>
      <c r="S22" s="93">
        <v>1.0731473545818915</v>
      </c>
      <c r="T22" s="66">
        <f t="shared" si="9"/>
        <v>0.43766895369007947</v>
      </c>
    </row>
    <row r="23" spans="2:23">
      <c r="J23" s="75">
        <v>100</v>
      </c>
      <c r="K23" s="80">
        <v>97.894549060000003</v>
      </c>
      <c r="L23" s="57">
        <v>86.783168829999994</v>
      </c>
      <c r="M23" s="80">
        <f t="shared" si="7"/>
        <v>92.338858944999998</v>
      </c>
      <c r="N23" s="57">
        <f t="shared" si="8"/>
        <v>7.8569323089751464</v>
      </c>
      <c r="O23" s="68">
        <f t="shared" si="10"/>
        <v>0.6363557610677586</v>
      </c>
      <c r="P23" s="98">
        <f>O23*SQRT((N23/M23)^2+($N$17/$M$17)^2)</f>
        <v>5.4147934340188025E-2</v>
      </c>
      <c r="R23" s="96">
        <v>100</v>
      </c>
      <c r="S23" s="93">
        <v>0.88918090909224068</v>
      </c>
      <c r="T23" s="66">
        <f t="shared" si="9"/>
        <v>0.36264067228234265</v>
      </c>
    </row>
    <row r="24" spans="2:23" ht="13.5" thickBot="1">
      <c r="J24" s="76">
        <v>120</v>
      </c>
      <c r="K24" s="81">
        <v>85.96862213</v>
      </c>
      <c r="L24" s="61">
        <v>81.874485539999995</v>
      </c>
      <c r="M24" s="81">
        <f t="shared" si="7"/>
        <v>83.921553834999997</v>
      </c>
      <c r="N24" s="61">
        <f t="shared" si="8"/>
        <v>2.8949917458929715</v>
      </c>
      <c r="O24" s="120">
        <f t="shared" si="10"/>
        <v>0.57834767367516882</v>
      </c>
      <c r="P24" s="99">
        <f>O24*SQRT((N24/M24)^2+($N$17/$M$17)^2)</f>
        <v>1.9954660917373346E-2</v>
      </c>
      <c r="R24" s="97">
        <v>120</v>
      </c>
      <c r="S24" s="94">
        <v>0.72650603644512479</v>
      </c>
      <c r="T24" s="67">
        <f t="shared" si="9"/>
        <v>0.29629587722773482</v>
      </c>
    </row>
    <row r="25" spans="2:23" ht="13.5" thickBot="1">
      <c r="J25" s="31"/>
      <c r="K25" s="21"/>
      <c r="M25" s="21"/>
      <c r="N25" s="63"/>
      <c r="O25" s="63"/>
      <c r="P25" s="63"/>
    </row>
    <row r="26" spans="2:23" ht="18" thickBot="1">
      <c r="J26" s="413" t="s">
        <v>17</v>
      </c>
      <c r="K26" s="414"/>
      <c r="L26" s="414"/>
      <c r="M26" s="414"/>
      <c r="N26" s="415"/>
    </row>
    <row r="27" spans="2:23" ht="16.5" thickBot="1">
      <c r="J27" s="83" t="s">
        <v>19</v>
      </c>
      <c r="K27" s="108" t="s">
        <v>71</v>
      </c>
      <c r="L27" s="109" t="s">
        <v>72</v>
      </c>
      <c r="M27" s="69" t="s">
        <v>74</v>
      </c>
      <c r="N27" s="244" t="s">
        <v>16</v>
      </c>
      <c r="V27" s="58"/>
      <c r="W27" s="58"/>
    </row>
    <row r="28" spans="2:23">
      <c r="J28" s="161">
        <v>0</v>
      </c>
      <c r="K28" s="77">
        <v>7.9</v>
      </c>
      <c r="L28" s="78">
        <v>7.8</v>
      </c>
      <c r="M28" s="101">
        <f>AVERAGE(K28:L28)</f>
        <v>7.85</v>
      </c>
      <c r="N28" s="86">
        <f>_xlfn.STDEV.S(K28:L28)</f>
        <v>7.0710678118655126E-2</v>
      </c>
    </row>
    <row r="29" spans="2:23">
      <c r="J29" s="96">
        <v>5</v>
      </c>
      <c r="K29" s="80">
        <v>0.11</v>
      </c>
      <c r="L29" s="68">
        <v>0.14000000000000001</v>
      </c>
      <c r="M29" s="101">
        <f>AVERAGE(K29:L29)</f>
        <v>0.125</v>
      </c>
      <c r="N29" s="86">
        <f>_xlfn.STDEV.S(K29:L29)</f>
        <v>2.1213203435596566E-2</v>
      </c>
    </row>
    <row r="30" spans="2:23">
      <c r="J30" s="96">
        <v>40</v>
      </c>
      <c r="K30" s="80">
        <v>0.1</v>
      </c>
      <c r="L30" s="68">
        <v>0.13</v>
      </c>
      <c r="M30" s="101">
        <f>AVERAGE(K30:L30)</f>
        <v>0.115</v>
      </c>
      <c r="N30" s="86">
        <f>_xlfn.STDEV.S(K30:L30)</f>
        <v>2.1213203435596486E-2</v>
      </c>
      <c r="V30" s="59"/>
      <c r="W30" s="59"/>
    </row>
    <row r="31" spans="2:23">
      <c r="J31" s="96">
        <v>80</v>
      </c>
      <c r="K31" s="80">
        <v>0.11</v>
      </c>
      <c r="L31" s="68">
        <v>0.12</v>
      </c>
      <c r="M31" s="101">
        <f>AVERAGE(K31:L31)</f>
        <v>0.11499999999999999</v>
      </c>
      <c r="N31" s="86">
        <f>_xlfn.STDEV.S(K31:L31)</f>
        <v>7.0710678118654719E-3</v>
      </c>
    </row>
    <row r="32" spans="2:23" ht="13.5" thickBot="1">
      <c r="J32" s="97">
        <v>120</v>
      </c>
      <c r="K32" s="81">
        <v>0.13</v>
      </c>
      <c r="L32" s="120">
        <v>0.12</v>
      </c>
      <c r="M32" s="102">
        <f>AVERAGE(K32:L32)</f>
        <v>0.125</v>
      </c>
      <c r="N32" s="135">
        <f>_xlfn.STDEV.S(K32:L32)</f>
        <v>7.0710678118654814E-3</v>
      </c>
    </row>
    <row r="33" spans="10:26" ht="13.5" thickBot="1"/>
    <row r="34" spans="10:26" ht="18.75" thickBot="1">
      <c r="J34" s="413" t="s">
        <v>18</v>
      </c>
      <c r="K34" s="414"/>
      <c r="L34" s="414"/>
      <c r="M34" s="414"/>
      <c r="N34" s="415"/>
      <c r="Y34" s="58"/>
    </row>
    <row r="35" spans="10:26" ht="15" thickBot="1">
      <c r="J35" s="83" t="s">
        <v>19</v>
      </c>
      <c r="K35" s="108" t="s">
        <v>78</v>
      </c>
      <c r="L35" s="109" t="s">
        <v>77</v>
      </c>
      <c r="M35" s="69" t="s">
        <v>75</v>
      </c>
      <c r="N35" s="244" t="s">
        <v>16</v>
      </c>
      <c r="Y35" s="58"/>
    </row>
    <row r="36" spans="10:26">
      <c r="J36" s="161">
        <v>0</v>
      </c>
      <c r="K36" s="77">
        <v>7.9</v>
      </c>
      <c r="L36" s="78">
        <v>7.8</v>
      </c>
      <c r="M36" s="101">
        <f>AVERAGE(K36:L36)</f>
        <v>7.85</v>
      </c>
      <c r="N36" s="86">
        <f>_xlfn.STDEV.S(K36:L36)</f>
        <v>7.0710678118655126E-2</v>
      </c>
      <c r="Y36" s="58"/>
    </row>
    <row r="37" spans="10:26">
      <c r="J37" s="96">
        <v>5</v>
      </c>
      <c r="K37" s="80">
        <v>8</v>
      </c>
      <c r="L37" s="68">
        <v>8</v>
      </c>
      <c r="M37" s="101">
        <f>AVERAGE(K37:L37)</f>
        <v>8</v>
      </c>
      <c r="N37" s="86">
        <f>_xlfn.STDEV.S(K37:L37)</f>
        <v>0</v>
      </c>
      <c r="Y37" s="58"/>
    </row>
    <row r="38" spans="10:26">
      <c r="J38" s="96">
        <v>40</v>
      </c>
      <c r="K38" s="80">
        <v>7.9</v>
      </c>
      <c r="L38" s="68">
        <v>7.8</v>
      </c>
      <c r="M38" s="101">
        <f>AVERAGE(K38:L38)</f>
        <v>7.85</v>
      </c>
      <c r="N38" s="86">
        <f>_xlfn.STDEV.S(K38:L38)</f>
        <v>7.0710678118655126E-2</v>
      </c>
      <c r="Y38" s="58"/>
    </row>
    <row r="39" spans="10:26">
      <c r="J39" s="96">
        <v>80</v>
      </c>
      <c r="K39" s="80">
        <v>7.9</v>
      </c>
      <c r="L39" s="68">
        <v>7.8</v>
      </c>
      <c r="M39" s="101">
        <f>AVERAGE(K39:L39)</f>
        <v>7.85</v>
      </c>
      <c r="N39" s="86">
        <f>_xlfn.STDEV.S(K39:L39)</f>
        <v>7.0710678118655126E-2</v>
      </c>
      <c r="Y39" s="58"/>
    </row>
    <row r="40" spans="10:26" ht="13.5" thickBot="1">
      <c r="J40" s="97">
        <v>120</v>
      </c>
      <c r="K40" s="81">
        <v>7.7</v>
      </c>
      <c r="L40" s="120">
        <v>7.7</v>
      </c>
      <c r="M40" s="102">
        <f>AVERAGE(K40:L40)</f>
        <v>7.7</v>
      </c>
      <c r="N40" s="135">
        <f>_xlfn.STDEV.S(K40:L40)</f>
        <v>0</v>
      </c>
      <c r="W40" s="58"/>
      <c r="Y40" s="64"/>
      <c r="Z40" s="64"/>
    </row>
    <row r="41" spans="10:26" ht="13.5" thickBot="1">
      <c r="K41" s="65"/>
    </row>
    <row r="42" spans="10:26" ht="15.75" thickBot="1">
      <c r="J42" s="411" t="s">
        <v>70</v>
      </c>
      <c r="K42" s="412"/>
      <c r="L42" s="412"/>
      <c r="M42" s="375"/>
      <c r="N42" s="375"/>
      <c r="O42" s="376"/>
    </row>
    <row r="43" spans="10:26" ht="15" thickBot="1"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0:26">
      <c r="J44" s="74">
        <v>0</v>
      </c>
      <c r="K44" s="101">
        <v>5.68</v>
      </c>
      <c r="L44" s="150">
        <v>5.88</v>
      </c>
      <c r="M44" s="77">
        <f t="shared" ref="M44:M51" si="12">AVERAGE(K44:L44)</f>
        <v>5.7799999999999994</v>
      </c>
      <c r="N44" s="78">
        <f t="shared" ref="N44:N51" si="13">_xlfn.STDEV.S(K44:L44)</f>
        <v>0.14142135623730964</v>
      </c>
      <c r="O44" s="79">
        <f t="shared" ref="O44:O51" si="14">3.18*N44/3^0.5</f>
        <v>0.25964591273501714</v>
      </c>
    </row>
    <row r="45" spans="10:26">
      <c r="J45" s="75">
        <v>5</v>
      </c>
      <c r="K45" s="80">
        <v>3.12</v>
      </c>
      <c r="L45" s="153">
        <v>3.08</v>
      </c>
      <c r="M45" s="101">
        <f t="shared" si="12"/>
        <v>3.1</v>
      </c>
      <c r="N45" s="68">
        <f t="shared" si="13"/>
        <v>2.8284271247461926E-2</v>
      </c>
      <c r="O45" s="86">
        <f t="shared" si="14"/>
        <v>5.1929182547003426E-2</v>
      </c>
    </row>
    <row r="46" spans="10:26">
      <c r="J46" s="75">
        <v>20</v>
      </c>
      <c r="K46" s="80">
        <v>3.06</v>
      </c>
      <c r="L46" s="153">
        <v>3.04</v>
      </c>
      <c r="M46" s="101">
        <f t="shared" si="12"/>
        <v>3.05</v>
      </c>
      <c r="N46" s="68">
        <f t="shared" si="13"/>
        <v>1.4142135623730963E-2</v>
      </c>
      <c r="O46" s="86">
        <f t="shared" si="14"/>
        <v>2.5964591273501713E-2</v>
      </c>
    </row>
    <row r="47" spans="10:26">
      <c r="J47" s="75">
        <v>40</v>
      </c>
      <c r="K47" s="80">
        <v>3.05</v>
      </c>
      <c r="L47" s="153">
        <v>3.02</v>
      </c>
      <c r="M47" s="101">
        <f t="shared" si="12"/>
        <v>3.0350000000000001</v>
      </c>
      <c r="N47" s="68">
        <f t="shared" si="13"/>
        <v>2.1213203435596288E-2</v>
      </c>
      <c r="O47" s="86">
        <f t="shared" si="14"/>
        <v>3.8946886910252283E-2</v>
      </c>
    </row>
    <row r="48" spans="10:26">
      <c r="J48" s="75">
        <v>60</v>
      </c>
      <c r="K48" s="80">
        <v>3.01</v>
      </c>
      <c r="L48" s="153">
        <v>2.99</v>
      </c>
      <c r="M48" s="101">
        <f t="shared" si="12"/>
        <v>3</v>
      </c>
      <c r="N48" s="68">
        <f t="shared" si="13"/>
        <v>1.4142135623730649E-2</v>
      </c>
      <c r="O48" s="86">
        <f t="shared" si="14"/>
        <v>2.5964591273501137E-2</v>
      </c>
    </row>
    <row r="49" spans="10:15">
      <c r="J49" s="75">
        <v>80</v>
      </c>
      <c r="K49" s="80">
        <v>3</v>
      </c>
      <c r="L49" s="153">
        <v>2.94</v>
      </c>
      <c r="M49" s="101">
        <f t="shared" si="12"/>
        <v>2.9699999999999998</v>
      </c>
      <c r="N49" s="68">
        <f t="shared" si="13"/>
        <v>4.2426406871192889E-2</v>
      </c>
      <c r="O49" s="86">
        <f t="shared" si="14"/>
        <v>7.7893773820505136E-2</v>
      </c>
    </row>
    <row r="50" spans="10:15">
      <c r="J50" s="75">
        <v>100</v>
      </c>
      <c r="K50" s="80">
        <v>2.97</v>
      </c>
      <c r="L50" s="153">
        <v>2.94</v>
      </c>
      <c r="M50" s="101">
        <f t="shared" si="12"/>
        <v>2.9550000000000001</v>
      </c>
      <c r="N50" s="68">
        <f t="shared" si="13"/>
        <v>2.12132034355966E-2</v>
      </c>
      <c r="O50" s="86">
        <f t="shared" si="14"/>
        <v>3.8946886910252859E-2</v>
      </c>
    </row>
    <row r="51" spans="10:15" ht="13.5" thickBot="1">
      <c r="J51" s="76">
        <v>120</v>
      </c>
      <c r="K51" s="102">
        <v>2.96</v>
      </c>
      <c r="L51" s="155">
        <v>2.91</v>
      </c>
      <c r="M51" s="81">
        <f t="shared" si="12"/>
        <v>2.9350000000000001</v>
      </c>
      <c r="N51" s="61">
        <f t="shared" si="13"/>
        <v>3.5355339059327251E-2</v>
      </c>
      <c r="O51" s="67">
        <f t="shared" si="14"/>
        <v>6.4911478183753993E-2</v>
      </c>
    </row>
    <row r="85" spans="17:21">
      <c r="R85" s="56"/>
      <c r="S85" s="56"/>
      <c r="T85" s="56"/>
      <c r="U85" s="56"/>
    </row>
    <row r="86" spans="17:21">
      <c r="Q86" s="55"/>
      <c r="R86" s="56"/>
      <c r="S86" s="56"/>
      <c r="T86" s="56"/>
      <c r="U86" s="56"/>
    </row>
    <row r="87" spans="17:21">
      <c r="Q87" s="55"/>
      <c r="R87" s="56"/>
      <c r="S87" s="56"/>
      <c r="T87" s="56"/>
      <c r="U87" s="56"/>
    </row>
    <row r="88" spans="17:21">
      <c r="Q88" s="55"/>
      <c r="R88" s="56"/>
      <c r="S88" s="56"/>
      <c r="T88" s="56"/>
      <c r="U88" s="56"/>
    </row>
    <row r="89" spans="17:21">
      <c r="Q89" s="55"/>
      <c r="R89" s="56"/>
      <c r="S89" s="56"/>
      <c r="T89" s="56"/>
      <c r="U89" s="56"/>
    </row>
    <row r="90" spans="17:21">
      <c r="Q90" s="55"/>
      <c r="R90" s="56"/>
      <c r="S90" s="56"/>
      <c r="T90" s="56"/>
      <c r="U90" s="56"/>
    </row>
    <row r="91" spans="17:21">
      <c r="Q91" s="55"/>
      <c r="R91" s="56"/>
      <c r="S91" s="56"/>
      <c r="T91" s="56"/>
      <c r="U91" s="56"/>
    </row>
    <row r="92" spans="17:21">
      <c r="Q92" s="55"/>
    </row>
    <row r="93" spans="17:21">
      <c r="Q93" s="55"/>
    </row>
  </sheetData>
  <mergeCells count="15">
    <mergeCell ref="B10:D10"/>
    <mergeCell ref="F10:F11"/>
    <mergeCell ref="F18:F19"/>
    <mergeCell ref="F4:F5"/>
    <mergeCell ref="J4:P4"/>
    <mergeCell ref="F16:F17"/>
    <mergeCell ref="F7:F8"/>
    <mergeCell ref="F13:H13"/>
    <mergeCell ref="F14:F15"/>
    <mergeCell ref="J15:P15"/>
    <mergeCell ref="R4:T4"/>
    <mergeCell ref="R15:T15"/>
    <mergeCell ref="J42:O42"/>
    <mergeCell ref="J34:N34"/>
    <mergeCell ref="J26:N26"/>
  </mergeCells>
  <pageMargins left="0.7" right="0.7" top="0.78740157499999996" bottom="0.78740157499999996" header="0.3" footer="0.3"/>
  <pageSetup paperSize="9" scale="2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D95C-7CF5-40D0-B80B-02B696490FDA}">
  <sheetPr codeName="List5">
    <pageSetUpPr fitToPage="1"/>
  </sheetPr>
  <dimension ref="A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85" t="s">
        <v>162</v>
      </c>
      <c r="C2" s="10"/>
      <c r="D2" s="10"/>
      <c r="E2" s="10"/>
      <c r="H2" s="12"/>
      <c r="I2" s="12"/>
      <c r="J2" s="423"/>
      <c r="K2" s="423"/>
      <c r="L2" s="423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93">
        <v>45342</v>
      </c>
      <c r="T4" s="389"/>
      <c r="U4" s="389"/>
      <c r="V4" s="390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2.4638447734410049</v>
      </c>
      <c r="L6" s="78">
        <f t="shared" ref="L6:L13" si="1">U17</f>
        <v>2.4677927321668913</v>
      </c>
      <c r="M6" s="79">
        <f t="shared" ref="M6:M13" si="2">U28</f>
        <v>2.5495389408099691</v>
      </c>
      <c r="N6" s="101">
        <f>AVERAGE(K6:M6)</f>
        <v>2.4937254821392885</v>
      </c>
      <c r="O6" s="68">
        <f>_xlfn.STDEV.S(K6:M6)</f>
        <v>4.8376163770116783E-2</v>
      </c>
      <c r="P6" s="68">
        <f>N6/$N$6</f>
        <v>1</v>
      </c>
      <c r="Q6" s="117">
        <f t="shared" ref="Q6:Q13" si="3">P6*SQRT((O6/N6)^2+($O$6/$N$6)^2)</f>
        <v>2.7434546179714497E-2</v>
      </c>
      <c r="S6" s="95">
        <v>0</v>
      </c>
      <c r="T6" s="88">
        <v>768.34799999999996</v>
      </c>
      <c r="U6" s="92">
        <f>((T6+0.5194)/312.06)</f>
        <v>2.4638447734410049</v>
      </c>
      <c r="V6" s="86">
        <f t="shared" ref="V6:V13" si="4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1.3663346792283535</v>
      </c>
      <c r="L7" s="57">
        <f t="shared" si="1"/>
        <v>1.4182862270076269</v>
      </c>
      <c r="M7" s="66">
        <f t="shared" si="2"/>
        <v>1.343255943597311</v>
      </c>
      <c r="N7" s="101">
        <f t="shared" ref="N7:N13" si="5">AVERAGE(K7:M7)</f>
        <v>1.3759589499444305</v>
      </c>
      <c r="O7" s="57">
        <f>_xlfn.STDEV.S(K7:M7)</f>
        <v>3.8429881567217071E-2</v>
      </c>
      <c r="P7" s="57">
        <f t="shared" ref="P7:P13" si="6">N7/$N$6</f>
        <v>0.55176841228090534</v>
      </c>
      <c r="Q7" s="98">
        <f t="shared" si="3"/>
        <v>1.8763254582177397E-2</v>
      </c>
      <c r="S7" s="96">
        <v>5</v>
      </c>
      <c r="T7" s="89">
        <v>425.85899999999998</v>
      </c>
      <c r="U7" s="93">
        <f>((T7+0.5194)/312.06)</f>
        <v>1.3663346792283535</v>
      </c>
      <c r="V7" s="66">
        <f t="shared" si="4"/>
        <v>0.55455388016191087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0.99132346343651878</v>
      </c>
      <c r="L8" s="57">
        <f t="shared" si="1"/>
        <v>1.160893417932449</v>
      </c>
      <c r="M8" s="66">
        <f t="shared" si="2"/>
        <v>1.1624918839153959</v>
      </c>
      <c r="N8" s="101">
        <f t="shared" si="5"/>
        <v>1.1049029217614545</v>
      </c>
      <c r="O8" s="57">
        <f t="shared" ref="O8:O13" si="7">_xlfn.STDEV.S(K8:M8)</f>
        <v>9.836594323450587E-2</v>
      </c>
      <c r="P8" s="57">
        <f t="shared" si="6"/>
        <v>0.44307319697980274</v>
      </c>
      <c r="Q8" s="98">
        <f t="shared" si="3"/>
        <v>4.0370980292436701E-2</v>
      </c>
      <c r="S8" s="96">
        <v>20</v>
      </c>
      <c r="T8" s="90">
        <v>308.83300000000003</v>
      </c>
      <c r="U8" s="93">
        <f t="shared" ref="U8:U13" si="8">((T8+0.5194)/312.06)</f>
        <v>0.99132346343651878</v>
      </c>
      <c r="V8" s="66">
        <f t="shared" si="4"/>
        <v>0.4023481812338513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0.78619303980003841</v>
      </c>
      <c r="L9" s="57">
        <f t="shared" si="1"/>
        <v>0.9559104018457989</v>
      </c>
      <c r="M9" s="66">
        <f t="shared" si="2"/>
        <v>1.0270204951631414</v>
      </c>
      <c r="N9" s="101">
        <f t="shared" si="5"/>
        <v>0.92304131226965958</v>
      </c>
      <c r="O9" s="57">
        <f t="shared" si="7"/>
        <v>0.12373256887877195</v>
      </c>
      <c r="P9" s="57">
        <f t="shared" si="6"/>
        <v>0.37014551877531104</v>
      </c>
      <c r="Q9" s="98">
        <f t="shared" si="3"/>
        <v>5.0134437146424717E-2</v>
      </c>
      <c r="S9" s="96">
        <v>40</v>
      </c>
      <c r="T9" s="89">
        <v>244.82</v>
      </c>
      <c r="U9" s="93">
        <f t="shared" si="8"/>
        <v>0.78619303980003841</v>
      </c>
      <c r="V9" s="66">
        <f t="shared" si="4"/>
        <v>0.3190919526565959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0.6034781772736012</v>
      </c>
      <c r="L10" s="57">
        <f t="shared" si="1"/>
        <v>0.74369480228161244</v>
      </c>
      <c r="M10" s="66">
        <f t="shared" si="2"/>
        <v>0.92175405804230193</v>
      </c>
      <c r="N10" s="101">
        <f>AVERAGE(K10:M10)</f>
        <v>0.75630901253250515</v>
      </c>
      <c r="O10" s="57">
        <f t="shared" si="7"/>
        <v>0.15951245341653822</v>
      </c>
      <c r="P10" s="57">
        <f t="shared" si="6"/>
        <v>0.30328479134908287</v>
      </c>
      <c r="Q10" s="98">
        <f t="shared" si="3"/>
        <v>6.4235529627235999E-2</v>
      </c>
      <c r="S10" s="96">
        <v>60</v>
      </c>
      <c r="T10" s="90">
        <v>187.80199999999999</v>
      </c>
      <c r="U10" s="93">
        <f t="shared" si="8"/>
        <v>0.6034781772736012</v>
      </c>
      <c r="V10" s="66">
        <f t="shared" si="4"/>
        <v>0.24493352169697921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0.3807357559443697</v>
      </c>
      <c r="L11" s="57">
        <f t="shared" si="1"/>
        <v>0.53401397167211428</v>
      </c>
      <c r="M11" s="66">
        <f t="shared" si="2"/>
        <v>0.80819773733398914</v>
      </c>
      <c r="N11" s="101">
        <f>AVERAGE(K11:M11)</f>
        <v>0.57431582165015771</v>
      </c>
      <c r="O11" s="57">
        <f t="shared" si="7"/>
        <v>0.21656203664798765</v>
      </c>
      <c r="P11" s="57">
        <f t="shared" si="6"/>
        <v>0.23030434815843093</v>
      </c>
      <c r="Q11" s="98">
        <f t="shared" si="3"/>
        <v>8.6957620121296125E-2</v>
      </c>
      <c r="S11" s="96">
        <v>80</v>
      </c>
      <c r="T11" s="89">
        <v>118.29300000000001</v>
      </c>
      <c r="U11" s="93">
        <f t="shared" si="8"/>
        <v>0.3807357559443697</v>
      </c>
      <c r="V11" s="66">
        <f t="shared" si="4"/>
        <v>0.1545291164640353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0.222907133243607</v>
      </c>
      <c r="L12" s="57">
        <f t="shared" si="1"/>
        <v>0.35520220470422359</v>
      </c>
      <c r="M12" s="66">
        <f t="shared" si="2"/>
        <v>0.69221151008362025</v>
      </c>
      <c r="N12" s="101">
        <f t="shared" si="5"/>
        <v>0.42344028267715023</v>
      </c>
      <c r="O12" s="57">
        <f t="shared" si="7"/>
        <v>0.2419792883582762</v>
      </c>
      <c r="P12" s="57">
        <f t="shared" si="6"/>
        <v>0.16980228405650094</v>
      </c>
      <c r="Q12" s="98">
        <f t="shared" si="3"/>
        <v>9.7091149482694872E-2</v>
      </c>
      <c r="S12" s="96">
        <v>100</v>
      </c>
      <c r="T12" s="89">
        <v>69.040999999999997</v>
      </c>
      <c r="U12" s="93">
        <f t="shared" si="8"/>
        <v>0.222907133243607</v>
      </c>
      <c r="V12" s="66">
        <f t="shared" si="4"/>
        <v>9.0471256812292997E-2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0.11247644683714669</v>
      </c>
      <c r="L13" s="61">
        <f t="shared" si="1"/>
        <v>0.20120617829904505</v>
      </c>
      <c r="M13" s="67">
        <f t="shared" si="2"/>
        <v>0.58121626496146905</v>
      </c>
      <c r="N13" s="102">
        <f t="shared" si="5"/>
        <v>0.29829963003255361</v>
      </c>
      <c r="O13" s="61">
        <f t="shared" si="7"/>
        <v>0.24899720490590069</v>
      </c>
      <c r="P13" s="61">
        <f t="shared" si="6"/>
        <v>0.1196200753326913</v>
      </c>
      <c r="Q13" s="99">
        <f t="shared" si="3"/>
        <v>9.9876446115194237E-2</v>
      </c>
      <c r="S13" s="97">
        <v>120</v>
      </c>
      <c r="T13" s="91">
        <v>34.58</v>
      </c>
      <c r="U13" s="94">
        <f t="shared" si="8"/>
        <v>0.11247644683714669</v>
      </c>
      <c r="V13" s="67">
        <f t="shared" si="4"/>
        <v>4.5650784517590415E-2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45342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1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127.66912101672527</v>
      </c>
      <c r="L17" s="78">
        <v>130.60960667429515</v>
      </c>
      <c r="M17" s="79">
        <v>130.71663754750679</v>
      </c>
      <c r="N17" s="77">
        <f>AVERAGE(K17:M17)</f>
        <v>129.66512174617574</v>
      </c>
      <c r="O17" s="78">
        <f t="shared" ref="O17:O24" si="9">_xlfn.STDEV.S(K17:M17)</f>
        <v>1.7294155330429439</v>
      </c>
      <c r="P17" s="78">
        <f>N17/$N$17</f>
        <v>1</v>
      </c>
      <c r="Q17" s="100">
        <f>P17*SQRT((O17/N17)^2+($O$17/$N$17)^2)</f>
        <v>1.8862149426703181E-2</v>
      </c>
      <c r="S17" s="95">
        <v>0</v>
      </c>
      <c r="T17" s="103">
        <v>769.58</v>
      </c>
      <c r="U17" s="92">
        <f t="shared" ref="U17:U24" si="10">((T17+0.5194)/312.06)</f>
        <v>2.4677927321668913</v>
      </c>
      <c r="V17" s="86">
        <f t="shared" ref="V17:V24" si="11">U17/$U$17</f>
        <v>1</v>
      </c>
    </row>
    <row r="18" spans="1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118.48545378698229</v>
      </c>
      <c r="L18" s="57">
        <v>125.59152301122145</v>
      </c>
      <c r="M18" s="66">
        <v>126.54230133054385</v>
      </c>
      <c r="N18" s="80">
        <f>AVERAGE(K18:M18)</f>
        <v>123.53975937624921</v>
      </c>
      <c r="O18" s="57">
        <f t="shared" si="9"/>
        <v>4.4028966142068802</v>
      </c>
      <c r="P18" s="68">
        <f t="shared" ref="P18:P24" si="12">N18/$N$17</f>
        <v>0.95276013867540144</v>
      </c>
      <c r="Q18" s="98">
        <f>P18*SQRT((O18/N18)^2+($O$17/$N$17)^2)</f>
        <v>3.6255810655604237E-2</v>
      </c>
      <c r="S18" s="96">
        <v>5</v>
      </c>
      <c r="T18" s="89">
        <v>442.07100000000003</v>
      </c>
      <c r="U18" s="93">
        <f t="shared" si="10"/>
        <v>1.4182862270076269</v>
      </c>
      <c r="V18" s="66">
        <f t="shared" si="11"/>
        <v>0.5747185363344004</v>
      </c>
    </row>
    <row r="19" spans="1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119.01710276835432</v>
      </c>
      <c r="L19" s="57">
        <v>122.97335784064235</v>
      </c>
      <c r="M19" s="66">
        <v>124.43597583741264</v>
      </c>
      <c r="N19" s="80">
        <f t="shared" ref="N19:N24" si="13">AVERAGE(K19:M19)</f>
        <v>122.14214548213643</v>
      </c>
      <c r="O19" s="57">
        <f t="shared" si="9"/>
        <v>2.8034321506576738</v>
      </c>
      <c r="P19" s="68">
        <f t="shared" si="12"/>
        <v>0.94198149693048672</v>
      </c>
      <c r="Q19" s="98">
        <f t="shared" ref="Q19:Q22" si="14">P19*SQRT((O19/N19)^2+($O$17/$N$17)^2)</f>
        <v>2.5005914625969506E-2</v>
      </c>
      <c r="S19" s="96">
        <v>20</v>
      </c>
      <c r="T19" s="90">
        <v>361.74900000000002</v>
      </c>
      <c r="U19" s="93">
        <f t="shared" si="10"/>
        <v>1.160893417932449</v>
      </c>
      <c r="V19" s="66">
        <f t="shared" si="11"/>
        <v>0.47041771490797163</v>
      </c>
    </row>
    <row r="20" spans="1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124.47981649619344</v>
      </c>
      <c r="L20" s="57">
        <v>122.76815658377343</v>
      </c>
      <c r="M20" s="66">
        <v>125.36413652230695</v>
      </c>
      <c r="N20" s="80">
        <f>AVERAGE(K20:M20)</f>
        <v>124.20403653409126</v>
      </c>
      <c r="O20" s="57">
        <f t="shared" si="9"/>
        <v>1.3197798683643891</v>
      </c>
      <c r="P20" s="68">
        <f t="shared" si="12"/>
        <v>0.9578831598000983</v>
      </c>
      <c r="Q20" s="98">
        <f t="shared" si="14"/>
        <v>1.6334649969478109E-2</v>
      </c>
      <c r="S20" s="96">
        <v>40</v>
      </c>
      <c r="T20" s="90">
        <v>297.78199999999998</v>
      </c>
      <c r="U20" s="93">
        <f t="shared" si="10"/>
        <v>0.9559104018457989</v>
      </c>
      <c r="V20" s="66">
        <f t="shared" si="11"/>
        <v>0.3873544116512751</v>
      </c>
    </row>
    <row r="21" spans="1:25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115.51400113170304</v>
      </c>
      <c r="L21" s="57">
        <v>113.92979760469962</v>
      </c>
      <c r="M21" s="66">
        <v>122.39978378214924</v>
      </c>
      <c r="N21" s="80">
        <f t="shared" si="13"/>
        <v>117.28119417285063</v>
      </c>
      <c r="O21" s="57">
        <f t="shared" si="9"/>
        <v>4.50304284845895</v>
      </c>
      <c r="P21" s="68">
        <f t="shared" si="12"/>
        <v>0.90449299390188287</v>
      </c>
      <c r="Q21" s="98">
        <f t="shared" si="14"/>
        <v>3.6763906598924513E-2</v>
      </c>
      <c r="S21" s="96">
        <v>60</v>
      </c>
      <c r="T21" s="90">
        <v>231.55799999999999</v>
      </c>
      <c r="U21" s="93">
        <f t="shared" si="10"/>
        <v>0.74369480228161244</v>
      </c>
      <c r="V21" s="66">
        <f t="shared" si="11"/>
        <v>0.30136031790181883</v>
      </c>
    </row>
    <row r="22" spans="1:25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113.53963563596822</v>
      </c>
      <c r="L22" s="57">
        <v>117.51352351354276</v>
      </c>
      <c r="M22" s="66">
        <v>121.1701501582375</v>
      </c>
      <c r="N22" s="80">
        <f t="shared" si="13"/>
        <v>117.4077697692495</v>
      </c>
      <c r="O22" s="57">
        <f t="shared" si="9"/>
        <v>3.8163563590766296</v>
      </c>
      <c r="P22" s="68">
        <f t="shared" si="12"/>
        <v>0.90546916694436563</v>
      </c>
      <c r="Q22" s="98">
        <f t="shared" si="14"/>
        <v>3.1813742219964782E-2</v>
      </c>
      <c r="S22" s="96">
        <v>80</v>
      </c>
      <c r="T22" s="89">
        <v>166.125</v>
      </c>
      <c r="U22" s="93">
        <f t="shared" si="10"/>
        <v>0.53401397167211428</v>
      </c>
      <c r="V22" s="66">
        <f t="shared" si="11"/>
        <v>0.21639336428518183</v>
      </c>
    </row>
    <row r="23" spans="1:25" ht="15" thickBot="1">
      <c r="B23" s="42" t="s">
        <v>49</v>
      </c>
      <c r="C23" s="124">
        <f>(C22*C6)/C26</f>
        <v>0.4</v>
      </c>
      <c r="D23" s="25" t="s">
        <v>2</v>
      </c>
      <c r="J23" s="75">
        <v>100</v>
      </c>
      <c r="K23" s="80">
        <v>92.773801098249962</v>
      </c>
      <c r="L23" s="57">
        <v>116.31999887901198</v>
      </c>
      <c r="M23" s="66">
        <v>121.77495191410732</v>
      </c>
      <c r="N23" s="80">
        <f t="shared" si="13"/>
        <v>110.28958396378975</v>
      </c>
      <c r="O23" s="57">
        <f t="shared" si="9"/>
        <v>15.41236890287564</v>
      </c>
      <c r="P23" s="68">
        <f t="shared" si="12"/>
        <v>0.85057247838540329</v>
      </c>
      <c r="Q23" s="98">
        <f>P23*SQRT((O23/N23)^2+($O$17/$N$17)^2)</f>
        <v>0.11940302148654888</v>
      </c>
      <c r="S23" s="96">
        <v>100</v>
      </c>
      <c r="T23" s="89">
        <v>110.325</v>
      </c>
      <c r="U23" s="93">
        <f t="shared" si="10"/>
        <v>0.35520220470422359</v>
      </c>
      <c r="V23" s="66">
        <f t="shared" si="11"/>
        <v>0.1439351855098186</v>
      </c>
    </row>
    <row r="24" spans="1:25" ht="13.5" thickBot="1">
      <c r="J24" s="76">
        <v>120</v>
      </c>
      <c r="K24" s="81">
        <v>99.034364656745993</v>
      </c>
      <c r="L24" s="61">
        <v>105.65252572819011</v>
      </c>
      <c r="M24" s="67">
        <v>116.7094521644545</v>
      </c>
      <c r="N24" s="81">
        <f t="shared" si="13"/>
        <v>107.13211418313021</v>
      </c>
      <c r="O24" s="61">
        <f t="shared" si="9"/>
        <v>8.929953308852312</v>
      </c>
      <c r="P24" s="120">
        <f t="shared" si="12"/>
        <v>0.82622152156572437</v>
      </c>
      <c r="Q24" s="99">
        <f>P24*SQRT((O24/N24)^2+($O$17/$N$17)^2)</f>
        <v>6.9745419097752309E-2</v>
      </c>
      <c r="S24" s="97">
        <v>120</v>
      </c>
      <c r="T24" s="91">
        <v>62.268999999999998</v>
      </c>
      <c r="U24" s="94">
        <f t="shared" si="10"/>
        <v>0.20120617829904505</v>
      </c>
      <c r="V24" s="67">
        <f t="shared" si="11"/>
        <v>8.1532851473459123E-2</v>
      </c>
    </row>
    <row r="25" spans="1:25" ht="16.5" thickBot="1">
      <c r="A25" s="63"/>
      <c r="B25" s="365" t="s">
        <v>14</v>
      </c>
      <c r="C25" s="365"/>
      <c r="D25" s="365"/>
      <c r="J25" s="31"/>
      <c r="K25" s="21"/>
      <c r="M25" s="21"/>
      <c r="N25" s="21"/>
      <c r="O25" s="63"/>
      <c r="P25" s="63"/>
      <c r="Q25" s="63"/>
    </row>
    <row r="26" spans="1:25" ht="18" thickBot="1">
      <c r="A26" s="21"/>
      <c r="B26" s="43" t="s">
        <v>48</v>
      </c>
      <c r="C26" s="49">
        <v>1</v>
      </c>
      <c r="D26" s="15" t="s">
        <v>12</v>
      </c>
      <c r="J26" s="413" t="s">
        <v>17</v>
      </c>
      <c r="K26" s="414"/>
      <c r="L26" s="414"/>
      <c r="M26" s="414"/>
      <c r="N26" s="414"/>
      <c r="O26" s="415"/>
      <c r="S26" s="393">
        <v>45705</v>
      </c>
      <c r="T26" s="389"/>
      <c r="U26" s="389"/>
      <c r="V26" s="390"/>
    </row>
    <row r="27" spans="1:25" ht="16.5" thickBot="1">
      <c r="B27" s="50" t="s">
        <v>52</v>
      </c>
      <c r="C27" s="48">
        <v>250</v>
      </c>
      <c r="D27" s="25" t="s">
        <v>2</v>
      </c>
      <c r="J27" s="83" t="s">
        <v>19</v>
      </c>
      <c r="K27" s="108" t="s">
        <v>71</v>
      </c>
      <c r="L27" s="109" t="s">
        <v>72</v>
      </c>
      <c r="M27" s="110" t="s">
        <v>73</v>
      </c>
      <c r="N27" s="69" t="s">
        <v>74</v>
      </c>
      <c r="O27" s="244" t="s">
        <v>16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1:25" ht="15.75" thickBot="1">
      <c r="B28" s="12" t="s">
        <v>57</v>
      </c>
      <c r="J28" s="161">
        <v>0</v>
      </c>
      <c r="K28" s="77">
        <v>4</v>
      </c>
      <c r="L28" s="78">
        <v>3.9</v>
      </c>
      <c r="M28" s="79">
        <v>3.95</v>
      </c>
      <c r="N28" s="101">
        <f>AVERAGE(K28:M28)</f>
        <v>3.9500000000000006</v>
      </c>
      <c r="O28" s="86">
        <f>_xlfn.STDEV.S(K28:M28)</f>
        <v>5.0000000000000051E-2</v>
      </c>
      <c r="S28" s="95">
        <v>0</v>
      </c>
      <c r="T28" s="103">
        <v>774.40599999999995</v>
      </c>
      <c r="U28" s="92">
        <f>((T28+3.0759)/304.95)</f>
        <v>2.5495389408099691</v>
      </c>
      <c r="V28" s="86">
        <f t="shared" ref="V28:V35" si="15">U28/$U$28</f>
        <v>1</v>
      </c>
    </row>
    <row r="29" spans="1:25" ht="14.25">
      <c r="A29" s="51"/>
      <c r="B29" s="43" t="s">
        <v>58</v>
      </c>
      <c r="C29" s="27">
        <v>203.3</v>
      </c>
      <c r="D29" s="15" t="s">
        <v>0</v>
      </c>
      <c r="J29" s="96">
        <v>5</v>
      </c>
      <c r="K29" s="80">
        <v>0.09</v>
      </c>
      <c r="L29" s="68">
        <v>0.14000000000000001</v>
      </c>
      <c r="M29" s="86">
        <v>0.11</v>
      </c>
      <c r="N29" s="101">
        <f>AVERAGE(K29:M29)</f>
        <v>0.11333333333333334</v>
      </c>
      <c r="O29" s="86">
        <f>_xlfn.STDEV.S(K29:M29)</f>
        <v>2.5166114784235756E-2</v>
      </c>
      <c r="S29" s="96">
        <v>5</v>
      </c>
      <c r="T29" s="89">
        <v>406.55</v>
      </c>
      <c r="U29" s="93">
        <f t="shared" ref="U29:U35" si="16">((T29+3.0759)/304.95)</f>
        <v>1.343255943597311</v>
      </c>
      <c r="V29" s="66">
        <f t="shared" si="15"/>
        <v>0.52686229737309631</v>
      </c>
    </row>
    <row r="30" spans="1:25" ht="14.25">
      <c r="A30" s="51"/>
      <c r="B30" s="46" t="s">
        <v>55</v>
      </c>
      <c r="C30" s="32">
        <f>C29/2/2/4</f>
        <v>12.706250000000001</v>
      </c>
      <c r="D30" s="18" t="s">
        <v>8</v>
      </c>
      <c r="J30" s="96">
        <v>40</v>
      </c>
      <c r="K30" s="80">
        <v>0.09</v>
      </c>
      <c r="L30" s="68">
        <v>0.09</v>
      </c>
      <c r="M30" s="86">
        <v>0.08</v>
      </c>
      <c r="N30" s="101">
        <f>AVERAGE(K30:M30)</f>
        <v>8.666666666666667E-2</v>
      </c>
      <c r="O30" s="86">
        <f>_xlfn.STDEV.S(K30:M30)</f>
        <v>5.7735026918962545E-3</v>
      </c>
      <c r="S30" s="96">
        <v>20</v>
      </c>
      <c r="T30" s="90">
        <v>351.42599999999999</v>
      </c>
      <c r="U30" s="93">
        <f t="shared" si="16"/>
        <v>1.1624918839153959</v>
      </c>
      <c r="V30" s="66">
        <f t="shared" si="15"/>
        <v>0.45596161145359132</v>
      </c>
      <c r="X30" s="59"/>
      <c r="Y30" s="59"/>
    </row>
    <row r="31" spans="1:25" ht="14.25">
      <c r="B31" s="46" t="s">
        <v>59</v>
      </c>
      <c r="C31" s="34">
        <v>110.98</v>
      </c>
      <c r="D31" s="18" t="s">
        <v>0</v>
      </c>
      <c r="J31" s="96">
        <v>80</v>
      </c>
      <c r="K31" s="80">
        <v>0.1</v>
      </c>
      <c r="L31" s="68">
        <v>0.08</v>
      </c>
      <c r="M31" s="86">
        <v>7.0000000000000007E-2</v>
      </c>
      <c r="N31" s="101">
        <f>AVERAGE(K31:M31)</f>
        <v>8.3333333333333329E-2</v>
      </c>
      <c r="O31" s="86">
        <f>_xlfn.STDEV.S(K31:M31)</f>
        <v>1.5275252316519534E-2</v>
      </c>
      <c r="S31" s="96">
        <v>40</v>
      </c>
      <c r="T31" s="90">
        <v>310.11399999999998</v>
      </c>
      <c r="U31" s="93">
        <f t="shared" si="16"/>
        <v>1.0270204951631414</v>
      </c>
      <c r="V31" s="66">
        <f t="shared" si="15"/>
        <v>0.40282596932481635</v>
      </c>
    </row>
    <row r="32" spans="1:25" ht="15" thickBot="1">
      <c r="A32" s="51"/>
      <c r="B32" s="50" t="s">
        <v>55</v>
      </c>
      <c r="C32" s="52">
        <f>C31/2/2/4</f>
        <v>6.9362500000000002</v>
      </c>
      <c r="D32" s="25" t="s">
        <v>8</v>
      </c>
      <c r="J32" s="97">
        <v>120</v>
      </c>
      <c r="K32" s="81">
        <v>0.16</v>
      </c>
      <c r="L32" s="120">
        <v>0.15</v>
      </c>
      <c r="M32" s="135">
        <v>7.0000000000000007E-2</v>
      </c>
      <c r="N32" s="102">
        <f>AVERAGE(K32:M32)</f>
        <v>0.12666666666666668</v>
      </c>
      <c r="O32" s="135">
        <f>_xlfn.STDEV.S(K32:M32)</f>
        <v>4.9328828623162499E-2</v>
      </c>
      <c r="S32" s="96">
        <v>60</v>
      </c>
      <c r="T32" s="90">
        <v>278.01299999999998</v>
      </c>
      <c r="U32" s="93">
        <f t="shared" si="16"/>
        <v>0.92175405804230193</v>
      </c>
      <c r="V32" s="66">
        <f t="shared" si="15"/>
        <v>0.36153754833392254</v>
      </c>
    </row>
    <row r="33" spans="10:28" ht="13.5" thickBot="1">
      <c r="S33" s="96">
        <v>80</v>
      </c>
      <c r="T33" s="89">
        <v>243.38399999999999</v>
      </c>
      <c r="U33" s="93">
        <f t="shared" si="16"/>
        <v>0.80819773733398914</v>
      </c>
      <c r="V33" s="66">
        <f t="shared" si="15"/>
        <v>0.31699760470308047</v>
      </c>
    </row>
    <row r="34" spans="10:28" ht="18.75" thickBot="1">
      <c r="J34" s="413" t="s">
        <v>18</v>
      </c>
      <c r="K34" s="414"/>
      <c r="L34" s="414"/>
      <c r="M34" s="414"/>
      <c r="N34" s="414"/>
      <c r="O34" s="415"/>
      <c r="S34" s="96">
        <v>100</v>
      </c>
      <c r="T34" s="89">
        <v>208.01400000000001</v>
      </c>
      <c r="U34" s="93">
        <f t="shared" si="16"/>
        <v>0.69221151008362025</v>
      </c>
      <c r="V34" s="66">
        <f t="shared" si="15"/>
        <v>0.27150458422247509</v>
      </c>
      <c r="AA34" s="58"/>
    </row>
    <row r="35" spans="10:28" ht="15" thickBot="1">
      <c r="J35" s="83" t="s">
        <v>19</v>
      </c>
      <c r="K35" s="108" t="s">
        <v>78</v>
      </c>
      <c r="L35" s="109" t="s">
        <v>77</v>
      </c>
      <c r="M35" s="110" t="s">
        <v>76</v>
      </c>
      <c r="N35" s="69" t="s">
        <v>75</v>
      </c>
      <c r="O35" s="244" t="s">
        <v>16</v>
      </c>
      <c r="S35" s="97">
        <v>120</v>
      </c>
      <c r="T35" s="91">
        <v>174.166</v>
      </c>
      <c r="U35" s="94">
        <f t="shared" si="16"/>
        <v>0.58121626496146905</v>
      </c>
      <c r="V35" s="67">
        <f t="shared" si="15"/>
        <v>0.2279691655844335</v>
      </c>
      <c r="AA35" s="58"/>
    </row>
    <row r="36" spans="10:28">
      <c r="J36" s="161">
        <v>0</v>
      </c>
      <c r="K36" s="77">
        <v>4</v>
      </c>
      <c r="L36" s="78">
        <v>3.9</v>
      </c>
      <c r="M36" s="79">
        <v>3.95</v>
      </c>
      <c r="N36" s="101">
        <f>AVERAGE(K36:M36)</f>
        <v>3.9500000000000006</v>
      </c>
      <c r="O36" s="86">
        <f>_xlfn.STDEV.S(K36:M36)</f>
        <v>5.0000000000000051E-2</v>
      </c>
      <c r="AA36" s="58"/>
    </row>
    <row r="37" spans="10:28">
      <c r="J37" s="96">
        <v>5</v>
      </c>
      <c r="K37" s="80">
        <v>3.85</v>
      </c>
      <c r="L37" s="68">
        <v>3.5</v>
      </c>
      <c r="M37" s="86">
        <v>3.55</v>
      </c>
      <c r="N37" s="101">
        <f>AVERAGE(K37:M37)</f>
        <v>3.6333333333333329</v>
      </c>
      <c r="O37" s="86">
        <f>_xlfn.STDEV.S(K37:M37)</f>
        <v>0.18929694486000923</v>
      </c>
      <c r="AA37" s="58"/>
    </row>
    <row r="38" spans="10:28">
      <c r="J38" s="96">
        <v>40</v>
      </c>
      <c r="K38" s="80">
        <v>4</v>
      </c>
      <c r="L38" s="68">
        <v>3.9</v>
      </c>
      <c r="M38" s="86">
        <v>3.55</v>
      </c>
      <c r="N38" s="101">
        <f>AVERAGE(K38:M38)</f>
        <v>3.8166666666666664</v>
      </c>
      <c r="O38" s="86">
        <f>_xlfn.STDEV.S(K38:M38)</f>
        <v>0.23629078131263051</v>
      </c>
      <c r="AA38" s="58"/>
    </row>
    <row r="39" spans="10:28">
      <c r="J39" s="96">
        <v>80</v>
      </c>
      <c r="K39" s="80">
        <v>3.9</v>
      </c>
      <c r="L39" s="68">
        <v>4.0999999999999996</v>
      </c>
      <c r="M39" s="86">
        <v>3.65</v>
      </c>
      <c r="N39" s="101">
        <f>AVERAGE(K39:M39)</f>
        <v>3.8833333333333333</v>
      </c>
      <c r="O39" s="86">
        <f>_xlfn.STDEV.S(K39:M39)</f>
        <v>0.22546248764114457</v>
      </c>
      <c r="AA39" s="58"/>
    </row>
    <row r="40" spans="10:28" ht="13.5" thickBot="1">
      <c r="J40" s="97">
        <v>120</v>
      </c>
      <c r="K40" s="81">
        <v>4.2</v>
      </c>
      <c r="L40" s="120">
        <v>4</v>
      </c>
      <c r="M40" s="135">
        <v>3.75</v>
      </c>
      <c r="N40" s="102">
        <f>AVERAGE(K40:M40)</f>
        <v>3.9833333333333329</v>
      </c>
      <c r="O40" s="135">
        <f>_xlfn.STDEV.S(K40:M40)</f>
        <v>0.22546248764114482</v>
      </c>
      <c r="Y40" s="58"/>
      <c r="AA40" s="64"/>
      <c r="AB40" s="64"/>
    </row>
    <row r="41" spans="10:28" ht="13.5" thickBot="1">
      <c r="K41" s="65"/>
    </row>
    <row r="42" spans="10:28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8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8">
      <c r="J44" s="74">
        <v>0</v>
      </c>
      <c r="K44" s="101">
        <v>5.82</v>
      </c>
      <c r="L44" s="150">
        <v>5.95</v>
      </c>
      <c r="M44" s="86">
        <v>5.53</v>
      </c>
      <c r="N44" s="77">
        <f t="shared" ref="N44:N51" si="17">AVERAGE(K44:M44)</f>
        <v>5.7666666666666666</v>
      </c>
      <c r="O44" s="78">
        <f>_xlfn.STDEV.S(K44:M44)</f>
        <v>0.21501937897160181</v>
      </c>
      <c r="P44" s="79">
        <f>3.18*O44/3^0.5</f>
        <v>0.39476995833016471</v>
      </c>
    </row>
    <row r="45" spans="10:28">
      <c r="J45" s="75">
        <v>5</v>
      </c>
      <c r="K45" s="80">
        <v>3.54</v>
      </c>
      <c r="L45" s="153">
        <v>3.49</v>
      </c>
      <c r="M45" s="86"/>
      <c r="N45" s="101">
        <f t="shared" si="17"/>
        <v>3.5150000000000001</v>
      </c>
      <c r="O45" s="68">
        <f t="shared" ref="O45:O51" si="18">_xlfn.STDEV.S(K45:M45)</f>
        <v>3.5355339059327251E-2</v>
      </c>
      <c r="P45" s="86">
        <f>3.18*O45/3^0.5</f>
        <v>6.4911478183753993E-2</v>
      </c>
    </row>
    <row r="46" spans="10:28">
      <c r="J46" s="75">
        <v>20</v>
      </c>
      <c r="K46" s="80">
        <v>3.38</v>
      </c>
      <c r="L46" s="153">
        <v>3.39</v>
      </c>
      <c r="M46" s="154"/>
      <c r="N46" s="101">
        <f t="shared" si="17"/>
        <v>3.3849999999999998</v>
      </c>
      <c r="O46" s="68">
        <f t="shared" si="18"/>
        <v>7.0710678118656384E-3</v>
      </c>
      <c r="P46" s="86">
        <f t="shared" ref="P46:P51" si="19">3.18*O46/3^0.5</f>
        <v>1.2982295636751144E-2</v>
      </c>
    </row>
    <row r="47" spans="10:28">
      <c r="J47" s="75">
        <v>40</v>
      </c>
      <c r="K47" s="80">
        <v>3.35</v>
      </c>
      <c r="L47" s="153">
        <v>3.38</v>
      </c>
      <c r="M47" s="154"/>
      <c r="N47" s="101">
        <f t="shared" si="17"/>
        <v>3.3650000000000002</v>
      </c>
      <c r="O47" s="68">
        <f t="shared" si="18"/>
        <v>2.1213203435596288E-2</v>
      </c>
      <c r="P47" s="86">
        <f t="shared" si="19"/>
        <v>3.8946886910252283E-2</v>
      </c>
    </row>
    <row r="48" spans="10:28">
      <c r="J48" s="75">
        <v>60</v>
      </c>
      <c r="K48" s="80">
        <v>3.28</v>
      </c>
      <c r="L48" s="153">
        <v>3.32</v>
      </c>
      <c r="M48" s="154"/>
      <c r="N48" s="101">
        <f t="shared" si="17"/>
        <v>3.3</v>
      </c>
      <c r="O48" s="68">
        <f t="shared" si="18"/>
        <v>2.8284271247461926E-2</v>
      </c>
      <c r="P48" s="86">
        <f t="shared" si="19"/>
        <v>5.1929182547003426E-2</v>
      </c>
    </row>
    <row r="49" spans="10:16">
      <c r="J49" s="75">
        <v>80</v>
      </c>
      <c r="K49" s="80">
        <v>3.26</v>
      </c>
      <c r="L49" s="153">
        <v>3.3</v>
      </c>
      <c r="M49" s="154"/>
      <c r="N49" s="101">
        <f t="shared" si="17"/>
        <v>3.28</v>
      </c>
      <c r="O49" s="68">
        <f t="shared" si="18"/>
        <v>2.8284271247461926E-2</v>
      </c>
      <c r="P49" s="86">
        <f t="shared" si="19"/>
        <v>5.1929182547003426E-2</v>
      </c>
    </row>
    <row r="50" spans="10:16">
      <c r="J50" s="75">
        <v>100</v>
      </c>
      <c r="K50" s="80">
        <v>3.23</v>
      </c>
      <c r="L50" s="153">
        <v>3.25</v>
      </c>
      <c r="M50" s="154"/>
      <c r="N50" s="101">
        <f t="shared" si="17"/>
        <v>3.24</v>
      </c>
      <c r="O50" s="68">
        <f t="shared" si="18"/>
        <v>1.4142135623730963E-2</v>
      </c>
      <c r="P50" s="86">
        <f t="shared" si="19"/>
        <v>2.5964591273501713E-2</v>
      </c>
    </row>
    <row r="51" spans="10:16" ht="13.5" thickBot="1">
      <c r="J51" s="76">
        <v>120</v>
      </c>
      <c r="K51" s="102">
        <v>3.21</v>
      </c>
      <c r="L51" s="155">
        <v>3.24</v>
      </c>
      <c r="M51" s="156"/>
      <c r="N51" s="81">
        <f t="shared" si="17"/>
        <v>3.2250000000000001</v>
      </c>
      <c r="O51" s="61">
        <f t="shared" si="18"/>
        <v>2.12132034355966E-2</v>
      </c>
      <c r="P51" s="67">
        <f t="shared" si="19"/>
        <v>3.8946886910252859E-2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8">
    <mergeCell ref="B25:D25"/>
    <mergeCell ref="J4:Q4"/>
    <mergeCell ref="S4:V4"/>
    <mergeCell ref="F7:F8"/>
    <mergeCell ref="J2:L2"/>
    <mergeCell ref="F13:H13"/>
    <mergeCell ref="B10:D10"/>
    <mergeCell ref="F10:F11"/>
    <mergeCell ref="F16:F17"/>
    <mergeCell ref="F18:F19"/>
    <mergeCell ref="F4:F5"/>
    <mergeCell ref="F14:F15"/>
    <mergeCell ref="J42:P42"/>
    <mergeCell ref="J15:Q15"/>
    <mergeCell ref="S15:V15"/>
    <mergeCell ref="S26:V26"/>
    <mergeCell ref="J34:O34"/>
    <mergeCell ref="J26:O26"/>
  </mergeCells>
  <pageMargins left="0.7" right="0.7" top="0.78740157499999996" bottom="0.78740157499999996" header="0.3" footer="0.3"/>
  <pageSetup paperSize="9" scale="2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D0D8-DFC0-4C1D-BFC0-3A91A7812441}">
  <sheetPr codeName="List7">
    <pageSetUpPr fitToPage="1"/>
  </sheetPr>
  <dimension ref="A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85" t="s">
        <v>161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93">
        <v>45712</v>
      </c>
      <c r="T4" s="389"/>
      <c r="U4" s="389"/>
      <c r="V4" s="390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2.4774594451433489</v>
      </c>
      <c r="L6" s="78">
        <f t="shared" ref="L6:L13" si="1">U17</f>
        <v>2.3553446335165202</v>
      </c>
      <c r="M6" s="79">
        <f t="shared" ref="M6:M13" si="2">U28</f>
        <v>2.4624922200887243</v>
      </c>
      <c r="N6" s="101">
        <f>AVERAGE(K6:M6)</f>
        <v>2.431765432916198</v>
      </c>
      <c r="O6" s="68">
        <f>_xlfn.STDEV.S(K6:M6)</f>
        <v>6.660411693073684E-2</v>
      </c>
      <c r="P6" s="68">
        <f t="shared" ref="P6:P13" si="3">N6/$N$6</f>
        <v>1</v>
      </c>
      <c r="Q6" s="117">
        <f t="shared" ref="Q6:Q13" si="4">P6*SQRT((O6/N6)^2+($O$6/$N$6)^2)</f>
        <v>3.8734182252263938E-2</v>
      </c>
      <c r="S6" s="95">
        <v>0</v>
      </c>
      <c r="T6" s="88">
        <v>747.822</v>
      </c>
      <c r="U6" s="92">
        <f>((T6+0.5194)/302.06)</f>
        <v>2.4774594451433489</v>
      </c>
      <c r="V6" s="86">
        <f t="shared" ref="V6:V13" si="5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1.7975296662951552</v>
      </c>
      <c r="L7" s="57">
        <f t="shared" si="1"/>
        <v>1.7191465271800304</v>
      </c>
      <c r="M7" s="66">
        <f t="shared" si="2"/>
        <v>1.7178454611666558</v>
      </c>
      <c r="N7" s="101">
        <f t="shared" ref="N7:N13" si="6">AVERAGE(K7:M7)</f>
        <v>1.7448405515472805</v>
      </c>
      <c r="O7" s="57">
        <f>_xlfn.STDEV.S(K7:M7)</f>
        <v>4.5634748853026721E-2</v>
      </c>
      <c r="P7" s="57">
        <f t="shared" si="3"/>
        <v>0.71752008969666525</v>
      </c>
      <c r="Q7" s="98">
        <f t="shared" si="4"/>
        <v>2.7173138713213994E-2</v>
      </c>
      <c r="S7" s="96">
        <v>5</v>
      </c>
      <c r="T7" s="89">
        <v>547.83500000000004</v>
      </c>
      <c r="U7" s="93">
        <f t="shared" ref="U7:U13" si="7">((T7+0.5194)/305.06)</f>
        <v>1.7975296662951552</v>
      </c>
      <c r="V7" s="66">
        <f t="shared" si="5"/>
        <v>0.7255536189780688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1.3628250180292403</v>
      </c>
      <c r="L8" s="57">
        <f t="shared" si="1"/>
        <v>1.2900496590081443</v>
      </c>
      <c r="M8" s="66">
        <f t="shared" si="2"/>
        <v>1.2652002913328477</v>
      </c>
      <c r="N8" s="101">
        <f t="shared" si="6"/>
        <v>1.3060249894567442</v>
      </c>
      <c r="O8" s="57">
        <f t="shared" ref="O8:O13" si="8">_xlfn.STDEV.S(K8:M8)</f>
        <v>5.0735147608367177E-2</v>
      </c>
      <c r="P8" s="57">
        <f t="shared" si="3"/>
        <v>0.53706865464015818</v>
      </c>
      <c r="Q8" s="98">
        <f t="shared" si="4"/>
        <v>2.5527758119853989E-2</v>
      </c>
      <c r="S8" s="96">
        <v>20</v>
      </c>
      <c r="T8" s="90">
        <v>415.22399999999999</v>
      </c>
      <c r="U8" s="93">
        <f t="shared" si="7"/>
        <v>1.3628250180292403</v>
      </c>
      <c r="V8" s="66">
        <f t="shared" si="5"/>
        <v>0.55008973838132214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1.0515321576083394</v>
      </c>
      <c r="L9" s="57">
        <f t="shared" si="1"/>
        <v>0.94230086737734242</v>
      </c>
      <c r="M9" s="66">
        <f t="shared" si="2"/>
        <v>0.91210819042574331</v>
      </c>
      <c r="N9" s="101">
        <f t="shared" si="6"/>
        <v>0.96864707180380838</v>
      </c>
      <c r="O9" s="57">
        <f t="shared" si="8"/>
        <v>7.3350886306807903E-2</v>
      </c>
      <c r="P9" s="57">
        <f t="shared" si="3"/>
        <v>0.39833080061599402</v>
      </c>
      <c r="Q9" s="98">
        <f t="shared" si="4"/>
        <v>3.2076037883129335E-2</v>
      </c>
      <c r="S9" s="96">
        <v>40</v>
      </c>
      <c r="T9" s="90">
        <v>320.26100000000002</v>
      </c>
      <c r="U9" s="93">
        <f t="shared" si="7"/>
        <v>1.0515321576083394</v>
      </c>
      <c r="V9" s="66">
        <f t="shared" si="5"/>
        <v>0.42443970563057853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0.7900557267422802</v>
      </c>
      <c r="L10" s="57">
        <f t="shared" si="1"/>
        <v>0.67581407667350846</v>
      </c>
      <c r="M10" s="66">
        <f t="shared" si="2"/>
        <v>0.6497364761967821</v>
      </c>
      <c r="N10" s="101">
        <f>AVERAGE(K10:M10)</f>
        <v>0.70520209320419036</v>
      </c>
      <c r="O10" s="57">
        <f t="shared" si="8"/>
        <v>7.4633200756220333E-2</v>
      </c>
      <c r="P10" s="57">
        <f t="shared" si="3"/>
        <v>0.28999593614524932</v>
      </c>
      <c r="Q10" s="98">
        <f t="shared" si="4"/>
        <v>3.1702082702533399E-2</v>
      </c>
      <c r="S10" s="96">
        <v>60</v>
      </c>
      <c r="T10" s="90">
        <v>240.495</v>
      </c>
      <c r="U10" s="93">
        <f t="shared" si="7"/>
        <v>0.7900557267422802</v>
      </c>
      <c r="V10" s="66">
        <f t="shared" si="5"/>
        <v>0.31889754170993767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0.56505080967678478</v>
      </c>
      <c r="L11" s="57">
        <f t="shared" si="1"/>
        <v>0.46432629278951204</v>
      </c>
      <c r="M11" s="66">
        <f t="shared" si="2"/>
        <v>0.43753029199496785</v>
      </c>
      <c r="N11" s="101">
        <f>AVERAGE(K11:M11)</f>
        <v>0.48896913148708815</v>
      </c>
      <c r="O11" s="57">
        <f t="shared" si="8"/>
        <v>6.7237063675965172E-2</v>
      </c>
      <c r="P11" s="57">
        <f t="shared" si="3"/>
        <v>0.20107578011778521</v>
      </c>
      <c r="Q11" s="98">
        <f t="shared" si="4"/>
        <v>2.8192631559018366E-2</v>
      </c>
      <c r="S11" s="96">
        <v>80</v>
      </c>
      <c r="T11" s="89">
        <v>171.85499999999999</v>
      </c>
      <c r="U11" s="93">
        <f t="shared" si="7"/>
        <v>0.56505080967678478</v>
      </c>
      <c r="V11" s="66">
        <f t="shared" si="5"/>
        <v>0.22807671414540157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0.38241460696256474</v>
      </c>
      <c r="L12" s="57">
        <f t="shared" si="1"/>
        <v>0.30272925908759851</v>
      </c>
      <c r="M12" s="66">
        <f t="shared" si="2"/>
        <v>0.28999337879891413</v>
      </c>
      <c r="N12" s="101">
        <f t="shared" si="6"/>
        <v>0.32504574828302579</v>
      </c>
      <c r="O12" s="57">
        <f t="shared" si="8"/>
        <v>5.0089321430087576E-2</v>
      </c>
      <c r="P12" s="57">
        <f t="shared" si="3"/>
        <v>0.1336665715711024</v>
      </c>
      <c r="Q12" s="98">
        <f t="shared" si="4"/>
        <v>2.0920745165149791E-2</v>
      </c>
      <c r="S12" s="96">
        <v>100</v>
      </c>
      <c r="T12" s="89">
        <v>116.14</v>
      </c>
      <c r="U12" s="93">
        <f t="shared" si="7"/>
        <v>0.38241460696256474</v>
      </c>
      <c r="V12" s="66">
        <f t="shared" si="5"/>
        <v>0.1543575648482261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0.26351012915492039</v>
      </c>
      <c r="L13" s="61">
        <f t="shared" si="1"/>
        <v>0.19336025955108255</v>
      </c>
      <c r="M13" s="67">
        <f t="shared" si="2"/>
        <v>0.18578229490829634</v>
      </c>
      <c r="N13" s="102">
        <f t="shared" si="6"/>
        <v>0.21421756120476643</v>
      </c>
      <c r="O13" s="61">
        <f t="shared" si="8"/>
        <v>4.2856438587127475E-2</v>
      </c>
      <c r="P13" s="61">
        <f t="shared" si="3"/>
        <v>8.8091375222763377E-2</v>
      </c>
      <c r="Q13" s="99">
        <f t="shared" si="4"/>
        <v>1.7787982540689432E-2</v>
      </c>
      <c r="S13" s="97">
        <v>120</v>
      </c>
      <c r="T13" s="91">
        <v>79.867000000000004</v>
      </c>
      <c r="U13" s="94">
        <f t="shared" si="7"/>
        <v>0.26351012915492039</v>
      </c>
      <c r="V13" s="67">
        <f t="shared" si="5"/>
        <v>0.10636304447747412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45712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1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129.43312912598827</v>
      </c>
      <c r="L17" s="78">
        <v>137.00377399893142</v>
      </c>
      <c r="M17" s="79">
        <v>136.93050787306478</v>
      </c>
      <c r="N17" s="77">
        <f>AVERAGE(K17:M17)</f>
        <v>134.45580366599484</v>
      </c>
      <c r="O17" s="78">
        <f t="shared" ref="O17:O24" si="9">_xlfn.STDEV.S(K17:M17)</f>
        <v>4.3499180029538955</v>
      </c>
      <c r="P17" s="78">
        <f>N17/$N$17</f>
        <v>1</v>
      </c>
      <c r="Q17" s="100">
        <f>P17*SQRT((O17/N17)^2+($O$17/$N$17)^2)</f>
        <v>4.5752677588168068E-2</v>
      </c>
      <c r="S17" s="95">
        <v>0</v>
      </c>
      <c r="T17" s="88">
        <v>710.93600000000004</v>
      </c>
      <c r="U17" s="92">
        <f>((T17+0.5194)/302.06)</f>
        <v>2.3553446335165202</v>
      </c>
      <c r="V17" s="86">
        <f t="shared" ref="V17:V24" si="10">U17/$U$17</f>
        <v>1</v>
      </c>
    </row>
    <row r="18" spans="1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125.86779428293271</v>
      </c>
      <c r="L18" s="57">
        <v>119.57949950096271</v>
      </c>
      <c r="M18" s="66">
        <v>128.18773582537355</v>
      </c>
      <c r="N18" s="80">
        <f>AVERAGE(K18:M18)</f>
        <v>124.54500986975631</v>
      </c>
      <c r="O18" s="57">
        <f t="shared" si="9"/>
        <v>4.4539591496817019</v>
      </c>
      <c r="P18" s="68">
        <f t="shared" ref="P18:P24" si="11">N18/$N$17</f>
        <v>0.92628957972793657</v>
      </c>
      <c r="Q18" s="98">
        <f>P18*SQRT((O18/N18)^2+($O$17/$N$17)^2)</f>
        <v>4.4669475384664807E-2</v>
      </c>
      <c r="S18" s="96">
        <v>5</v>
      </c>
      <c r="T18" s="89">
        <v>518.76599999999996</v>
      </c>
      <c r="U18" s="93">
        <f t="shared" ref="U18:U24" si="12">((T18+0.5194)/302.06)</f>
        <v>1.7191465271800304</v>
      </c>
      <c r="V18" s="66">
        <f t="shared" si="10"/>
        <v>0.72989171211575576</v>
      </c>
    </row>
    <row r="19" spans="1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120.37539455554901</v>
      </c>
      <c r="L19" s="57">
        <v>122.59844717311178</v>
      </c>
      <c r="M19" s="66">
        <v>122.8649223595246</v>
      </c>
      <c r="N19" s="80">
        <f t="shared" ref="N19:N24" si="13">AVERAGE(K19:M19)</f>
        <v>121.94625469606179</v>
      </c>
      <c r="O19" s="57">
        <f t="shared" si="9"/>
        <v>1.3669138385546937</v>
      </c>
      <c r="P19" s="68">
        <f t="shared" si="11"/>
        <v>0.90696162881143938</v>
      </c>
      <c r="Q19" s="98">
        <f t="shared" ref="Q19:Q22" si="14">P19*SQRT((O19/N19)^2+($O$17/$N$17)^2)</f>
        <v>3.1053322416958861E-2</v>
      </c>
      <c r="S19" s="96">
        <v>20</v>
      </c>
      <c r="T19" s="90">
        <v>389.15300000000002</v>
      </c>
      <c r="U19" s="93">
        <f t="shared" si="12"/>
        <v>1.2900496590081443</v>
      </c>
      <c r="V19" s="66">
        <f t="shared" si="10"/>
        <v>0.54771163448896443</v>
      </c>
    </row>
    <row r="20" spans="1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114.77686265163054</v>
      </c>
      <c r="L20" s="57">
        <v>116.97636405280107</v>
      </c>
      <c r="M20" s="66">
        <v>120.38330063894973</v>
      </c>
      <c r="N20" s="80">
        <f>AVERAGE(K20:M20)</f>
        <v>117.37884244779377</v>
      </c>
      <c r="O20" s="57">
        <f t="shared" si="9"/>
        <v>2.8248058995691827</v>
      </c>
      <c r="P20" s="68">
        <f t="shared" si="11"/>
        <v>0.87299201111004188</v>
      </c>
      <c r="Q20" s="98">
        <f t="shared" si="14"/>
        <v>3.5200229193244607E-2</v>
      </c>
      <c r="S20" s="96">
        <v>40</v>
      </c>
      <c r="T20" s="90">
        <v>284.11200000000002</v>
      </c>
      <c r="U20" s="93">
        <f t="shared" si="12"/>
        <v>0.94230086737734242</v>
      </c>
      <c r="V20" s="66">
        <f t="shared" si="10"/>
        <v>0.40006921024142905</v>
      </c>
    </row>
    <row r="21" spans="1:25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108.59844857820531</v>
      </c>
      <c r="L21" s="57">
        <v>112.77781060723693</v>
      </c>
      <c r="M21" s="66">
        <v>116.91937225151345</v>
      </c>
      <c r="N21" s="80">
        <f t="shared" si="13"/>
        <v>112.76521047898522</v>
      </c>
      <c r="O21" s="57">
        <f t="shared" si="9"/>
        <v>4.1604761466302076</v>
      </c>
      <c r="P21" s="68">
        <f t="shared" si="11"/>
        <v>0.83867863940710374</v>
      </c>
      <c r="Q21" s="98">
        <f t="shared" si="14"/>
        <v>4.115423689062666E-2</v>
      </c>
      <c r="S21" s="96">
        <v>60</v>
      </c>
      <c r="T21" s="90">
        <v>203.61699999999999</v>
      </c>
      <c r="U21" s="93">
        <f t="shared" si="12"/>
        <v>0.67581407667350846</v>
      </c>
      <c r="V21" s="66">
        <f t="shared" si="10"/>
        <v>0.28692789456654616</v>
      </c>
    </row>
    <row r="22" spans="1:25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104.51405217539987</v>
      </c>
      <c r="L22" s="57">
        <v>109.39205789422482</v>
      </c>
      <c r="M22" s="66">
        <v>113.91454909645269</v>
      </c>
      <c r="N22" s="80">
        <f t="shared" si="13"/>
        <v>109.27355305535912</v>
      </c>
      <c r="O22" s="57">
        <f t="shared" si="9"/>
        <v>4.7013687515772284</v>
      </c>
      <c r="P22" s="68">
        <f t="shared" si="11"/>
        <v>0.81270982788372892</v>
      </c>
      <c r="Q22" s="98">
        <f t="shared" si="14"/>
        <v>4.3748444521024325E-2</v>
      </c>
      <c r="S22" s="96">
        <v>80</v>
      </c>
      <c r="T22" s="89">
        <v>139.73500000000001</v>
      </c>
      <c r="U22" s="93">
        <f t="shared" si="12"/>
        <v>0.46432629278951204</v>
      </c>
      <c r="V22" s="66">
        <f t="shared" si="10"/>
        <v>0.19713730474180108</v>
      </c>
    </row>
    <row r="23" spans="1:25" ht="15" thickBot="1">
      <c r="B23" s="42" t="s">
        <v>49</v>
      </c>
      <c r="C23" s="124">
        <f>(C22*C6)/C26</f>
        <v>0.4</v>
      </c>
      <c r="D23" s="25" t="s">
        <v>2</v>
      </c>
      <c r="J23" s="75">
        <v>100</v>
      </c>
      <c r="K23" s="80">
        <v>102.60844933515028</v>
      </c>
      <c r="L23" s="57">
        <v>106.28679564581635</v>
      </c>
      <c r="M23" s="66">
        <v>107.60898425874338</v>
      </c>
      <c r="N23" s="80">
        <f t="shared" si="13"/>
        <v>105.50140974657</v>
      </c>
      <c r="O23" s="57">
        <f t="shared" si="9"/>
        <v>2.5911311503993377</v>
      </c>
      <c r="P23" s="68">
        <f t="shared" si="11"/>
        <v>0.78465493396364505</v>
      </c>
      <c r="Q23" s="98">
        <f>P23*SQRT((O23/N23)^2+($O$17/$N$17)^2)</f>
        <v>3.1871434049594118E-2</v>
      </c>
      <c r="S23" s="96">
        <v>100</v>
      </c>
      <c r="T23" s="89">
        <v>90.923000000000002</v>
      </c>
      <c r="U23" s="93">
        <f t="shared" si="12"/>
        <v>0.30272925908759851</v>
      </c>
      <c r="V23" s="66">
        <f t="shared" si="10"/>
        <v>0.12852864705222561</v>
      </c>
    </row>
    <row r="24" spans="1:25" ht="13.5" thickBot="1">
      <c r="J24" s="76">
        <v>120</v>
      </c>
      <c r="K24" s="81">
        <v>100.18732152318979</v>
      </c>
      <c r="L24" s="61">
        <v>102.85324325484591</v>
      </c>
      <c r="M24" s="67">
        <v>102.02970396130036</v>
      </c>
      <c r="N24" s="81">
        <f t="shared" si="13"/>
        <v>101.69008957977867</v>
      </c>
      <c r="O24" s="61">
        <f t="shared" si="9"/>
        <v>1.3650231191929834</v>
      </c>
      <c r="P24" s="120">
        <f t="shared" si="11"/>
        <v>0.75630866654435891</v>
      </c>
      <c r="Q24" s="99">
        <f>P24*SQRT((O24/N24)^2+($O$17/$N$17)^2)</f>
        <v>2.6490680977950886E-2</v>
      </c>
      <c r="S24" s="97">
        <v>120</v>
      </c>
      <c r="T24" s="91">
        <v>57.887</v>
      </c>
      <c r="U24" s="94">
        <f t="shared" si="12"/>
        <v>0.19336025955108255</v>
      </c>
      <c r="V24" s="67">
        <f t="shared" si="10"/>
        <v>8.2094253554052699E-2</v>
      </c>
    </row>
    <row r="25" spans="1:25" ht="16.5" thickBot="1">
      <c r="A25" s="63"/>
      <c r="B25" s="365" t="s">
        <v>14</v>
      </c>
      <c r="C25" s="365"/>
      <c r="D25" s="365"/>
      <c r="J25" s="31"/>
      <c r="K25" s="21"/>
      <c r="M25" s="21"/>
      <c r="N25" s="21"/>
      <c r="O25" s="63"/>
      <c r="P25" s="63"/>
      <c r="Q25" s="63"/>
    </row>
    <row r="26" spans="1:25" ht="18" thickBot="1">
      <c r="A26" s="21"/>
      <c r="B26" s="43" t="s">
        <v>48</v>
      </c>
      <c r="C26" s="49">
        <v>1</v>
      </c>
      <c r="D26" s="15" t="s">
        <v>12</v>
      </c>
      <c r="J26" s="413" t="s">
        <v>17</v>
      </c>
      <c r="K26" s="414"/>
      <c r="L26" s="414"/>
      <c r="M26" s="414"/>
      <c r="N26" s="414"/>
      <c r="O26" s="415"/>
      <c r="S26" s="393">
        <v>45712</v>
      </c>
      <c r="T26" s="389"/>
      <c r="U26" s="389"/>
      <c r="V26" s="390"/>
    </row>
    <row r="27" spans="1:25" ht="16.5" thickBot="1">
      <c r="B27" s="50" t="s">
        <v>52</v>
      </c>
      <c r="C27" s="48">
        <v>250</v>
      </c>
      <c r="D27" s="25" t="s">
        <v>2</v>
      </c>
      <c r="J27" s="83" t="s">
        <v>19</v>
      </c>
      <c r="K27" s="108" t="s">
        <v>71</v>
      </c>
      <c r="L27" s="109" t="s">
        <v>72</v>
      </c>
      <c r="M27" s="110" t="s">
        <v>73</v>
      </c>
      <c r="N27" s="69" t="s">
        <v>74</v>
      </c>
      <c r="O27" s="244" t="s">
        <v>16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1:25" ht="15.75" thickBot="1">
      <c r="B28" s="12" t="s">
        <v>60</v>
      </c>
      <c r="J28" s="161">
        <v>0</v>
      </c>
      <c r="K28" s="77">
        <v>3.85</v>
      </c>
      <c r="L28" s="78">
        <v>3.9</v>
      </c>
      <c r="M28" s="79">
        <v>3.9</v>
      </c>
      <c r="N28" s="101">
        <f>AVERAGE(K28:M28)</f>
        <v>3.8833333333333333</v>
      </c>
      <c r="O28" s="86">
        <f>_xlfn.STDEV.S(K28:M28)</f>
        <v>2.8867513459481187E-2</v>
      </c>
      <c r="S28" s="95">
        <v>0</v>
      </c>
      <c r="T28" s="88">
        <v>743.30100000000004</v>
      </c>
      <c r="U28" s="92">
        <f>((T28+0.5194)/302.06)</f>
        <v>2.4624922200887243</v>
      </c>
      <c r="V28" s="86">
        <f t="shared" ref="V28:V35" si="15">U28/$U$28</f>
        <v>1</v>
      </c>
    </row>
    <row r="29" spans="1:25" ht="14.25">
      <c r="A29" s="51"/>
      <c r="B29" s="43" t="s">
        <v>61</v>
      </c>
      <c r="C29" s="27">
        <v>84.994699999999995</v>
      </c>
      <c r="D29" s="15" t="s">
        <v>0</v>
      </c>
      <c r="J29" s="96">
        <v>5</v>
      </c>
      <c r="K29" s="80">
        <v>0.15</v>
      </c>
      <c r="L29" s="68">
        <v>0.14000000000000001</v>
      </c>
      <c r="M29" s="86">
        <v>0.08</v>
      </c>
      <c r="N29" s="101">
        <f>AVERAGE(K29:M29)</f>
        <v>0.12333333333333335</v>
      </c>
      <c r="O29" s="86">
        <f>_xlfn.STDEV.S(K29:M29)</f>
        <v>3.7859388972001709E-2</v>
      </c>
      <c r="S29" s="96">
        <v>5</v>
      </c>
      <c r="T29" s="89">
        <v>518.37300000000005</v>
      </c>
      <c r="U29" s="93">
        <f t="shared" ref="U29:U35" si="16">((T29+0.5194)/302.06)</f>
        <v>1.7178454611666558</v>
      </c>
      <c r="V29" s="66">
        <f t="shared" si="15"/>
        <v>0.69760442171255321</v>
      </c>
    </row>
    <row r="30" spans="1:25" ht="15" thickBot="1">
      <c r="A30" s="51"/>
      <c r="B30" s="50" t="s">
        <v>55</v>
      </c>
      <c r="C30" s="52">
        <f>C29/4</f>
        <v>21.248674999999999</v>
      </c>
      <c r="D30" s="25" t="s">
        <v>8</v>
      </c>
      <c r="J30" s="96">
        <v>40</v>
      </c>
      <c r="K30" s="80">
        <v>0.1</v>
      </c>
      <c r="L30" s="68">
        <v>0.11</v>
      </c>
      <c r="M30" s="86">
        <v>0.06</v>
      </c>
      <c r="N30" s="101">
        <f>AVERAGE(K30:M30)</f>
        <v>9.0000000000000011E-2</v>
      </c>
      <c r="O30" s="86">
        <f>_xlfn.STDEV.S(K30:M30)</f>
        <v>2.645751311064589E-2</v>
      </c>
      <c r="S30" s="96">
        <v>20</v>
      </c>
      <c r="T30" s="90">
        <v>381.64699999999999</v>
      </c>
      <c r="U30" s="93">
        <f t="shared" si="16"/>
        <v>1.2652002913328477</v>
      </c>
      <c r="V30" s="66">
        <f t="shared" si="15"/>
        <v>0.51378854357853043</v>
      </c>
      <c r="X30" s="59"/>
      <c r="Y30" s="59"/>
    </row>
    <row r="31" spans="1:25">
      <c r="J31" s="96">
        <v>80</v>
      </c>
      <c r="K31" s="80">
        <v>0.11</v>
      </c>
      <c r="L31" s="68">
        <v>0.08</v>
      </c>
      <c r="M31" s="86">
        <v>0.08</v>
      </c>
      <c r="N31" s="101">
        <f>AVERAGE(K31:M31)</f>
        <v>9.0000000000000011E-2</v>
      </c>
      <c r="O31" s="86">
        <f>_xlfn.STDEV.S(K31:M31)</f>
        <v>1.7320508075688721E-2</v>
      </c>
      <c r="S31" s="96">
        <v>40</v>
      </c>
      <c r="T31" s="90">
        <v>274.99200000000002</v>
      </c>
      <c r="U31" s="93">
        <f t="shared" si="16"/>
        <v>0.91210819042574331</v>
      </c>
      <c r="V31" s="66">
        <f t="shared" si="15"/>
        <v>0.37040043537391554</v>
      </c>
    </row>
    <row r="32" spans="1:25" ht="13.5" thickBot="1">
      <c r="J32" s="97">
        <v>120</v>
      </c>
      <c r="K32" s="81">
        <v>0.08</v>
      </c>
      <c r="L32" s="120">
        <v>0.11</v>
      </c>
      <c r="M32" s="135">
        <v>0.11</v>
      </c>
      <c r="N32" s="102">
        <f>AVERAGE(K32:M32)</f>
        <v>9.9999999999999992E-2</v>
      </c>
      <c r="O32" s="135">
        <f>_xlfn.STDEV.S(K32:M32)</f>
        <v>1.732050807568877E-2</v>
      </c>
      <c r="S32" s="96">
        <v>60</v>
      </c>
      <c r="T32" s="90">
        <v>195.74</v>
      </c>
      <c r="U32" s="93">
        <f t="shared" si="16"/>
        <v>0.6497364761967821</v>
      </c>
      <c r="V32" s="66">
        <f t="shared" si="15"/>
        <v>0.26385320972643395</v>
      </c>
    </row>
    <row r="33" spans="10:28" ht="13.5" thickBot="1">
      <c r="S33" s="96">
        <v>80</v>
      </c>
      <c r="T33" s="89">
        <v>131.64099999999999</v>
      </c>
      <c r="U33" s="93">
        <f t="shared" si="16"/>
        <v>0.43753029199496785</v>
      </c>
      <c r="V33" s="66">
        <f t="shared" si="15"/>
        <v>0.17767783728437669</v>
      </c>
    </row>
    <row r="34" spans="10:28" ht="18.75" thickBot="1">
      <c r="J34" s="413" t="s">
        <v>18</v>
      </c>
      <c r="K34" s="414"/>
      <c r="L34" s="414"/>
      <c r="M34" s="414"/>
      <c r="N34" s="414"/>
      <c r="O34" s="415"/>
      <c r="S34" s="96">
        <v>100</v>
      </c>
      <c r="T34" s="89">
        <v>87.075999999999993</v>
      </c>
      <c r="U34" s="93">
        <f t="shared" si="16"/>
        <v>0.28999337879891413</v>
      </c>
      <c r="V34" s="66">
        <f t="shared" si="15"/>
        <v>0.11776418070813868</v>
      </c>
      <c r="AA34" s="58"/>
    </row>
    <row r="35" spans="10:28" ht="15" thickBot="1">
      <c r="J35" s="83" t="s">
        <v>19</v>
      </c>
      <c r="K35" s="108" t="s">
        <v>78</v>
      </c>
      <c r="L35" s="109" t="s">
        <v>77</v>
      </c>
      <c r="M35" s="110" t="s">
        <v>76</v>
      </c>
      <c r="N35" s="69" t="s">
        <v>75</v>
      </c>
      <c r="O35" s="244" t="s">
        <v>16</v>
      </c>
      <c r="S35" s="97">
        <v>120</v>
      </c>
      <c r="T35" s="91">
        <v>55.597999999999999</v>
      </c>
      <c r="U35" s="94">
        <f t="shared" si="16"/>
        <v>0.18578229490829634</v>
      </c>
      <c r="V35" s="67">
        <f t="shared" si="15"/>
        <v>7.5444825121763245E-2</v>
      </c>
      <c r="AA35" s="58"/>
    </row>
    <row r="36" spans="10:28">
      <c r="J36" s="161">
        <v>0</v>
      </c>
      <c r="K36" s="77">
        <v>3.8</v>
      </c>
      <c r="L36" s="78">
        <v>3.9</v>
      </c>
      <c r="M36" s="79">
        <v>3.9</v>
      </c>
      <c r="N36" s="101">
        <f>AVERAGE(K36:M36)</f>
        <v>3.8666666666666667</v>
      </c>
      <c r="O36" s="86">
        <f>_xlfn.STDEV.S(K36:M36)</f>
        <v>5.773502691896263E-2</v>
      </c>
      <c r="AA36" s="58"/>
    </row>
    <row r="37" spans="10:28">
      <c r="J37" s="96">
        <v>5</v>
      </c>
      <c r="K37" s="80">
        <v>3.7</v>
      </c>
      <c r="L37" s="68">
        <v>4.0999999999999996</v>
      </c>
      <c r="M37" s="86">
        <v>3.8</v>
      </c>
      <c r="N37" s="101">
        <f>AVERAGE(K37:M37)</f>
        <v>3.8666666666666667</v>
      </c>
      <c r="O37" s="86">
        <f>_xlfn.STDEV.S(K37:M37)</f>
        <v>0.20816659994661305</v>
      </c>
      <c r="AA37" s="58"/>
    </row>
    <row r="38" spans="10:28">
      <c r="J38" s="96">
        <v>40</v>
      </c>
      <c r="K38" s="80">
        <v>3.8</v>
      </c>
      <c r="L38" s="68">
        <v>3.8</v>
      </c>
      <c r="M38" s="86">
        <v>3.7</v>
      </c>
      <c r="N38" s="101">
        <f>AVERAGE(K38:M38)</f>
        <v>3.7666666666666671</v>
      </c>
      <c r="O38" s="86">
        <f>_xlfn.STDEV.S(K38:M38)</f>
        <v>5.7735026918962373E-2</v>
      </c>
      <c r="AA38" s="58"/>
    </row>
    <row r="39" spans="10:28">
      <c r="J39" s="96">
        <v>80</v>
      </c>
      <c r="K39" s="80">
        <v>3.8</v>
      </c>
      <c r="L39" s="68">
        <v>3.9</v>
      </c>
      <c r="M39" s="86">
        <v>3.9</v>
      </c>
      <c r="N39" s="101">
        <f>AVERAGE(K39:M39)</f>
        <v>3.8666666666666667</v>
      </c>
      <c r="O39" s="86">
        <f>_xlfn.STDEV.S(K39:M39)</f>
        <v>5.773502691896263E-2</v>
      </c>
      <c r="AA39" s="58"/>
    </row>
    <row r="40" spans="10:28" ht="13.5" thickBot="1">
      <c r="J40" s="97">
        <v>120</v>
      </c>
      <c r="K40" s="81">
        <v>3.8</v>
      </c>
      <c r="L40" s="120">
        <v>4.0999999999999996</v>
      </c>
      <c r="M40" s="135">
        <v>3.9</v>
      </c>
      <c r="N40" s="102">
        <f>AVERAGE(K40:M40)</f>
        <v>3.9333333333333331</v>
      </c>
      <c r="O40" s="135">
        <f>_xlfn.STDEV.S(K40:M40)</f>
        <v>0.15275252316519458</v>
      </c>
      <c r="Y40" s="58"/>
      <c r="AA40" s="64"/>
      <c r="AB40" s="64"/>
    </row>
    <row r="41" spans="10:28" ht="13.5" thickBot="1">
      <c r="K41" s="65"/>
    </row>
    <row r="42" spans="10:28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8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8">
      <c r="J44" s="74">
        <v>0</v>
      </c>
      <c r="K44" s="101">
        <v>5.64</v>
      </c>
      <c r="L44" s="150">
        <v>5.63</v>
      </c>
      <c r="M44" s="86">
        <v>5.33</v>
      </c>
      <c r="N44" s="77">
        <f t="shared" ref="N44:N51" si="17">AVERAGE(K44:M44)</f>
        <v>5.5333333333333341</v>
      </c>
      <c r="O44" s="78">
        <f t="shared" ref="O44:O51" si="18">_xlfn.STDEV.S(K44:M44)</f>
        <v>0.17616280348965066</v>
      </c>
      <c r="P44" s="79">
        <f t="shared" ref="P44:P51" si="19">3.18*O44/3^0.5</f>
        <v>0.32343030161071773</v>
      </c>
    </row>
    <row r="45" spans="10:28">
      <c r="J45" s="75">
        <v>5</v>
      </c>
      <c r="K45" s="80">
        <v>3.58</v>
      </c>
      <c r="L45" s="153">
        <v>3.6</v>
      </c>
      <c r="M45" s="86">
        <v>3.56</v>
      </c>
      <c r="N45" s="101">
        <f t="shared" si="17"/>
        <v>3.58</v>
      </c>
      <c r="O45" s="68">
        <f t="shared" si="18"/>
        <v>2.0000000000000018E-2</v>
      </c>
      <c r="P45" s="86">
        <f t="shared" si="19"/>
        <v>3.6719477120460232E-2</v>
      </c>
    </row>
    <row r="46" spans="10:28">
      <c r="J46" s="75">
        <v>20</v>
      </c>
      <c r="K46" s="80">
        <v>3.4</v>
      </c>
      <c r="L46" s="153">
        <v>3.44</v>
      </c>
      <c r="M46" s="154">
        <v>3.41</v>
      </c>
      <c r="N46" s="101">
        <f t="shared" si="17"/>
        <v>3.4166666666666665</v>
      </c>
      <c r="O46" s="68">
        <f t="shared" si="18"/>
        <v>2.0816659994661309E-2</v>
      </c>
      <c r="P46" s="86">
        <f t="shared" si="19"/>
        <v>3.8218843519918257E-2</v>
      </c>
    </row>
    <row r="47" spans="10:28">
      <c r="J47" s="75">
        <v>40</v>
      </c>
      <c r="K47" s="80">
        <v>3.38</v>
      </c>
      <c r="L47" s="153">
        <v>3.41</v>
      </c>
      <c r="M47" s="154">
        <v>3.4</v>
      </c>
      <c r="N47" s="101">
        <f t="shared" si="17"/>
        <v>3.3966666666666665</v>
      </c>
      <c r="O47" s="68">
        <f t="shared" si="18"/>
        <v>1.5275252316519577E-2</v>
      </c>
      <c r="P47" s="86">
        <f t="shared" si="19"/>
        <v>2.8044963897284867E-2</v>
      </c>
    </row>
    <row r="48" spans="10:28">
      <c r="J48" s="75">
        <v>60</v>
      </c>
      <c r="K48" s="80">
        <v>3.45</v>
      </c>
      <c r="L48" s="153">
        <v>3.44</v>
      </c>
      <c r="M48" s="154">
        <v>3.43</v>
      </c>
      <c r="N48" s="101">
        <f t="shared" si="17"/>
        <v>3.44</v>
      </c>
      <c r="O48" s="68">
        <f t="shared" si="18"/>
        <v>1.0000000000000009E-2</v>
      </c>
      <c r="P48" s="86">
        <f t="shared" si="19"/>
        <v>1.8359738560230116E-2</v>
      </c>
    </row>
    <row r="49" spans="10:16">
      <c r="J49" s="75">
        <v>80</v>
      </c>
      <c r="K49" s="80">
        <v>3.37</v>
      </c>
      <c r="L49" s="153">
        <v>3.32</v>
      </c>
      <c r="M49" s="154">
        <v>3.34</v>
      </c>
      <c r="N49" s="101">
        <f t="shared" si="17"/>
        <v>3.3433333333333333</v>
      </c>
      <c r="O49" s="68">
        <f t="shared" si="18"/>
        <v>2.5166114784235975E-2</v>
      </c>
      <c r="P49" s="86">
        <f t="shared" si="19"/>
        <v>4.6204328801531407E-2</v>
      </c>
    </row>
    <row r="50" spans="10:16">
      <c r="J50" s="75">
        <v>100</v>
      </c>
      <c r="K50" s="80">
        <v>3.3</v>
      </c>
      <c r="L50" s="153">
        <v>3.35</v>
      </c>
      <c r="M50" s="154">
        <v>3.32</v>
      </c>
      <c r="N50" s="101">
        <f t="shared" si="17"/>
        <v>3.3233333333333337</v>
      </c>
      <c r="O50" s="68">
        <f t="shared" si="18"/>
        <v>2.5166114784235971E-2</v>
      </c>
      <c r="P50" s="86">
        <f t="shared" si="19"/>
        <v>4.62043288015314E-2</v>
      </c>
    </row>
    <row r="51" spans="10:16" ht="13.5" thickBot="1">
      <c r="J51" s="76">
        <v>120</v>
      </c>
      <c r="K51" s="102">
        <v>3.29</v>
      </c>
      <c r="L51" s="155">
        <v>3.27</v>
      </c>
      <c r="M51" s="156">
        <v>3.31</v>
      </c>
      <c r="N51" s="81">
        <f t="shared" si="17"/>
        <v>3.2900000000000005</v>
      </c>
      <c r="O51" s="61">
        <f t="shared" si="18"/>
        <v>2.0000000000000018E-2</v>
      </c>
      <c r="P51" s="67">
        <f t="shared" si="19"/>
        <v>3.6719477120460232E-2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7">
    <mergeCell ref="B25:D25"/>
    <mergeCell ref="J4:Q4"/>
    <mergeCell ref="S4:V4"/>
    <mergeCell ref="F7:F8"/>
    <mergeCell ref="F13:H13"/>
    <mergeCell ref="B10:D10"/>
    <mergeCell ref="F10:F11"/>
    <mergeCell ref="F16:F17"/>
    <mergeCell ref="F18:F19"/>
    <mergeCell ref="F4:F5"/>
    <mergeCell ref="F14:F15"/>
    <mergeCell ref="J42:P42"/>
    <mergeCell ref="J15:Q15"/>
    <mergeCell ref="S15:V15"/>
    <mergeCell ref="S26:V26"/>
    <mergeCell ref="J26:O26"/>
    <mergeCell ref="J34:O34"/>
  </mergeCells>
  <pageMargins left="0.7" right="0.7" top="0.78740157499999996" bottom="0.78740157499999996" header="0.3" footer="0.3"/>
  <pageSetup paperSize="9" scale="2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58B60-5252-41A5-AD2D-C3791B81CA48}">
  <sheetPr codeName="List9">
    <pageSetUpPr fitToPage="1"/>
  </sheetPr>
  <dimension ref="A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85" t="s">
        <v>159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93">
        <v>45349</v>
      </c>
      <c r="T4" s="389"/>
      <c r="U4" s="389"/>
      <c r="V4" s="390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2.6073342167078239</v>
      </c>
      <c r="L6" s="78">
        <f t="shared" ref="L6:L13" si="1">U17</f>
        <v>2.5846304884659399</v>
      </c>
      <c r="M6" s="79">
        <f t="shared" ref="M6:M13" si="2">U28</f>
        <v>2.4742183964584359</v>
      </c>
      <c r="N6" s="101">
        <f>AVERAGE(K6:M6)</f>
        <v>2.5553943672107331</v>
      </c>
      <c r="O6" s="68">
        <f>_xlfn.STDEV.S(K6:M6)</f>
        <v>7.1211084036852779E-2</v>
      </c>
      <c r="P6" s="68">
        <f t="shared" ref="P6:P13" si="3">N6/$N$6</f>
        <v>1</v>
      </c>
      <c r="Q6" s="117">
        <f t="shared" ref="Q6:Q13" si="4">P6*SQRT((O6/N6)^2+($O$6/$N$6)^2)</f>
        <v>3.940983909506382E-2</v>
      </c>
      <c r="S6" s="95">
        <v>0</v>
      </c>
      <c r="T6" s="88">
        <v>864.97199999999998</v>
      </c>
      <c r="U6" s="92">
        <f>((T6+0.8194)/332.06)</f>
        <v>2.6073342167078239</v>
      </c>
      <c r="V6" s="86">
        <f t="shared" ref="V6:V13" si="5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2.4746082033367465</v>
      </c>
      <c r="L7" s="57">
        <f t="shared" si="1"/>
        <v>2.4449990965488162</v>
      </c>
      <c r="M7" s="66">
        <f t="shared" si="2"/>
        <v>2.2705718970323008</v>
      </c>
      <c r="N7" s="101">
        <f t="shared" ref="N7:N13" si="6">AVERAGE(K7:M7)</f>
        <v>2.3967263989726213</v>
      </c>
      <c r="O7" s="57">
        <f>_xlfn.STDEV.S(K7:M7)</f>
        <v>0.11025150144579658</v>
      </c>
      <c r="P7" s="57">
        <f t="shared" si="3"/>
        <v>0.93790861783447488</v>
      </c>
      <c r="Q7" s="98">
        <f t="shared" si="4"/>
        <v>5.0443859498481632E-2</v>
      </c>
      <c r="S7" s="96">
        <v>5</v>
      </c>
      <c r="T7" s="89">
        <v>820.899</v>
      </c>
      <c r="U7" s="93">
        <f t="shared" ref="U7:U13" si="7">((T7+0.8194)/332.06)</f>
        <v>2.4746082033367465</v>
      </c>
      <c r="V7" s="66">
        <f t="shared" si="5"/>
        <v>0.94909512845703947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2.4898614708185267</v>
      </c>
      <c r="L8" s="57">
        <f t="shared" si="1"/>
        <v>2.4550334276937904</v>
      </c>
      <c r="M8" s="66">
        <f t="shared" si="2"/>
        <v>2.2756415805869814</v>
      </c>
      <c r="N8" s="101">
        <f t="shared" si="6"/>
        <v>2.4068454930330994</v>
      </c>
      <c r="O8" s="57">
        <f t="shared" ref="O8:O13" si="8">_xlfn.STDEV.S(K8:M8)</f>
        <v>0.11495259078355342</v>
      </c>
      <c r="P8" s="57">
        <f t="shared" si="3"/>
        <v>0.94186851310164776</v>
      </c>
      <c r="Q8" s="98">
        <f t="shared" si="4"/>
        <v>5.2081588365237012E-2</v>
      </c>
      <c r="S8" s="96">
        <v>20</v>
      </c>
      <c r="T8" s="90">
        <v>825.96400000000006</v>
      </c>
      <c r="U8" s="93">
        <f t="shared" si="7"/>
        <v>2.4898614708185267</v>
      </c>
      <c r="V8" s="66">
        <f t="shared" si="5"/>
        <v>0.95494526741660857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2.4724700355357463</v>
      </c>
      <c r="L9" s="57">
        <f t="shared" si="1"/>
        <v>2.4614419080888998</v>
      </c>
      <c r="M9" s="66">
        <f t="shared" si="2"/>
        <v>2.2719327758648959</v>
      </c>
      <c r="N9" s="101">
        <f t="shared" si="6"/>
        <v>2.4019482398298475</v>
      </c>
      <c r="O9" s="57">
        <f t="shared" si="8"/>
        <v>0.11273163065999781</v>
      </c>
      <c r="P9" s="57">
        <f t="shared" si="3"/>
        <v>0.93995207575401551</v>
      </c>
      <c r="Q9" s="98">
        <f t="shared" si="4"/>
        <v>5.1305482938794125E-2</v>
      </c>
      <c r="S9" s="96">
        <v>40</v>
      </c>
      <c r="T9" s="90">
        <v>820.18899999999996</v>
      </c>
      <c r="U9" s="93">
        <f t="shared" si="7"/>
        <v>2.4724700355357463</v>
      </c>
      <c r="V9" s="66">
        <f t="shared" si="5"/>
        <v>0.94827506949133467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2.4753942058664093</v>
      </c>
      <c r="L10" s="57">
        <f t="shared" si="1"/>
        <v>2.450221044389568</v>
      </c>
      <c r="M10" s="66">
        <f t="shared" si="2"/>
        <v>2.2751923266109202</v>
      </c>
      <c r="N10" s="101">
        <f>AVERAGE(K10:M10)</f>
        <v>2.4002691922889658</v>
      </c>
      <c r="O10" s="57">
        <f t="shared" si="8"/>
        <v>0.10904856147867192</v>
      </c>
      <c r="P10" s="57">
        <f t="shared" si="3"/>
        <v>0.93929501570785345</v>
      </c>
      <c r="Q10" s="98">
        <f t="shared" si="4"/>
        <v>5.0062015231419288E-2</v>
      </c>
      <c r="S10" s="96">
        <v>60</v>
      </c>
      <c r="T10" s="90">
        <v>821.16</v>
      </c>
      <c r="U10" s="93">
        <f t="shared" si="7"/>
        <v>2.4753942058664093</v>
      </c>
      <c r="V10" s="66">
        <f t="shared" si="5"/>
        <v>0.94939658675288285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2.4704734084201649</v>
      </c>
      <c r="L11" s="57">
        <f t="shared" si="1"/>
        <v>2.463646328976691</v>
      </c>
      <c r="M11" s="66">
        <f t="shared" si="2"/>
        <v>2.2541856041974095</v>
      </c>
      <c r="N11" s="101">
        <f>AVERAGE(K11:M11)</f>
        <v>2.396101780531422</v>
      </c>
      <c r="O11" s="57">
        <f t="shared" si="8"/>
        <v>0.12295040903706554</v>
      </c>
      <c r="P11" s="57">
        <f t="shared" si="3"/>
        <v>0.93766418650551286</v>
      </c>
      <c r="Q11" s="98">
        <f t="shared" si="4"/>
        <v>5.4751552385475376E-2</v>
      </c>
      <c r="S11" s="96">
        <v>80</v>
      </c>
      <c r="T11" s="89">
        <v>819.52599999999995</v>
      </c>
      <c r="U11" s="93">
        <f t="shared" si="7"/>
        <v>2.4704734084201649</v>
      </c>
      <c r="V11" s="66">
        <f t="shared" si="5"/>
        <v>0.94750929611913437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2.478755044269108</v>
      </c>
      <c r="L12" s="57">
        <f t="shared" si="1"/>
        <v>2.4504830452327893</v>
      </c>
      <c r="M12" s="66">
        <f t="shared" si="2"/>
        <v>2.2567270044269558</v>
      </c>
      <c r="N12" s="101">
        <f t="shared" si="6"/>
        <v>2.3953216979762844</v>
      </c>
      <c r="O12" s="57">
        <f t="shared" si="8"/>
        <v>0.120856085044989</v>
      </c>
      <c r="P12" s="57">
        <f t="shared" si="3"/>
        <v>0.93735891755558209</v>
      </c>
      <c r="Q12" s="98">
        <f t="shared" si="4"/>
        <v>5.4028640742589749E-2</v>
      </c>
      <c r="S12" s="96">
        <v>100</v>
      </c>
      <c r="T12" s="89">
        <v>822.27599999999995</v>
      </c>
      <c r="U12" s="93">
        <f t="shared" si="7"/>
        <v>2.478755044269108</v>
      </c>
      <c r="V12" s="66">
        <f t="shared" si="5"/>
        <v>0.9506855808454554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2.4714099861470817</v>
      </c>
      <c r="L13" s="61">
        <f t="shared" si="1"/>
        <v>2.4666066373546949</v>
      </c>
      <c r="M13" s="67">
        <f t="shared" si="2"/>
        <v>2.26023577635678</v>
      </c>
      <c r="N13" s="102">
        <f t="shared" si="6"/>
        <v>2.3994174666195192</v>
      </c>
      <c r="O13" s="61">
        <f t="shared" si="8"/>
        <v>0.12055880398461188</v>
      </c>
      <c r="P13" s="61">
        <f t="shared" si="3"/>
        <v>0.93896171072746548</v>
      </c>
      <c r="Q13" s="99">
        <f t="shared" si="4"/>
        <v>5.3948484553677574E-2</v>
      </c>
      <c r="S13" s="97">
        <v>120</v>
      </c>
      <c r="T13" s="91">
        <v>819.83699999999999</v>
      </c>
      <c r="U13" s="94">
        <f t="shared" si="7"/>
        <v>2.4714099861470817</v>
      </c>
      <c r="V13" s="67">
        <f t="shared" si="5"/>
        <v>0.94786850504636566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45349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1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129.61887310267963</v>
      </c>
      <c r="L17" s="78">
        <v>127.72099936902325</v>
      </c>
      <c r="M17" s="79">
        <v>134.29932439341388</v>
      </c>
      <c r="N17" s="77">
        <f>AVERAGE(K17:M17)</f>
        <v>130.54639895503891</v>
      </c>
      <c r="O17" s="78">
        <f>_xlfn.STDEV.S(K17:M17)</f>
        <v>3.385826071541056</v>
      </c>
      <c r="P17" s="78">
        <f>N17/$N$17</f>
        <v>1</v>
      </c>
      <c r="Q17" s="117">
        <f>P17*SQRT((O17/N17)^2+($O$17/$N$17)^2)</f>
        <v>3.6678768533928659E-2</v>
      </c>
      <c r="S17" s="95">
        <v>0</v>
      </c>
      <c r="T17" s="88">
        <v>857.43299999999999</v>
      </c>
      <c r="U17" s="92">
        <f>((T17+0.8194)/332.06)</f>
        <v>2.5846304884659399</v>
      </c>
      <c r="V17" s="86">
        <f t="shared" ref="V17:V24" si="9">U17/$U$17</f>
        <v>1</v>
      </c>
    </row>
    <row r="18" spans="1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132.58832334774252</v>
      </c>
      <c r="L18" s="57">
        <v>140.80061033451577</v>
      </c>
      <c r="M18" s="66">
        <v>137.79837275737094</v>
      </c>
      <c r="N18" s="80">
        <f>AVERAGE(K18:M18)</f>
        <v>137.06243547987643</v>
      </c>
      <c r="O18" s="57">
        <f>_xlfn.STDEV.S(K18:M18)</f>
        <v>4.1553119191687484</v>
      </c>
      <c r="P18" s="68">
        <f>N18/$N$17</f>
        <v>1.0499135677199467</v>
      </c>
      <c r="Q18" s="98">
        <f t="shared" ref="Q18:Q24" si="10">P18*SQRT((O18/N18)^2+($O$17/$N$17)^2)</f>
        <v>4.1888553116722078E-2</v>
      </c>
      <c r="S18" s="96">
        <v>5</v>
      </c>
      <c r="T18" s="89">
        <v>811.06700000000001</v>
      </c>
      <c r="U18" s="93">
        <f t="shared" ref="U18:U24" si="11">((T18+0.8194)/332.06)</f>
        <v>2.4449990965488162</v>
      </c>
      <c r="V18" s="66">
        <f t="shared" si="9"/>
        <v>0.94597626525716672</v>
      </c>
    </row>
    <row r="19" spans="1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134.51478993746764</v>
      </c>
      <c r="L19" s="57">
        <v>132.7582138420199</v>
      </c>
      <c r="M19" s="66">
        <v>135.10721485574015</v>
      </c>
      <c r="N19" s="80">
        <f t="shared" ref="N19" si="12">AVERAGE(K19:M19)</f>
        <v>134.12673954507591</v>
      </c>
      <c r="O19" s="57">
        <f>_xlfn.STDEV.S(K19:M19)</f>
        <v>1.221633648395146</v>
      </c>
      <c r="P19" s="68">
        <f t="shared" ref="P19:P23" si="13">N19/$N$17</f>
        <v>1.027425808897801</v>
      </c>
      <c r="Q19" s="98">
        <f t="shared" si="10"/>
        <v>2.8242488805596593E-2</v>
      </c>
      <c r="S19" s="96">
        <v>20</v>
      </c>
      <c r="T19" s="90">
        <v>814.399</v>
      </c>
      <c r="U19" s="93">
        <f t="shared" si="11"/>
        <v>2.4550334276937904</v>
      </c>
      <c r="V19" s="66">
        <f t="shared" si="9"/>
        <v>0.94985857307244359</v>
      </c>
    </row>
    <row r="20" spans="1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135.32886683173825</v>
      </c>
      <c r="L20" s="57">
        <v>133.12229663782739</v>
      </c>
      <c r="M20" s="66">
        <v>134.76652070990863</v>
      </c>
      <c r="N20" s="80">
        <f>AVERAGE(K20:M20)</f>
        <v>134.40589472649143</v>
      </c>
      <c r="O20" s="57">
        <f t="shared" ref="O20:O24" si="14">_xlfn.STDEV.S(K20:M20)</f>
        <v>1.1466369652600066</v>
      </c>
      <c r="P20" s="68">
        <f t="shared" si="13"/>
        <v>1.0295641687732937</v>
      </c>
      <c r="Q20" s="98">
        <f t="shared" si="10"/>
        <v>2.8110053931313446E-2</v>
      </c>
      <c r="S20" s="96">
        <v>40</v>
      </c>
      <c r="T20" s="90">
        <v>816.52700000000004</v>
      </c>
      <c r="U20" s="93">
        <f t="shared" si="11"/>
        <v>2.4614419080888998</v>
      </c>
      <c r="V20" s="66">
        <f t="shared" si="9"/>
        <v>0.9523380301645531</v>
      </c>
    </row>
    <row r="21" spans="1:25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134.7320215087255</v>
      </c>
      <c r="L21" s="57">
        <v>130.67541362927841</v>
      </c>
      <c r="M21" s="66">
        <v>135.69517820453063</v>
      </c>
      <c r="N21" s="80">
        <f t="shared" ref="N21:N24" si="15">AVERAGE(K21:M21)</f>
        <v>133.70087111417817</v>
      </c>
      <c r="O21" s="57">
        <f t="shared" si="14"/>
        <v>2.6640124717933662</v>
      </c>
      <c r="P21" s="68">
        <f t="shared" si="13"/>
        <v>1.0241636091411888</v>
      </c>
      <c r="Q21" s="98">
        <f t="shared" si="10"/>
        <v>3.349623174640725E-2</v>
      </c>
      <c r="S21" s="96">
        <v>60</v>
      </c>
      <c r="T21" s="90">
        <v>812.80100000000004</v>
      </c>
      <c r="U21" s="93">
        <f t="shared" si="11"/>
        <v>2.450221044389568</v>
      </c>
      <c r="V21" s="66">
        <f t="shared" si="9"/>
        <v>0.94799664993654542</v>
      </c>
    </row>
    <row r="22" spans="1:25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136.59880904364991</v>
      </c>
      <c r="L22" s="57">
        <v>134.90966359094514</v>
      </c>
      <c r="M22" s="66">
        <v>135.5704240907198</v>
      </c>
      <c r="N22" s="80">
        <f t="shared" si="15"/>
        <v>135.69296557510495</v>
      </c>
      <c r="O22" s="57">
        <f t="shared" si="14"/>
        <v>0.8512140750979057</v>
      </c>
      <c r="P22" s="68">
        <f t="shared" si="13"/>
        <v>1.0394232752589259</v>
      </c>
      <c r="Q22" s="98">
        <f t="shared" si="10"/>
        <v>2.7735616640780402E-2</v>
      </c>
      <c r="S22" s="96">
        <v>80</v>
      </c>
      <c r="T22" s="89">
        <v>817.25900000000001</v>
      </c>
      <c r="U22" s="93">
        <f t="shared" si="11"/>
        <v>2.463646328976691</v>
      </c>
      <c r="V22" s="66">
        <f t="shared" si="9"/>
        <v>0.95319092611916967</v>
      </c>
    </row>
    <row r="23" spans="1:25" ht="15" thickBot="1">
      <c r="B23" s="42" t="s">
        <v>49</v>
      </c>
      <c r="C23" s="124">
        <f>(C22*C6)/C26</f>
        <v>0.4</v>
      </c>
      <c r="D23" s="25" t="s">
        <v>2</v>
      </c>
      <c r="J23" s="75">
        <v>100</v>
      </c>
      <c r="K23" s="80">
        <v>135.52846818150618</v>
      </c>
      <c r="L23" s="57">
        <v>129.68796694999767</v>
      </c>
      <c r="M23" s="66">
        <v>133.44092281296429</v>
      </c>
      <c r="N23" s="80">
        <f t="shared" si="15"/>
        <v>132.88578598148939</v>
      </c>
      <c r="O23" s="57">
        <f t="shared" si="14"/>
        <v>2.959560159053725</v>
      </c>
      <c r="P23" s="68">
        <f t="shared" si="13"/>
        <v>1.0179199659674731</v>
      </c>
      <c r="Q23" s="98">
        <f t="shared" si="10"/>
        <v>3.4798630743282696E-2</v>
      </c>
      <c r="S23" s="96">
        <v>100</v>
      </c>
      <c r="T23" s="89">
        <v>812.88800000000003</v>
      </c>
      <c r="U23" s="93">
        <f t="shared" si="11"/>
        <v>2.4504830452327893</v>
      </c>
      <c r="V23" s="66">
        <f t="shared" si="9"/>
        <v>0.94809801871803678</v>
      </c>
    </row>
    <row r="24" spans="1:25" ht="13.5" thickBot="1">
      <c r="J24" s="76">
        <v>120</v>
      </c>
      <c r="K24" s="81">
        <v>132.81157533248998</v>
      </c>
      <c r="L24" s="61">
        <v>135.30467631199568</v>
      </c>
      <c r="M24" s="67">
        <v>133.7908660459162</v>
      </c>
      <c r="N24" s="81">
        <f t="shared" si="15"/>
        <v>133.96903923013394</v>
      </c>
      <c r="O24" s="61">
        <f t="shared" si="14"/>
        <v>1.2560642444492189</v>
      </c>
      <c r="P24" s="120">
        <f>N24/$N$17</f>
        <v>1.0262178068678387</v>
      </c>
      <c r="Q24" s="99">
        <f t="shared" si="10"/>
        <v>2.8301503501274489E-2</v>
      </c>
      <c r="S24" s="97">
        <v>120</v>
      </c>
      <c r="T24" s="91">
        <v>818.24199999999996</v>
      </c>
      <c r="U24" s="94">
        <f t="shared" si="11"/>
        <v>2.4666066373546949</v>
      </c>
      <c r="V24" s="67">
        <f t="shared" si="9"/>
        <v>0.95433627683418065</v>
      </c>
    </row>
    <row r="25" spans="1:25" ht="16.5" thickBot="1">
      <c r="A25" s="63"/>
      <c r="B25" s="365" t="s">
        <v>14</v>
      </c>
      <c r="C25" s="365"/>
      <c r="D25" s="365"/>
      <c r="L25" s="62"/>
    </row>
    <row r="26" spans="1:25" ht="18.75" thickBot="1">
      <c r="A26" s="21"/>
      <c r="B26" s="43" t="s">
        <v>48</v>
      </c>
      <c r="C26" s="49">
        <v>1</v>
      </c>
      <c r="D26" s="15" t="s">
        <v>12</v>
      </c>
      <c r="J26" s="400" t="s">
        <v>86</v>
      </c>
      <c r="K26" s="401"/>
      <c r="L26" s="401"/>
      <c r="M26" s="401"/>
      <c r="N26" s="401"/>
      <c r="O26" s="401"/>
      <c r="P26" s="401"/>
      <c r="Q26" s="402"/>
      <c r="S26" s="393">
        <v>45741</v>
      </c>
      <c r="T26" s="389"/>
      <c r="U26" s="389"/>
      <c r="V26" s="390"/>
    </row>
    <row r="27" spans="1:25" ht="27.75" thickBot="1">
      <c r="B27" s="50" t="s">
        <v>52</v>
      </c>
      <c r="C27" s="48">
        <v>250</v>
      </c>
      <c r="D27" s="25" t="s">
        <v>2</v>
      </c>
      <c r="J27" s="83" t="s">
        <v>19</v>
      </c>
      <c r="K27" s="82" t="s">
        <v>82</v>
      </c>
      <c r="L27" s="70" t="s">
        <v>83</v>
      </c>
      <c r="M27" s="104" t="s">
        <v>84</v>
      </c>
      <c r="N27" s="69" t="s">
        <v>85</v>
      </c>
      <c r="O27" s="71" t="s">
        <v>16</v>
      </c>
      <c r="P27" s="72" t="s">
        <v>20</v>
      </c>
      <c r="Q27" s="73" t="s">
        <v>21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1:25" ht="15.75" thickBot="1">
      <c r="B28" s="12" t="s">
        <v>53</v>
      </c>
      <c r="J28" s="74">
        <v>0</v>
      </c>
      <c r="K28" s="77">
        <v>129.61887310267963</v>
      </c>
      <c r="L28" s="78">
        <v>127.72099936902325</v>
      </c>
      <c r="M28" s="79">
        <v>0</v>
      </c>
      <c r="N28" s="77">
        <f>AVERAGE(K28:M28)</f>
        <v>85.779957490567611</v>
      </c>
      <c r="O28" s="78">
        <f t="shared" ref="O28:O35" si="16">_xlfn.STDEV.S(K28:M28)</f>
        <v>74.293682850494918</v>
      </c>
      <c r="P28" s="78">
        <f t="shared" ref="P28:P35" si="17">N28/$N$28</f>
        <v>1</v>
      </c>
      <c r="Q28" s="100">
        <f>P28*SQRT((O28/N28)^2+($O$28/$N$28)^2)</f>
        <v>1.2248447884503622</v>
      </c>
      <c r="S28" s="95">
        <v>0</v>
      </c>
      <c r="T28" s="88">
        <v>751.43700000000001</v>
      </c>
      <c r="U28" s="92">
        <f>((T28+3.0759)/304.95)</f>
        <v>2.4742183964584359</v>
      </c>
      <c r="V28" s="86">
        <f t="shared" ref="V28:V35" si="18">U28/$U$28</f>
        <v>1</v>
      </c>
    </row>
    <row r="29" spans="1:25" ht="14.25">
      <c r="A29" s="51"/>
      <c r="B29" s="43" t="s">
        <v>54</v>
      </c>
      <c r="C29" s="27">
        <v>100.12</v>
      </c>
      <c r="D29" s="15" t="s">
        <v>0</v>
      </c>
      <c r="J29" s="75">
        <v>5</v>
      </c>
      <c r="K29" s="80">
        <v>15.47705277787739</v>
      </c>
      <c r="L29" s="57">
        <v>15.111095160788739</v>
      </c>
      <c r="M29" s="66">
        <v>12.080710038057745</v>
      </c>
      <c r="N29" s="80">
        <f>AVERAGE(K29:M29)</f>
        <v>14.222952658907957</v>
      </c>
      <c r="O29" s="57">
        <f t="shared" si="16"/>
        <v>1.8642381364291261</v>
      </c>
      <c r="P29" s="68">
        <f t="shared" si="17"/>
        <v>0.16580741090332105</v>
      </c>
      <c r="Q29" s="98">
        <f>P29*SQRT((O29/N29)^2+($O$28/$N$28)^2)</f>
        <v>0.14524032459475356</v>
      </c>
      <c r="S29" s="96">
        <v>5</v>
      </c>
      <c r="T29" s="89">
        <v>689.33500000000004</v>
      </c>
      <c r="U29" s="93">
        <f t="shared" ref="U29:U35" si="19">((T29+3.0759)/304.95)</f>
        <v>2.2705718970323008</v>
      </c>
      <c r="V29" s="66">
        <f t="shared" si="18"/>
        <v>0.91769259345996612</v>
      </c>
    </row>
    <row r="30" spans="1:25" ht="14.25">
      <c r="A30" s="51"/>
      <c r="B30" s="46" t="s">
        <v>55</v>
      </c>
      <c r="C30" s="32">
        <f>C29/2/4</f>
        <v>12.515000000000001</v>
      </c>
      <c r="D30" s="18" t="s">
        <v>8</v>
      </c>
      <c r="J30" s="75">
        <v>20</v>
      </c>
      <c r="K30" s="80">
        <v>18.462327777643914</v>
      </c>
      <c r="L30" s="57">
        <v>17.557640537447956</v>
      </c>
      <c r="M30" s="66">
        <v>13.489273066163685</v>
      </c>
      <c r="N30" s="80">
        <f t="shared" ref="N30:N35" si="20">AVERAGE(K30:M30)</f>
        <v>16.50308046041852</v>
      </c>
      <c r="O30" s="57">
        <f t="shared" si="16"/>
        <v>2.6489414881971598</v>
      </c>
      <c r="P30" s="68">
        <f t="shared" si="17"/>
        <v>0.19238853624091856</v>
      </c>
      <c r="Q30" s="98">
        <f t="shared" ref="Q30:Q35" si="21">P30*SQRT((O30/N30)^2+($O$28/$N$28)^2)</f>
        <v>0.16946432155922744</v>
      </c>
      <c r="S30" s="96">
        <v>20</v>
      </c>
      <c r="T30" s="90">
        <v>690.88099999999997</v>
      </c>
      <c r="U30" s="93">
        <f t="shared" si="19"/>
        <v>2.2756415805869814</v>
      </c>
      <c r="V30" s="66">
        <f t="shared" si="18"/>
        <v>0.91974159752603302</v>
      </c>
      <c r="X30" s="59"/>
      <c r="Y30" s="59"/>
    </row>
    <row r="31" spans="1:25" ht="14.25">
      <c r="A31" s="51"/>
      <c r="B31" s="46" t="s">
        <v>56</v>
      </c>
      <c r="C31" s="34">
        <v>84.007000000000005</v>
      </c>
      <c r="D31" s="18" t="s">
        <v>0</v>
      </c>
      <c r="J31" s="75">
        <v>40</v>
      </c>
      <c r="K31" s="80">
        <v>18.72046350345758</v>
      </c>
      <c r="L31" s="57">
        <v>18.056961828628317</v>
      </c>
      <c r="M31" s="66">
        <v>13.205452508600979</v>
      </c>
      <c r="N31" s="80">
        <f>AVERAGE(K31:M31)</f>
        <v>16.660959280228958</v>
      </c>
      <c r="O31" s="57">
        <f t="shared" si="16"/>
        <v>3.0108892215922629</v>
      </c>
      <c r="P31" s="68">
        <f t="shared" si="17"/>
        <v>0.19422904566094013</v>
      </c>
      <c r="Q31" s="98">
        <f t="shared" si="21"/>
        <v>0.17184390805309152</v>
      </c>
      <c r="S31" s="96">
        <v>40</v>
      </c>
      <c r="T31" s="90">
        <v>689.75</v>
      </c>
      <c r="U31" s="93">
        <f t="shared" si="19"/>
        <v>2.2719327758648959</v>
      </c>
      <c r="V31" s="66">
        <f t="shared" si="18"/>
        <v>0.91824261719050793</v>
      </c>
    </row>
    <row r="32" spans="1:25" ht="15" thickBot="1">
      <c r="B32" s="50" t="s">
        <v>55</v>
      </c>
      <c r="C32" s="52">
        <f>C31/2/4</f>
        <v>10.500875000000001</v>
      </c>
      <c r="D32" s="25" t="s">
        <v>8</v>
      </c>
      <c r="J32" s="75">
        <v>60</v>
      </c>
      <c r="K32" s="80">
        <v>18.75473098731905</v>
      </c>
      <c r="L32" s="57">
        <v>17.537524688467293</v>
      </c>
      <c r="M32" s="66">
        <v>13.320669420851987</v>
      </c>
      <c r="N32" s="80">
        <f t="shared" si="20"/>
        <v>16.537641698879444</v>
      </c>
      <c r="O32" s="57">
        <f t="shared" si="16"/>
        <v>2.8516803417790371</v>
      </c>
      <c r="P32" s="68">
        <f t="shared" si="17"/>
        <v>0.19279144199503628</v>
      </c>
      <c r="Q32" s="98">
        <f t="shared" si="21"/>
        <v>0.17025312357463046</v>
      </c>
      <c r="S32" s="96">
        <v>60</v>
      </c>
      <c r="T32" s="90">
        <v>690.74400000000003</v>
      </c>
      <c r="U32" s="93">
        <f t="shared" si="19"/>
        <v>2.2751923266109202</v>
      </c>
      <c r="V32" s="66">
        <f t="shared" si="18"/>
        <v>0.91956002342703491</v>
      </c>
    </row>
    <row r="33" spans="10:28">
      <c r="J33" s="75">
        <v>80</v>
      </c>
      <c r="K33" s="80">
        <v>19.012676923991329</v>
      </c>
      <c r="L33" s="57">
        <v>18.118101417547841</v>
      </c>
      <c r="M33" s="66">
        <v>13.502972659187506</v>
      </c>
      <c r="N33" s="80">
        <f t="shared" si="20"/>
        <v>16.877917000242224</v>
      </c>
      <c r="O33" s="57">
        <f t="shared" si="16"/>
        <v>2.9568147241745018</v>
      </c>
      <c r="P33" s="68">
        <f t="shared" si="17"/>
        <v>0.19675828123484584</v>
      </c>
      <c r="Q33" s="98">
        <f t="shared" si="21"/>
        <v>0.17386278537494676</v>
      </c>
      <c r="S33" s="96">
        <v>80</v>
      </c>
      <c r="T33" s="89">
        <v>684.33799999999997</v>
      </c>
      <c r="U33" s="93">
        <f t="shared" si="19"/>
        <v>2.2541856041974095</v>
      </c>
      <c r="V33" s="66">
        <f t="shared" si="18"/>
        <v>0.91106977760088659</v>
      </c>
    </row>
    <row r="34" spans="10:28">
      <c r="J34" s="75">
        <v>100</v>
      </c>
      <c r="K34" s="80">
        <v>18.642728441834521</v>
      </c>
      <c r="L34" s="57">
        <v>17.805951318301322</v>
      </c>
      <c r="M34" s="66">
        <v>13.445922541875511</v>
      </c>
      <c r="N34" s="80">
        <f t="shared" si="20"/>
        <v>16.631534100670454</v>
      </c>
      <c r="O34" s="57">
        <f t="shared" si="16"/>
        <v>2.7903655210855467</v>
      </c>
      <c r="P34" s="68">
        <f t="shared" si="17"/>
        <v>0.19388601471968858</v>
      </c>
      <c r="Q34" s="98">
        <f t="shared" si="21"/>
        <v>0.17104560351721396</v>
      </c>
      <c r="S34" s="96">
        <v>100</v>
      </c>
      <c r="T34" s="89">
        <v>685.11300000000006</v>
      </c>
      <c r="U34" s="93">
        <f t="shared" si="19"/>
        <v>2.2567270044269558</v>
      </c>
      <c r="V34" s="66">
        <f t="shared" si="18"/>
        <v>0.91209693035069406</v>
      </c>
      <c r="AA34" s="58"/>
    </row>
    <row r="35" spans="10:28" ht="13.5" thickBot="1">
      <c r="J35" s="76">
        <v>120</v>
      </c>
      <c r="K35" s="81">
        <v>19.364938255434225</v>
      </c>
      <c r="L35" s="61">
        <v>18.327474192383999</v>
      </c>
      <c r="M35" s="67">
        <v>13.875614425292691</v>
      </c>
      <c r="N35" s="81">
        <f t="shared" si="20"/>
        <v>17.189342291036972</v>
      </c>
      <c r="O35" s="61">
        <f t="shared" si="16"/>
        <v>2.9162779697223202</v>
      </c>
      <c r="P35" s="120">
        <f t="shared" si="17"/>
        <v>0.20038879470098964</v>
      </c>
      <c r="Q35" s="99">
        <f t="shared" si="21"/>
        <v>0.17685438993007657</v>
      </c>
      <c r="S35" s="97">
        <v>120</v>
      </c>
      <c r="T35" s="91">
        <v>686.18299999999999</v>
      </c>
      <c r="U35" s="94">
        <f t="shared" si="19"/>
        <v>2.26023577635678</v>
      </c>
      <c r="V35" s="67">
        <f t="shared" si="18"/>
        <v>0.91351506382462122</v>
      </c>
      <c r="AA35" s="58"/>
    </row>
    <row r="36" spans="10:28" ht="13.5" thickBot="1">
      <c r="J36" s="31"/>
      <c r="K36" s="21"/>
      <c r="M36" s="21"/>
      <c r="N36" s="21"/>
      <c r="O36" s="63"/>
      <c r="P36" s="63"/>
      <c r="Q36" s="63"/>
      <c r="AA36" s="58"/>
    </row>
    <row r="37" spans="10:28" ht="18" thickBot="1">
      <c r="J37" s="413" t="s">
        <v>17</v>
      </c>
      <c r="K37" s="414"/>
      <c r="L37" s="414"/>
      <c r="M37" s="414"/>
      <c r="N37" s="414"/>
      <c r="O37" s="415"/>
      <c r="AA37" s="58"/>
    </row>
    <row r="38" spans="10:28" ht="16.5" thickBot="1">
      <c r="J38" s="83" t="s">
        <v>19</v>
      </c>
      <c r="K38" s="108" t="s">
        <v>71</v>
      </c>
      <c r="L38" s="109" t="s">
        <v>72</v>
      </c>
      <c r="M38" s="110" t="s">
        <v>73</v>
      </c>
      <c r="N38" s="69" t="s">
        <v>74</v>
      </c>
      <c r="O38" s="244" t="s">
        <v>16</v>
      </c>
      <c r="AA38" s="58"/>
    </row>
    <row r="39" spans="10:28">
      <c r="J39" s="161">
        <v>0</v>
      </c>
      <c r="K39" s="77">
        <v>3.8</v>
      </c>
      <c r="L39" s="78">
        <v>3.9</v>
      </c>
      <c r="M39" s="79">
        <v>3.95</v>
      </c>
      <c r="N39" s="101">
        <f>AVERAGE(K39:M39)</f>
        <v>3.8833333333333329</v>
      </c>
      <c r="O39" s="86">
        <f>_xlfn.STDEV.S(K39:M39)</f>
        <v>7.6376261582597499E-2</v>
      </c>
      <c r="AA39" s="58"/>
    </row>
    <row r="40" spans="10:28">
      <c r="J40" s="96">
        <v>5</v>
      </c>
      <c r="K40" s="80">
        <v>0.12</v>
      </c>
      <c r="L40" s="68">
        <v>0.05</v>
      </c>
      <c r="M40" s="86">
        <v>0.05</v>
      </c>
      <c r="N40" s="101">
        <f>AVERAGE(K40:M40)</f>
        <v>7.333333333333332E-2</v>
      </c>
      <c r="O40" s="86">
        <f>_xlfn.STDEV.S(K40:M40)</f>
        <v>4.0414518843273829E-2</v>
      </c>
      <c r="Y40" s="58"/>
      <c r="AA40" s="64"/>
      <c r="AB40" s="64"/>
    </row>
    <row r="41" spans="10:28">
      <c r="J41" s="96">
        <v>40</v>
      </c>
      <c r="K41" s="80">
        <v>0</v>
      </c>
      <c r="L41" s="68">
        <v>0</v>
      </c>
      <c r="M41" s="86">
        <v>0.03</v>
      </c>
      <c r="N41" s="101">
        <f>AVERAGE(K41:M41)</f>
        <v>0.01</v>
      </c>
      <c r="O41" s="86">
        <f>_xlfn.STDEV.S(K41:M41)</f>
        <v>1.7320508075688773E-2</v>
      </c>
    </row>
    <row r="42" spans="10:28">
      <c r="J42" s="96">
        <v>80</v>
      </c>
      <c r="K42" s="80">
        <v>0</v>
      </c>
      <c r="L42" s="68">
        <v>0</v>
      </c>
      <c r="M42" s="86">
        <v>0.04</v>
      </c>
      <c r="N42" s="101">
        <f>AVERAGE(K42:M42)</f>
        <v>1.3333333333333334E-2</v>
      </c>
      <c r="O42" s="86">
        <f>_xlfn.STDEV.S(K42:M42)</f>
        <v>2.3094010767585032E-2</v>
      </c>
    </row>
    <row r="43" spans="10:28" ht="13.5" thickBot="1">
      <c r="J43" s="97">
        <v>120</v>
      </c>
      <c r="K43" s="81">
        <v>0</v>
      </c>
      <c r="L43" s="120">
        <v>0</v>
      </c>
      <c r="M43" s="135">
        <v>0.04</v>
      </c>
      <c r="N43" s="102">
        <f>AVERAGE(K43:M43)</f>
        <v>1.3333333333333334E-2</v>
      </c>
      <c r="O43" s="135">
        <f>_xlfn.STDEV.S(K43:M43)</f>
        <v>2.3094010767585032E-2</v>
      </c>
    </row>
    <row r="44" spans="10:28" ht="13.5" thickBot="1"/>
    <row r="45" spans="10:28" ht="18.75" thickBot="1">
      <c r="J45" s="413" t="s">
        <v>18</v>
      </c>
      <c r="K45" s="414"/>
      <c r="L45" s="414"/>
      <c r="M45" s="414"/>
      <c r="N45" s="414"/>
      <c r="O45" s="415"/>
    </row>
    <row r="46" spans="10:28" ht="15" thickBot="1">
      <c r="J46" s="83" t="s">
        <v>19</v>
      </c>
      <c r="K46" s="108" t="s">
        <v>78</v>
      </c>
      <c r="L46" s="109" t="s">
        <v>77</v>
      </c>
      <c r="M46" s="110" t="s">
        <v>76</v>
      </c>
      <c r="N46" s="69" t="s">
        <v>75</v>
      </c>
      <c r="O46" s="244" t="s">
        <v>16</v>
      </c>
    </row>
    <row r="47" spans="10:28">
      <c r="J47" s="161">
        <v>0</v>
      </c>
      <c r="K47" s="77">
        <v>3.8</v>
      </c>
      <c r="L47" s="78">
        <v>3.9</v>
      </c>
      <c r="M47" s="79">
        <v>3.85</v>
      </c>
      <c r="N47" s="101">
        <f>AVERAGE(K47:M47)</f>
        <v>3.8499999999999996</v>
      </c>
      <c r="O47" s="86">
        <f>_xlfn.STDEV.S(K47:M47)</f>
        <v>5.0000000000000044E-2</v>
      </c>
    </row>
    <row r="48" spans="10:28">
      <c r="J48" s="96">
        <v>5</v>
      </c>
      <c r="K48" s="80">
        <v>3.8</v>
      </c>
      <c r="L48" s="68">
        <v>3.9</v>
      </c>
      <c r="M48" s="86">
        <v>3.1</v>
      </c>
      <c r="N48" s="101">
        <f>AVERAGE(K48:M48)</f>
        <v>3.5999999999999996</v>
      </c>
      <c r="O48" s="86">
        <f>_xlfn.STDEV.S(K48:M48)</f>
        <v>0.43588989435406722</v>
      </c>
    </row>
    <row r="49" spans="10:16">
      <c r="J49" s="96">
        <v>40</v>
      </c>
      <c r="K49" s="80">
        <v>3.5</v>
      </c>
      <c r="L49" s="68">
        <v>3.3</v>
      </c>
      <c r="M49" s="86">
        <v>3.3</v>
      </c>
      <c r="N49" s="101">
        <f>AVERAGE(K49:M49)</f>
        <v>3.3666666666666667</v>
      </c>
      <c r="O49" s="86">
        <f>_xlfn.STDEV.S(K49:M49)</f>
        <v>0.11547005383792526</v>
      </c>
    </row>
    <row r="50" spans="10:16">
      <c r="J50" s="96">
        <v>80</v>
      </c>
      <c r="K50" s="80">
        <v>3.4</v>
      </c>
      <c r="L50" s="68">
        <v>3.3</v>
      </c>
      <c r="M50" s="86">
        <v>3.3</v>
      </c>
      <c r="N50" s="101">
        <f>AVERAGE(K50:M50)</f>
        <v>3.3333333333333335</v>
      </c>
      <c r="O50" s="86">
        <f>_xlfn.STDEV.S(K50:M50)</f>
        <v>5.773502691896263E-2</v>
      </c>
    </row>
    <row r="51" spans="10:16" ht="13.5" thickBot="1">
      <c r="J51" s="97">
        <v>120</v>
      </c>
      <c r="K51" s="81">
        <v>3.2</v>
      </c>
      <c r="L51" s="120">
        <v>3.3</v>
      </c>
      <c r="M51" s="135">
        <v>3.4</v>
      </c>
      <c r="N51" s="102">
        <f>AVERAGE(K51:M51)</f>
        <v>3.3000000000000003</v>
      </c>
      <c r="O51" s="135">
        <f>_xlfn.STDEV.S(K51:M51)</f>
        <v>9.9999999999999867E-2</v>
      </c>
    </row>
    <row r="52" spans="10:16" ht="13.5" thickBot="1">
      <c r="K52" s="65"/>
    </row>
    <row r="53" spans="10:16" ht="15.75" thickBot="1">
      <c r="J53" s="411" t="s">
        <v>70</v>
      </c>
      <c r="K53" s="412"/>
      <c r="L53" s="412"/>
      <c r="M53" s="412"/>
      <c r="N53" s="375"/>
      <c r="O53" s="375"/>
      <c r="P53" s="376"/>
    </row>
    <row r="54" spans="10:16" ht="15" thickBot="1">
      <c r="J54" s="83" t="s">
        <v>19</v>
      </c>
      <c r="K54" s="69" t="s">
        <v>62</v>
      </c>
      <c r="L54" s="70" t="s">
        <v>62</v>
      </c>
      <c r="M54" s="111" t="s">
        <v>62</v>
      </c>
      <c r="N54" s="108" t="s">
        <v>63</v>
      </c>
      <c r="O54" s="115" t="s">
        <v>16</v>
      </c>
      <c r="P54" s="116" t="s">
        <v>69</v>
      </c>
    </row>
    <row r="55" spans="10:16">
      <c r="J55" s="74">
        <v>0</v>
      </c>
      <c r="K55" s="101">
        <v>5.95</v>
      </c>
      <c r="L55" s="150">
        <v>5.78</v>
      </c>
      <c r="M55" s="86" t="s">
        <v>160</v>
      </c>
      <c r="N55" s="77">
        <f t="shared" ref="N55:N62" si="22">AVERAGE(K55:M55)</f>
        <v>5.8650000000000002</v>
      </c>
      <c r="O55" s="78">
        <f t="shared" ref="O55:O62" si="23">_xlfn.STDEV.S(K55:M55)</f>
        <v>0.12020815280171303</v>
      </c>
      <c r="P55" s="79">
        <f t="shared" ref="P55:P62" si="24">3.18*O55/3^0.5</f>
        <v>0.22069902582476428</v>
      </c>
    </row>
    <row r="56" spans="10:16">
      <c r="J56" s="75">
        <v>5</v>
      </c>
      <c r="K56" s="80">
        <v>6.74</v>
      </c>
      <c r="L56" s="153">
        <v>6.57</v>
      </c>
      <c r="M56" s="86" t="s">
        <v>160</v>
      </c>
      <c r="N56" s="101">
        <f t="shared" si="22"/>
        <v>6.6550000000000002</v>
      </c>
      <c r="O56" s="68">
        <f t="shared" si="23"/>
        <v>0.12020815280171303</v>
      </c>
      <c r="P56" s="86">
        <f t="shared" si="24"/>
        <v>0.22069902582476428</v>
      </c>
    </row>
    <row r="57" spans="10:16">
      <c r="J57" s="75">
        <v>20</v>
      </c>
      <c r="K57" s="80">
        <v>7.07</v>
      </c>
      <c r="L57" s="153">
        <v>7.05</v>
      </c>
      <c r="M57" s="154" t="s">
        <v>160</v>
      </c>
      <c r="N57" s="101">
        <f t="shared" si="22"/>
        <v>7.0600000000000005</v>
      </c>
      <c r="O57" s="68">
        <f t="shared" si="23"/>
        <v>1.4142135623731277E-2</v>
      </c>
      <c r="P57" s="86">
        <f t="shared" si="24"/>
        <v>2.5964591273502289E-2</v>
      </c>
    </row>
    <row r="58" spans="10:16">
      <c r="J58" s="75">
        <v>40</v>
      </c>
      <c r="K58" s="80">
        <v>7</v>
      </c>
      <c r="L58" s="153">
        <v>6.99</v>
      </c>
      <c r="M58" s="154" t="s">
        <v>160</v>
      </c>
      <c r="N58" s="101">
        <f t="shared" si="22"/>
        <v>6.9950000000000001</v>
      </c>
      <c r="O58" s="68">
        <f t="shared" si="23"/>
        <v>7.0710678118653244E-3</v>
      </c>
      <c r="P58" s="86">
        <f t="shared" si="24"/>
        <v>1.2982295636750569E-2</v>
      </c>
    </row>
    <row r="59" spans="10:16">
      <c r="J59" s="75">
        <v>60</v>
      </c>
      <c r="K59" s="80">
        <v>7.12</v>
      </c>
      <c r="L59" s="153">
        <v>7.08</v>
      </c>
      <c r="M59" s="154" t="s">
        <v>160</v>
      </c>
      <c r="N59" s="101">
        <f t="shared" si="22"/>
        <v>7.1</v>
      </c>
      <c r="O59" s="68">
        <f t="shared" si="23"/>
        <v>2.8284271247461926E-2</v>
      </c>
      <c r="P59" s="86">
        <f t="shared" si="24"/>
        <v>5.1929182547003426E-2</v>
      </c>
    </row>
    <row r="60" spans="10:16">
      <c r="J60" s="75">
        <v>80</v>
      </c>
      <c r="K60" s="80">
        <v>7.11</v>
      </c>
      <c r="L60" s="153">
        <v>7.13</v>
      </c>
      <c r="M60" s="154" t="s">
        <v>160</v>
      </c>
      <c r="N60" s="101">
        <f t="shared" si="22"/>
        <v>7.12</v>
      </c>
      <c r="O60" s="68">
        <f t="shared" si="23"/>
        <v>1.4142135623730649E-2</v>
      </c>
      <c r="P60" s="86">
        <f t="shared" si="24"/>
        <v>2.5964591273501137E-2</v>
      </c>
    </row>
    <row r="61" spans="10:16">
      <c r="J61" s="75">
        <v>100</v>
      </c>
      <c r="K61" s="80">
        <v>7.28</v>
      </c>
      <c r="L61" s="153">
        <v>7.2</v>
      </c>
      <c r="M61" s="154" t="s">
        <v>160</v>
      </c>
      <c r="N61" s="101">
        <f t="shared" si="22"/>
        <v>7.24</v>
      </c>
      <c r="O61" s="68">
        <f t="shared" si="23"/>
        <v>5.6568542494923851E-2</v>
      </c>
      <c r="P61" s="86">
        <f t="shared" si="24"/>
        <v>0.10385836509400685</v>
      </c>
    </row>
    <row r="62" spans="10:16" ht="13.5" thickBot="1">
      <c r="J62" s="76">
        <v>120</v>
      </c>
      <c r="K62" s="102">
        <v>7.3</v>
      </c>
      <c r="L62" s="155">
        <v>7.31</v>
      </c>
      <c r="M62" s="156" t="s">
        <v>160</v>
      </c>
      <c r="N62" s="81">
        <f t="shared" si="22"/>
        <v>7.3049999999999997</v>
      </c>
      <c r="O62" s="61">
        <f t="shared" si="23"/>
        <v>7.0710678118653244E-3</v>
      </c>
      <c r="P62" s="67">
        <f t="shared" si="24"/>
        <v>1.2982295636750569E-2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8">
    <mergeCell ref="J53:P53"/>
    <mergeCell ref="J15:Q15"/>
    <mergeCell ref="F13:H13"/>
    <mergeCell ref="F14:F15"/>
    <mergeCell ref="J26:Q26"/>
    <mergeCell ref="F16:F17"/>
    <mergeCell ref="F18:F19"/>
    <mergeCell ref="J37:O37"/>
    <mergeCell ref="J45:O45"/>
    <mergeCell ref="S26:V26"/>
    <mergeCell ref="B25:D25"/>
    <mergeCell ref="S15:V15"/>
    <mergeCell ref="F4:F5"/>
    <mergeCell ref="J4:Q4"/>
    <mergeCell ref="S4:V4"/>
    <mergeCell ref="F7:F8"/>
    <mergeCell ref="B10:D10"/>
    <mergeCell ref="F10:F11"/>
  </mergeCells>
  <pageMargins left="0.7" right="0.7" top="0.78740157499999996" bottom="0.78740157499999996" header="0.3" footer="0.3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EE980-2C6E-4529-AA44-D8488C560AC6}">
  <sheetPr codeName="List10">
    <pageSetUpPr fitToPage="1"/>
  </sheetPr>
  <dimension ref="A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85" t="s">
        <v>158</v>
      </c>
      <c r="C2" s="10"/>
      <c r="D2" s="10"/>
      <c r="E2" s="10"/>
      <c r="F2" s="10"/>
      <c r="H2" s="12"/>
      <c r="I2" s="12"/>
      <c r="J2" s="423"/>
      <c r="K2" s="423"/>
      <c r="L2" s="423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93">
        <v>45391</v>
      </c>
      <c r="T4" s="389"/>
      <c r="U4" s="389"/>
      <c r="V4" s="390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2.5908989339276034</v>
      </c>
      <c r="L6" s="78">
        <f t="shared" ref="L6:L13" si="1">U17</f>
        <v>2.5879657290851048</v>
      </c>
      <c r="M6" s="79">
        <f t="shared" ref="M6:M13" si="2">U28</f>
        <v>2.4532258491690393</v>
      </c>
      <c r="N6" s="101">
        <f>AVERAGE(K6:M6)</f>
        <v>2.544030170727249</v>
      </c>
      <c r="O6" s="68">
        <f>_xlfn.STDEV.S(K6:M6)</f>
        <v>7.8652524008432798E-2</v>
      </c>
      <c r="P6" s="68">
        <f t="shared" ref="P6:P13" si="3">N6/$N$6</f>
        <v>1</v>
      </c>
      <c r="Q6" s="117">
        <f t="shared" ref="Q6:Q13" si="4">P6*SQRT((O6/N6)^2+($O$6/$N$6)^2)</f>
        <v>4.3722542070247519E-2</v>
      </c>
      <c r="S6" s="95">
        <v>0</v>
      </c>
      <c r="T6" s="88">
        <v>857.63900000000001</v>
      </c>
      <c r="U6" s="92">
        <f>((T6+2.6949)/332.06)</f>
        <v>2.5908989339276034</v>
      </c>
      <c r="V6" s="86">
        <f t="shared" ref="V6:V13" si="5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2.4961720773354212</v>
      </c>
      <c r="L7" s="57">
        <f t="shared" si="1"/>
        <v>2.4802201409383842</v>
      </c>
      <c r="M7" s="66">
        <f t="shared" si="2"/>
        <v>2.3775024829504074</v>
      </c>
      <c r="N7" s="101">
        <f t="shared" ref="N7:N13" si="6">AVERAGE(K7:M7)</f>
        <v>2.451298233741404</v>
      </c>
      <c r="O7" s="57">
        <f>_xlfn.STDEV.S(K7:M7)</f>
        <v>6.4404780061801017E-2</v>
      </c>
      <c r="P7" s="57">
        <f t="shared" si="3"/>
        <v>0.96354919919863358</v>
      </c>
      <c r="Q7" s="98">
        <f t="shared" si="4"/>
        <v>3.9093744311832213E-2</v>
      </c>
      <c r="S7" s="96">
        <v>5</v>
      </c>
      <c r="T7" s="89">
        <v>826.18399999999997</v>
      </c>
      <c r="U7" s="93">
        <f t="shared" ref="U7:U13" si="7">((T7+2.6949)/332.06)</f>
        <v>2.4961720773354212</v>
      </c>
      <c r="V7" s="66">
        <f t="shared" si="5"/>
        <v>0.96343861377541906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2.4879115220140937</v>
      </c>
      <c r="L8" s="57">
        <f t="shared" si="1"/>
        <v>2.5145573089200743</v>
      </c>
      <c r="M8" s="66">
        <f t="shared" si="2"/>
        <v>2.3547718996225915</v>
      </c>
      <c r="N8" s="101">
        <f t="shared" si="6"/>
        <v>2.452413576852253</v>
      </c>
      <c r="O8" s="57">
        <f t="shared" ref="O8:O13" si="8">_xlfn.STDEV.S(K8:M8)</f>
        <v>8.5603284628136836E-2</v>
      </c>
      <c r="P8" s="57">
        <f t="shared" si="3"/>
        <v>0.9639876150333524</v>
      </c>
      <c r="Q8" s="98">
        <f t="shared" si="4"/>
        <v>4.4949537082235001E-2</v>
      </c>
      <c r="S8" s="96">
        <v>20</v>
      </c>
      <c r="T8" s="90">
        <v>823.44100000000003</v>
      </c>
      <c r="U8" s="93">
        <f t="shared" si="7"/>
        <v>2.4879115220140937</v>
      </c>
      <c r="V8" s="66">
        <f t="shared" si="5"/>
        <v>0.96025031676654837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2.494377220984159</v>
      </c>
      <c r="L9" s="57">
        <f t="shared" si="1"/>
        <v>2.4928714690116243</v>
      </c>
      <c r="M9" s="66">
        <f t="shared" si="2"/>
        <v>2.3981573197378006</v>
      </c>
      <c r="N9" s="101">
        <f t="shared" si="6"/>
        <v>2.4618020032445282</v>
      </c>
      <c r="O9" s="57">
        <f t="shared" si="8"/>
        <v>5.5123054398811412E-2</v>
      </c>
      <c r="P9" s="57">
        <f t="shared" si="3"/>
        <v>0.96767799044646763</v>
      </c>
      <c r="Q9" s="98">
        <f t="shared" si="4"/>
        <v>3.6939484736590381E-2</v>
      </c>
      <c r="S9" s="96">
        <v>40</v>
      </c>
      <c r="T9" s="90">
        <v>825.58799999999997</v>
      </c>
      <c r="U9" s="93">
        <f t="shared" si="7"/>
        <v>2.494377220984159</v>
      </c>
      <c r="V9" s="66">
        <f t="shared" si="5"/>
        <v>0.96274585948548563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2.4994365476118774</v>
      </c>
      <c r="L10" s="57">
        <f t="shared" si="1"/>
        <v>2.4899442871770159</v>
      </c>
      <c r="M10" s="66">
        <f t="shared" si="2"/>
        <v>2.3717619016089517</v>
      </c>
      <c r="N10" s="101">
        <f>AVERAGE(K10:M10)</f>
        <v>2.4537142454659482</v>
      </c>
      <c r="O10" s="57">
        <f t="shared" si="8"/>
        <v>7.113132748502847E-2</v>
      </c>
      <c r="P10" s="57">
        <f t="shared" si="3"/>
        <v>0.96449887807915313</v>
      </c>
      <c r="Q10" s="98">
        <f t="shared" si="4"/>
        <v>4.0877082408295337E-2</v>
      </c>
      <c r="S10" s="96">
        <v>60</v>
      </c>
      <c r="T10" s="90">
        <v>827.26800000000003</v>
      </c>
      <c r="U10" s="93">
        <f t="shared" si="7"/>
        <v>2.4994365476118774</v>
      </c>
      <c r="V10" s="66">
        <f t="shared" si="5"/>
        <v>0.96469858969872047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2.4936544600373423</v>
      </c>
      <c r="L11" s="57">
        <f t="shared" si="1"/>
        <v>2.4825269529603085</v>
      </c>
      <c r="M11" s="66">
        <f t="shared" si="2"/>
        <v>2.3801476527842151</v>
      </c>
      <c r="N11" s="101">
        <f>AVERAGE(K11:M11)</f>
        <v>2.4521096885939553</v>
      </c>
      <c r="O11" s="57">
        <f t="shared" si="8"/>
        <v>6.256881253347471E-2</v>
      </c>
      <c r="P11" s="57">
        <f t="shared" si="3"/>
        <v>0.96386816351827431</v>
      </c>
      <c r="Q11" s="98">
        <f t="shared" si="4"/>
        <v>3.8637925431214366E-2</v>
      </c>
      <c r="S11" s="96">
        <v>80</v>
      </c>
      <c r="T11" s="89">
        <v>825.34799999999996</v>
      </c>
      <c r="U11" s="93">
        <f t="shared" si="7"/>
        <v>2.4936544600373423</v>
      </c>
      <c r="V11" s="66">
        <f t="shared" si="5"/>
        <v>0.96246689802645213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2.4858606878275009</v>
      </c>
      <c r="L12" s="57">
        <f t="shared" si="1"/>
        <v>2.4742453171113654</v>
      </c>
      <c r="M12" s="66">
        <f t="shared" si="2"/>
        <v>2.3645216182215454</v>
      </c>
      <c r="N12" s="101">
        <f t="shared" si="6"/>
        <v>2.4415425410534706</v>
      </c>
      <c r="O12" s="57">
        <f t="shared" si="8"/>
        <v>6.6954433196236868E-2</v>
      </c>
      <c r="P12" s="57">
        <f t="shared" si="3"/>
        <v>0.9597144598153563</v>
      </c>
      <c r="Q12" s="98">
        <f t="shared" si="4"/>
        <v>3.9661313818173449E-2</v>
      </c>
      <c r="S12" s="96">
        <v>100</v>
      </c>
      <c r="T12" s="89">
        <v>822.76</v>
      </c>
      <c r="U12" s="93">
        <f t="shared" si="7"/>
        <v>2.4858606878275009</v>
      </c>
      <c r="V12" s="66">
        <f t="shared" si="5"/>
        <v>0.95945876362654081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2.4774525688128648</v>
      </c>
      <c r="L13" s="61">
        <f t="shared" si="1"/>
        <v>2.4806628320183099</v>
      </c>
      <c r="M13" s="67">
        <f t="shared" si="2"/>
        <v>2.3655545255909423</v>
      </c>
      <c r="N13" s="102">
        <f t="shared" si="6"/>
        <v>2.441223308807372</v>
      </c>
      <c r="O13" s="61">
        <f t="shared" si="8"/>
        <v>6.5550743798628061E-2</v>
      </c>
      <c r="P13" s="61">
        <f t="shared" si="3"/>
        <v>0.95958897693006207</v>
      </c>
      <c r="Q13" s="99">
        <f t="shared" si="4"/>
        <v>3.9294419780271844E-2</v>
      </c>
      <c r="S13" s="97">
        <v>120</v>
      </c>
      <c r="T13" s="91">
        <v>819.96799999999996</v>
      </c>
      <c r="U13" s="94">
        <f t="shared" si="7"/>
        <v>2.4774525688128648</v>
      </c>
      <c r="V13" s="67">
        <f t="shared" si="5"/>
        <v>0.95621351198645077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45391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1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131.75177532104442</v>
      </c>
      <c r="L17" s="78">
        <v>121.51355309576573</v>
      </c>
      <c r="M17" s="79">
        <v>130.53181488514855</v>
      </c>
      <c r="N17" s="77">
        <f>AVERAGE(K17:M17)</f>
        <v>127.9323811006529</v>
      </c>
      <c r="O17" s="78">
        <f t="shared" ref="O17:O24" si="9">_xlfn.STDEV.S(K17:M17)</f>
        <v>5.5922348469579379</v>
      </c>
      <c r="P17" s="78">
        <f>N17/$N$17</f>
        <v>1</v>
      </c>
      <c r="Q17" s="100">
        <f>P17*SQRT((O17/N17)^2+($O$17/$N$17)^2)</f>
        <v>6.1818706855155871E-2</v>
      </c>
      <c r="S17" s="95">
        <v>0</v>
      </c>
      <c r="T17" s="88">
        <v>856.66499999999996</v>
      </c>
      <c r="U17" s="92">
        <f>((T17+2.6949)/332.06)</f>
        <v>2.5879657290851048</v>
      </c>
      <c r="V17" s="86">
        <f t="shared" ref="V17:V24" si="10">U17/$U$17</f>
        <v>1</v>
      </c>
    </row>
    <row r="18" spans="1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128.0922510132317</v>
      </c>
      <c r="L18" s="57">
        <v>117.55892795369589</v>
      </c>
      <c r="M18" s="66">
        <v>129.24667250474494</v>
      </c>
      <c r="N18" s="80">
        <f>AVERAGE(K18:M18)</f>
        <v>124.96595049055752</v>
      </c>
      <c r="O18" s="57">
        <f t="shared" si="9"/>
        <v>6.4405868825130286</v>
      </c>
      <c r="P18" s="68">
        <f t="shared" ref="P18:P24" si="11">N18/$N$17</f>
        <v>0.97681251154262894</v>
      </c>
      <c r="Q18" s="98">
        <f>P18*SQRT((O18/N18)^2+($O$17/$N$17)^2)</f>
        <v>6.6012707397656634E-2</v>
      </c>
      <c r="S18" s="96">
        <v>5</v>
      </c>
      <c r="T18" s="89">
        <v>820.88699999999994</v>
      </c>
      <c r="U18" s="93">
        <f t="shared" ref="U18:U24" si="12">((T18+2.6949)/332.06)</f>
        <v>2.4802201409383842</v>
      </c>
      <c r="V18" s="66">
        <f t="shared" si="10"/>
        <v>0.95836668664665403</v>
      </c>
    </row>
    <row r="19" spans="1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125.71758516224381</v>
      </c>
      <c r="L19" s="57">
        <v>114.67279825750558</v>
      </c>
      <c r="M19" s="66">
        <v>129.15833171546814</v>
      </c>
      <c r="N19" s="80">
        <f t="shared" ref="N19:N24" si="13">AVERAGE(K19:M19)</f>
        <v>123.18290504507252</v>
      </c>
      <c r="O19" s="57">
        <f t="shared" si="9"/>
        <v>7.5680989926616204</v>
      </c>
      <c r="P19" s="68">
        <f t="shared" si="11"/>
        <v>0.96287510624973316</v>
      </c>
      <c r="Q19" s="98">
        <f t="shared" ref="Q19:Q22" si="14">P19*SQRT((O19/N19)^2+($O$17/$N$17)^2)</f>
        <v>7.2602263102776024E-2</v>
      </c>
      <c r="S19" s="96">
        <v>20</v>
      </c>
      <c r="T19" s="90">
        <v>832.28899999999999</v>
      </c>
      <c r="U19" s="93">
        <f t="shared" si="12"/>
        <v>2.5145573089200743</v>
      </c>
      <c r="V19" s="66">
        <f t="shared" si="10"/>
        <v>0.97163470159592036</v>
      </c>
    </row>
    <row r="20" spans="1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128.05473557006417</v>
      </c>
      <c r="L20" s="57">
        <v>114.97280862711254</v>
      </c>
      <c r="M20" s="66">
        <v>128.7625538511889</v>
      </c>
      <c r="N20" s="80">
        <f>AVERAGE(K20:M20)</f>
        <v>123.93003268278854</v>
      </c>
      <c r="O20" s="57">
        <f t="shared" si="9"/>
        <v>7.7652526531632642</v>
      </c>
      <c r="P20" s="68">
        <f t="shared" si="11"/>
        <v>0.96871512604212806</v>
      </c>
      <c r="Q20" s="98">
        <f t="shared" si="14"/>
        <v>7.4009115350851321E-2</v>
      </c>
      <c r="S20" s="96">
        <v>40</v>
      </c>
      <c r="T20" s="90">
        <v>825.08799999999997</v>
      </c>
      <c r="U20" s="93">
        <f t="shared" si="12"/>
        <v>2.4928714690116243</v>
      </c>
      <c r="V20" s="66">
        <f t="shared" si="10"/>
        <v>0.96325520890607075</v>
      </c>
    </row>
    <row r="21" spans="1:25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125.4716636603675</v>
      </c>
      <c r="L21" s="57">
        <v>115.60461578478234</v>
      </c>
      <c r="M21" s="66">
        <v>128.38048983074955</v>
      </c>
      <c r="N21" s="80">
        <f t="shared" si="13"/>
        <v>123.15225642529981</v>
      </c>
      <c r="O21" s="57">
        <f t="shared" si="9"/>
        <v>6.6963032227616424</v>
      </c>
      <c r="P21" s="68">
        <f t="shared" si="11"/>
        <v>0.96263553735006113</v>
      </c>
      <c r="Q21" s="98">
        <f t="shared" si="14"/>
        <v>6.7159459855441167E-2</v>
      </c>
      <c r="S21" s="96">
        <v>60</v>
      </c>
      <c r="T21" s="90">
        <v>824.11599999999999</v>
      </c>
      <c r="U21" s="93">
        <f t="shared" si="12"/>
        <v>2.4899442871770159</v>
      </c>
      <c r="V21" s="66">
        <f t="shared" si="10"/>
        <v>0.96212413448661027</v>
      </c>
    </row>
    <row r="22" spans="1:25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126.41515556245739</v>
      </c>
      <c r="L22" s="57">
        <v>116.84733434857422</v>
      </c>
      <c r="M22" s="66">
        <v>128.02926107573305</v>
      </c>
      <c r="N22" s="80">
        <f t="shared" si="13"/>
        <v>123.76391699558822</v>
      </c>
      <c r="O22" s="57">
        <f t="shared" si="9"/>
        <v>6.0440607861542954</v>
      </c>
      <c r="P22" s="68">
        <f t="shared" si="11"/>
        <v>0.96741666129245985</v>
      </c>
      <c r="Q22" s="98">
        <f t="shared" si="14"/>
        <v>6.3405825750431952E-2</v>
      </c>
      <c r="S22" s="96">
        <v>80</v>
      </c>
      <c r="T22" s="89">
        <v>821.65300000000002</v>
      </c>
      <c r="U22" s="93">
        <f t="shared" si="12"/>
        <v>2.4825269529603085</v>
      </c>
      <c r="V22" s="66">
        <f t="shared" si="10"/>
        <v>0.95925804776322487</v>
      </c>
    </row>
    <row r="23" spans="1:25" ht="15" thickBot="1">
      <c r="B23" s="42" t="s">
        <v>49</v>
      </c>
      <c r="C23" s="124">
        <f>(C22*C6)/C26</f>
        <v>0.4</v>
      </c>
      <c r="D23" s="25" t="s">
        <v>2</v>
      </c>
      <c r="J23" s="75">
        <v>100</v>
      </c>
      <c r="K23" s="80">
        <v>127.80621241661831</v>
      </c>
      <c r="L23" s="57">
        <v>117.07832164932306</v>
      </c>
      <c r="M23" s="66">
        <v>128.40513336464548</v>
      </c>
      <c r="N23" s="80">
        <f t="shared" si="13"/>
        <v>124.42988914352895</v>
      </c>
      <c r="O23" s="57">
        <f t="shared" si="9"/>
        <v>6.3736830045033575</v>
      </c>
      <c r="P23" s="68">
        <f t="shared" si="11"/>
        <v>0.97262231870468896</v>
      </c>
      <c r="Q23" s="98">
        <f>P23*SQRT((O23/N23)^2+($O$17/$N$17)^2)</f>
        <v>6.5495702850265583E-2</v>
      </c>
      <c r="S23" s="96">
        <v>100</v>
      </c>
      <c r="T23" s="89">
        <v>818.90300000000002</v>
      </c>
      <c r="U23" s="93">
        <f t="shared" si="12"/>
        <v>2.4742453171113654</v>
      </c>
      <c r="V23" s="66">
        <f t="shared" si="10"/>
        <v>0.95605799153532778</v>
      </c>
    </row>
    <row r="24" spans="1:25" ht="13.5" thickBot="1">
      <c r="J24" s="76">
        <v>120</v>
      </c>
      <c r="K24" s="81">
        <v>128.20878702952245</v>
      </c>
      <c r="L24" s="61">
        <v>117.98719362930132</v>
      </c>
      <c r="M24" s="67">
        <v>128.49497370154219</v>
      </c>
      <c r="N24" s="81">
        <f t="shared" si="13"/>
        <v>124.89698478678865</v>
      </c>
      <c r="O24" s="61">
        <f t="shared" si="9"/>
        <v>5.9857652879876682</v>
      </c>
      <c r="P24" s="120">
        <f t="shared" si="11"/>
        <v>0.97627343220106166</v>
      </c>
      <c r="Q24" s="99">
        <f>P24*SQRT((O24/N24)^2+($O$17/$N$17)^2)</f>
        <v>6.3327277880229627E-2</v>
      </c>
      <c r="S24" s="97">
        <v>120</v>
      </c>
      <c r="T24" s="91">
        <v>821.03399999999999</v>
      </c>
      <c r="U24" s="94">
        <f t="shared" si="12"/>
        <v>2.4806628320183099</v>
      </c>
      <c r="V24" s="67">
        <f t="shared" si="10"/>
        <v>0.9585377441977454</v>
      </c>
    </row>
    <row r="25" spans="1:25" ht="16.5" thickBot="1">
      <c r="A25" s="63"/>
      <c r="B25" s="365" t="s">
        <v>14</v>
      </c>
      <c r="C25" s="365"/>
      <c r="D25" s="365"/>
      <c r="J25" s="31"/>
      <c r="K25" s="21"/>
      <c r="M25" s="21"/>
      <c r="N25" s="21"/>
      <c r="O25" s="63"/>
      <c r="P25" s="63"/>
      <c r="Q25" s="63"/>
    </row>
    <row r="26" spans="1:25" ht="18" thickBot="1">
      <c r="A26" s="21"/>
      <c r="B26" s="43" t="s">
        <v>48</v>
      </c>
      <c r="C26" s="49">
        <v>1</v>
      </c>
      <c r="D26" s="15" t="s">
        <v>12</v>
      </c>
      <c r="J26" s="413" t="s">
        <v>17</v>
      </c>
      <c r="K26" s="414"/>
      <c r="L26" s="414"/>
      <c r="M26" s="414"/>
      <c r="N26" s="414"/>
      <c r="O26" s="415"/>
      <c r="S26" s="393">
        <v>45712</v>
      </c>
      <c r="T26" s="389"/>
      <c r="U26" s="389"/>
      <c r="V26" s="390"/>
    </row>
    <row r="27" spans="1:25" ht="16.5" thickBot="1">
      <c r="B27" s="50" t="s">
        <v>52</v>
      </c>
      <c r="C27" s="48">
        <v>250</v>
      </c>
      <c r="D27" s="25" t="s">
        <v>2</v>
      </c>
      <c r="J27" s="83" t="s">
        <v>19</v>
      </c>
      <c r="K27" s="108" t="s">
        <v>71</v>
      </c>
      <c r="L27" s="109" t="s">
        <v>72</v>
      </c>
      <c r="M27" s="110" t="s">
        <v>73</v>
      </c>
      <c r="N27" s="69" t="s">
        <v>74</v>
      </c>
      <c r="O27" s="244" t="s">
        <v>16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1:25" ht="15.75" thickBot="1">
      <c r="B28" s="12" t="s">
        <v>64</v>
      </c>
      <c r="J28" s="161">
        <v>0</v>
      </c>
      <c r="K28" s="77">
        <v>3.95</v>
      </c>
      <c r="L28" s="78">
        <v>4</v>
      </c>
      <c r="M28" s="79">
        <v>3.9</v>
      </c>
      <c r="N28" s="101">
        <f>AVERAGE(K28:M28)</f>
        <v>3.9499999999999997</v>
      </c>
      <c r="O28" s="86">
        <f>_xlfn.STDEV.S(K28:M28)</f>
        <v>5.0000000000000044E-2</v>
      </c>
      <c r="S28" s="95">
        <v>0</v>
      </c>
      <c r="T28" s="88">
        <v>740.50199999999995</v>
      </c>
      <c r="U28" s="92">
        <f>((T28+0.5194)/302.06)</f>
        <v>2.4532258491690393</v>
      </c>
      <c r="V28" s="86">
        <f t="shared" ref="V28:V35" si="15">U28/$U$28</f>
        <v>1</v>
      </c>
    </row>
    <row r="29" spans="1:25" ht="14.25">
      <c r="A29" s="51"/>
      <c r="B29" s="43" t="s">
        <v>65</v>
      </c>
      <c r="C29" s="27">
        <v>68.9953</v>
      </c>
      <c r="D29" s="15" t="s">
        <v>0</v>
      </c>
      <c r="J29" s="96">
        <v>5</v>
      </c>
      <c r="K29" s="80">
        <v>0.04</v>
      </c>
      <c r="L29" s="68">
        <v>0.08</v>
      </c>
      <c r="M29" s="86">
        <v>0.05</v>
      </c>
      <c r="N29" s="101">
        <f>AVERAGE(K29:M29)</f>
        <v>5.6666666666666664E-2</v>
      </c>
      <c r="O29" s="86">
        <f>_xlfn.STDEV.S(K29:M29)</f>
        <v>2.0816659994661348E-2</v>
      </c>
      <c r="S29" s="96">
        <v>5</v>
      </c>
      <c r="T29" s="89">
        <v>717.62900000000002</v>
      </c>
      <c r="U29" s="93">
        <f t="shared" ref="U29:U35" si="16">((T29+0.5194)/302.06)</f>
        <v>2.3775024829504074</v>
      </c>
      <c r="V29" s="66">
        <f t="shared" si="15"/>
        <v>0.96913314514263704</v>
      </c>
    </row>
    <row r="30" spans="1:25" ht="15" thickBot="1">
      <c r="A30" s="51"/>
      <c r="B30" s="50" t="s">
        <v>55</v>
      </c>
      <c r="C30" s="52">
        <f>C29/4</f>
        <v>17.248825</v>
      </c>
      <c r="D30" s="25" t="s">
        <v>8</v>
      </c>
      <c r="J30" s="96">
        <v>40</v>
      </c>
      <c r="K30" s="80">
        <v>0.04</v>
      </c>
      <c r="L30" s="68">
        <v>0.05</v>
      </c>
      <c r="M30" s="86">
        <v>0.06</v>
      </c>
      <c r="N30" s="101">
        <f>AVERAGE(K30:M30)</f>
        <v>4.9999999999999996E-2</v>
      </c>
      <c r="O30" s="86">
        <f>_xlfn.STDEV.S(K30:M30)</f>
        <v>1.0000000000000012E-2</v>
      </c>
      <c r="S30" s="96">
        <v>20</v>
      </c>
      <c r="T30" s="90">
        <v>710.76300000000003</v>
      </c>
      <c r="U30" s="93">
        <f t="shared" si="16"/>
        <v>2.3547718996225915</v>
      </c>
      <c r="V30" s="66">
        <f t="shared" si="15"/>
        <v>0.95986755578178984</v>
      </c>
      <c r="X30" s="59"/>
      <c r="Y30" s="59"/>
    </row>
    <row r="31" spans="1:25">
      <c r="J31" s="96">
        <v>80</v>
      </c>
      <c r="K31" s="80">
        <v>0.03</v>
      </c>
      <c r="L31" s="68">
        <v>0.04</v>
      </c>
      <c r="M31" s="86">
        <v>0.03</v>
      </c>
      <c r="N31" s="101">
        <f>AVERAGE(K31:M31)</f>
        <v>3.3333333333333333E-2</v>
      </c>
      <c r="O31" s="86">
        <f>_xlfn.STDEV.S(K31:M31)</f>
        <v>5.773502691896258E-3</v>
      </c>
      <c r="S31" s="96">
        <v>40</v>
      </c>
      <c r="T31" s="90">
        <v>723.86800000000005</v>
      </c>
      <c r="U31" s="93">
        <f t="shared" si="16"/>
        <v>2.3981573197378006</v>
      </c>
      <c r="V31" s="66">
        <f t="shared" si="15"/>
        <v>0.97755260509345621</v>
      </c>
    </row>
    <row r="32" spans="1:25" ht="13.5" thickBot="1">
      <c r="J32" s="97">
        <v>120</v>
      </c>
      <c r="K32" s="81">
        <v>0.03</v>
      </c>
      <c r="L32" s="120">
        <v>0.04</v>
      </c>
      <c r="M32" s="135">
        <v>0.05</v>
      </c>
      <c r="N32" s="102">
        <f>AVERAGE(K32:M32)</f>
        <v>0.04</v>
      </c>
      <c r="O32" s="135">
        <f>_xlfn.STDEV.S(K32:M32)</f>
        <v>9.9999999999999915E-3</v>
      </c>
      <c r="S32" s="96">
        <v>60</v>
      </c>
      <c r="T32" s="90">
        <v>715.89499999999998</v>
      </c>
      <c r="U32" s="93">
        <f t="shared" si="16"/>
        <v>2.3717619016089517</v>
      </c>
      <c r="V32" s="66">
        <f t="shared" si="15"/>
        <v>0.96679313175031101</v>
      </c>
    </row>
    <row r="33" spans="10:28" ht="13.5" thickBot="1">
      <c r="S33" s="96">
        <v>80</v>
      </c>
      <c r="T33" s="89">
        <v>718.428</v>
      </c>
      <c r="U33" s="93">
        <f t="shared" si="16"/>
        <v>2.3801476527842151</v>
      </c>
      <c r="V33" s="66">
        <f t="shared" si="15"/>
        <v>0.97021138660772821</v>
      </c>
    </row>
    <row r="34" spans="10:28" ht="18.75" thickBot="1">
      <c r="J34" s="413" t="s">
        <v>18</v>
      </c>
      <c r="K34" s="414"/>
      <c r="L34" s="414"/>
      <c r="M34" s="414"/>
      <c r="N34" s="414"/>
      <c r="O34" s="415"/>
      <c r="S34" s="96">
        <v>100</v>
      </c>
      <c r="T34" s="89">
        <v>713.70799999999997</v>
      </c>
      <c r="U34" s="93">
        <f t="shared" si="16"/>
        <v>2.3645216182215454</v>
      </c>
      <c r="V34" s="66">
        <f t="shared" si="15"/>
        <v>0.96384179998040542</v>
      </c>
      <c r="AA34" s="58"/>
    </row>
    <row r="35" spans="10:28" ht="15" thickBot="1">
      <c r="J35" s="83" t="s">
        <v>19</v>
      </c>
      <c r="K35" s="108" t="s">
        <v>78</v>
      </c>
      <c r="L35" s="109" t="s">
        <v>77</v>
      </c>
      <c r="M35" s="110" t="s">
        <v>76</v>
      </c>
      <c r="N35" s="69" t="s">
        <v>75</v>
      </c>
      <c r="O35" s="244" t="s">
        <v>16</v>
      </c>
      <c r="S35" s="97">
        <v>120</v>
      </c>
      <c r="T35" s="91">
        <v>714.02</v>
      </c>
      <c r="U35" s="94">
        <f t="shared" si="16"/>
        <v>2.3655545255909423</v>
      </c>
      <c r="V35" s="67">
        <f t="shared" si="15"/>
        <v>0.96426284045238098</v>
      </c>
      <c r="AA35" s="58"/>
    </row>
    <row r="36" spans="10:28">
      <c r="J36" s="161">
        <v>0</v>
      </c>
      <c r="K36" s="77">
        <v>3.8</v>
      </c>
      <c r="L36" s="78">
        <v>4</v>
      </c>
      <c r="M36" s="79">
        <v>3.9</v>
      </c>
      <c r="N36" s="101">
        <f>AVERAGE(K36:M36)</f>
        <v>3.9</v>
      </c>
      <c r="O36" s="86">
        <f>_xlfn.STDEV.S(K36:M36)</f>
        <v>0.10000000000000009</v>
      </c>
      <c r="AA36" s="58"/>
    </row>
    <row r="37" spans="10:28">
      <c r="J37" s="96">
        <v>5</v>
      </c>
      <c r="K37" s="80">
        <v>3.8</v>
      </c>
      <c r="L37" s="68">
        <v>4</v>
      </c>
      <c r="M37" s="86">
        <v>3.7</v>
      </c>
      <c r="N37" s="101">
        <f>AVERAGE(K37:M37)</f>
        <v>3.8333333333333335</v>
      </c>
      <c r="O37" s="86">
        <f>_xlfn.STDEV.S(K37:M37)</f>
        <v>0.15275252316519461</v>
      </c>
      <c r="AA37" s="58"/>
    </row>
    <row r="38" spans="10:28">
      <c r="J38" s="96">
        <v>40</v>
      </c>
      <c r="K38" s="80">
        <v>3.7</v>
      </c>
      <c r="L38" s="68">
        <v>3.8</v>
      </c>
      <c r="M38" s="86">
        <v>3.8</v>
      </c>
      <c r="N38" s="101">
        <f>AVERAGE(K38:M38)</f>
        <v>3.7666666666666671</v>
      </c>
      <c r="O38" s="86">
        <f>_xlfn.STDEV.S(K38:M38)</f>
        <v>5.7735026918962373E-2</v>
      </c>
      <c r="AA38" s="58"/>
    </row>
    <row r="39" spans="10:28">
      <c r="J39" s="96">
        <v>80</v>
      </c>
      <c r="K39" s="80">
        <v>3.8</v>
      </c>
      <c r="L39" s="68">
        <v>3.4</v>
      </c>
      <c r="M39" s="86">
        <v>3.8</v>
      </c>
      <c r="N39" s="101">
        <f>AVERAGE(K39:M39)</f>
        <v>3.6666666666666665</v>
      </c>
      <c r="O39" s="86">
        <f>_xlfn.STDEV.S(K39:M39)</f>
        <v>0.23094010767585024</v>
      </c>
      <c r="AA39" s="58"/>
    </row>
    <row r="40" spans="10:28" ht="13.5" thickBot="1">
      <c r="J40" s="97">
        <v>120</v>
      </c>
      <c r="K40" s="81">
        <v>3.8</v>
      </c>
      <c r="L40" s="120">
        <v>3.6</v>
      </c>
      <c r="M40" s="135">
        <v>3.8</v>
      </c>
      <c r="N40" s="102">
        <f>AVERAGE(K40:M40)</f>
        <v>3.7333333333333329</v>
      </c>
      <c r="O40" s="135">
        <f>_xlfn.STDEV.S(K40:M40)</f>
        <v>0.11547005383792501</v>
      </c>
      <c r="Y40" s="58"/>
      <c r="AA40" s="64"/>
      <c r="AB40" s="64"/>
    </row>
    <row r="41" spans="10:28" ht="13.5" thickBot="1">
      <c r="K41" s="65"/>
    </row>
    <row r="42" spans="10:28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8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8" ht="15">
      <c r="J44" s="74">
        <v>0</v>
      </c>
      <c r="K44" s="101">
        <v>5.72</v>
      </c>
      <c r="L44" s="150">
        <v>5.55</v>
      </c>
      <c r="M44" s="246">
        <v>5.43</v>
      </c>
      <c r="N44" s="77">
        <f t="shared" ref="N44:N51" si="17">AVERAGE(K44:M44)</f>
        <v>5.5666666666666664</v>
      </c>
      <c r="O44" s="78">
        <f t="shared" ref="O44:O51" si="18">_xlfn.STDEV.S(K44:M44)</f>
        <v>0.1457166199626293</v>
      </c>
      <c r="P44" s="79">
        <f t="shared" ref="P44:P51" si="19">3.18*O44/3^0.5</f>
        <v>0.26753190463942805</v>
      </c>
    </row>
    <row r="45" spans="10:28" ht="15">
      <c r="J45" s="75">
        <v>5</v>
      </c>
      <c r="K45" s="80">
        <v>3.92</v>
      </c>
      <c r="L45" s="153">
        <v>3.89</v>
      </c>
      <c r="M45" s="246">
        <v>3.88</v>
      </c>
      <c r="N45" s="101">
        <f t="shared" si="17"/>
        <v>3.8966666666666669</v>
      </c>
      <c r="O45" s="68">
        <f t="shared" si="18"/>
        <v>2.0816659994661309E-2</v>
      </c>
      <c r="P45" s="86">
        <f t="shared" si="19"/>
        <v>3.8218843519918257E-2</v>
      </c>
    </row>
    <row r="46" spans="10:28" ht="15">
      <c r="J46" s="75">
        <v>20</v>
      </c>
      <c r="K46" s="80">
        <v>3.87</v>
      </c>
      <c r="L46" s="153">
        <v>3.86</v>
      </c>
      <c r="M46" s="247">
        <v>3.85</v>
      </c>
      <c r="N46" s="101">
        <f t="shared" si="17"/>
        <v>3.86</v>
      </c>
      <c r="O46" s="68">
        <f t="shared" si="18"/>
        <v>1.0000000000000009E-2</v>
      </c>
      <c r="P46" s="86">
        <f t="shared" si="19"/>
        <v>1.8359738560230116E-2</v>
      </c>
    </row>
    <row r="47" spans="10:28" ht="15">
      <c r="J47" s="75">
        <v>40</v>
      </c>
      <c r="K47" s="80">
        <v>3.84</v>
      </c>
      <c r="L47" s="153">
        <v>3.87</v>
      </c>
      <c r="M47" s="247">
        <v>3.86</v>
      </c>
      <c r="N47" s="101">
        <f t="shared" si="17"/>
        <v>3.8566666666666669</v>
      </c>
      <c r="O47" s="68">
        <f t="shared" si="18"/>
        <v>1.5275252316519577E-2</v>
      </c>
      <c r="P47" s="86">
        <f t="shared" si="19"/>
        <v>2.8044963897284867E-2</v>
      </c>
    </row>
    <row r="48" spans="10:28" ht="15">
      <c r="J48" s="75">
        <v>60</v>
      </c>
      <c r="K48" s="80">
        <v>3.84</v>
      </c>
      <c r="L48" s="153">
        <v>3.85</v>
      </c>
      <c r="M48" s="247">
        <v>3.84</v>
      </c>
      <c r="N48" s="101">
        <f t="shared" si="17"/>
        <v>3.8433333333333333</v>
      </c>
      <c r="O48" s="68">
        <f t="shared" si="18"/>
        <v>5.7735026918963907E-3</v>
      </c>
      <c r="P48" s="86">
        <f t="shared" si="19"/>
        <v>1.0600000000000245E-2</v>
      </c>
    </row>
    <row r="49" spans="10:16" ht="15">
      <c r="J49" s="75">
        <v>80</v>
      </c>
      <c r="K49" s="80">
        <v>3.84</v>
      </c>
      <c r="L49" s="153">
        <v>3.87</v>
      </c>
      <c r="M49" s="247">
        <v>3.83</v>
      </c>
      <c r="N49" s="101">
        <f t="shared" si="17"/>
        <v>3.8466666666666662</v>
      </c>
      <c r="O49" s="68">
        <f t="shared" si="18"/>
        <v>2.0816659994661382E-2</v>
      </c>
      <c r="P49" s="86">
        <f t="shared" si="19"/>
        <v>3.8218843519918395E-2</v>
      </c>
    </row>
    <row r="50" spans="10:16" ht="15">
      <c r="J50" s="75">
        <v>100</v>
      </c>
      <c r="K50" s="80">
        <v>3.85</v>
      </c>
      <c r="L50" s="153">
        <v>3.84</v>
      </c>
      <c r="M50" s="247">
        <v>3.84</v>
      </c>
      <c r="N50" s="101">
        <f t="shared" si="17"/>
        <v>3.8433333333333333</v>
      </c>
      <c r="O50" s="68">
        <f t="shared" si="18"/>
        <v>5.7735026918963907E-3</v>
      </c>
      <c r="P50" s="86">
        <f t="shared" si="19"/>
        <v>1.0600000000000245E-2</v>
      </c>
    </row>
    <row r="51" spans="10:16" ht="15.75" thickBot="1">
      <c r="J51" s="76">
        <v>120</v>
      </c>
      <c r="K51" s="102">
        <v>3.86</v>
      </c>
      <c r="L51" s="155">
        <v>3.86</v>
      </c>
      <c r="M51" s="248">
        <v>3.83</v>
      </c>
      <c r="N51" s="81">
        <f t="shared" si="17"/>
        <v>3.85</v>
      </c>
      <c r="O51" s="61">
        <f t="shared" si="18"/>
        <v>1.7320508075688662E-2</v>
      </c>
      <c r="P51" s="67">
        <f t="shared" si="19"/>
        <v>3.1799999999999801E-2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8">
    <mergeCell ref="B10:D10"/>
    <mergeCell ref="F10:F11"/>
    <mergeCell ref="J2:L2"/>
    <mergeCell ref="F18:F19"/>
    <mergeCell ref="F4:F5"/>
    <mergeCell ref="J4:Q4"/>
    <mergeCell ref="F16:F17"/>
    <mergeCell ref="S4:V4"/>
    <mergeCell ref="F7:F8"/>
    <mergeCell ref="F13:H13"/>
    <mergeCell ref="F14:F15"/>
    <mergeCell ref="J15:Q15"/>
    <mergeCell ref="S15:V15"/>
    <mergeCell ref="S26:V26"/>
    <mergeCell ref="B25:D25"/>
    <mergeCell ref="J42:P42"/>
    <mergeCell ref="J26:O26"/>
    <mergeCell ref="J34:O34"/>
  </mergeCells>
  <pageMargins left="0.7" right="0.7" top="0.78740157499999996" bottom="0.78740157499999996" header="0.3" footer="0.3"/>
  <pageSetup paperSize="9" scale="2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620FA-D0D3-40FC-8DC6-6A8AB85AEBCC}">
  <sheetPr codeName="List8">
    <pageSetUpPr fitToPage="1"/>
  </sheetPr>
  <dimension ref="A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85" t="s">
        <v>157</v>
      </c>
      <c r="C2" s="10"/>
      <c r="D2" s="10"/>
      <c r="E2" s="10"/>
      <c r="F2" s="10"/>
      <c r="H2" s="12"/>
      <c r="I2" s="12"/>
      <c r="J2" s="423"/>
      <c r="K2" s="423"/>
      <c r="L2" s="423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93">
        <v>45719</v>
      </c>
      <c r="T4" s="389"/>
      <c r="U4" s="389"/>
      <c r="V4" s="390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2.4015836409368569</v>
      </c>
      <c r="L6" s="78">
        <f t="shared" ref="L6:L13" si="1">U17</f>
        <v>2.6119940091439386</v>
      </c>
      <c r="M6" s="79">
        <f t="shared" ref="M6:M13" si="2">U28</f>
        <v>2.6109156550528145</v>
      </c>
      <c r="N6" s="101">
        <f>AVERAGE(K6:M6)</f>
        <v>2.5414977683778699</v>
      </c>
      <c r="O6" s="68">
        <f>_xlfn.STDEV.S(K6:M6)</f>
        <v>0.12117038831773834</v>
      </c>
      <c r="P6" s="68">
        <f t="shared" ref="P6:P13" si="3">N6/$N$6</f>
        <v>1</v>
      </c>
      <c r="Q6" s="117">
        <f t="shared" ref="Q6:Q13" si="4">P6*SQRT((O6/N6)^2+($O$6/$N$6)^2)</f>
        <v>6.7425125707008718E-2</v>
      </c>
      <c r="S6" s="95">
        <v>0</v>
      </c>
      <c r="T6" s="88">
        <v>734.23400000000004</v>
      </c>
      <c r="U6" s="92">
        <f>(T6+0.9628)/306.13</f>
        <v>2.4015836409368569</v>
      </c>
      <c r="V6" s="86">
        <f t="shared" ref="V6:V13" si="5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2.0840976055923957</v>
      </c>
      <c r="L7" s="57">
        <f t="shared" si="1"/>
        <v>2.1192492511429926</v>
      </c>
      <c r="M7" s="66">
        <f t="shared" si="2"/>
        <v>2.08945262494088</v>
      </c>
      <c r="N7" s="101">
        <f t="shared" ref="N7:N13" si="6">AVERAGE(K7:M7)</f>
        <v>2.0975998272254226</v>
      </c>
      <c r="O7" s="57">
        <f>_xlfn.STDEV.S(K7:M7)</f>
        <v>1.8939171709122959E-2</v>
      </c>
      <c r="P7" s="57">
        <f t="shared" si="3"/>
        <v>0.82534002324315692</v>
      </c>
      <c r="Q7" s="98">
        <f t="shared" si="4"/>
        <v>4.0048948638247275E-2</v>
      </c>
      <c r="S7" s="96">
        <v>5</v>
      </c>
      <c r="T7" s="89">
        <v>637.04200000000003</v>
      </c>
      <c r="U7" s="93">
        <f t="shared" ref="U7:U13" si="7">(T7+0.9628)/306.13</f>
        <v>2.0840976055923957</v>
      </c>
      <c r="V7" s="66">
        <f t="shared" si="5"/>
        <v>0.86780138324867584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1.843908796916343</v>
      </c>
      <c r="L8" s="57">
        <f t="shared" si="1"/>
        <v>1.8740908087655688</v>
      </c>
      <c r="M8" s="66">
        <f t="shared" si="2"/>
        <v>1.8850099322087344</v>
      </c>
      <c r="N8" s="101">
        <f t="shared" si="6"/>
        <v>1.8676698459635486</v>
      </c>
      <c r="O8" s="57">
        <f t="shared" ref="O8:O13" si="8">_xlfn.STDEV.S(K8:M8)</f>
        <v>2.1289607865330875E-2</v>
      </c>
      <c r="P8" s="57">
        <f t="shared" si="3"/>
        <v>0.73486975640966345</v>
      </c>
      <c r="Q8" s="98">
        <f t="shared" si="4"/>
        <v>3.6023698249935072E-2</v>
      </c>
      <c r="S8" s="96">
        <v>20</v>
      </c>
      <c r="T8" s="90">
        <v>563.51300000000003</v>
      </c>
      <c r="U8" s="93">
        <f t="shared" si="7"/>
        <v>1.843908796916343</v>
      </c>
      <c r="V8" s="66">
        <f t="shared" si="5"/>
        <v>0.76778870637086571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1.6916662855649562</v>
      </c>
      <c r="L9" s="57">
        <f t="shared" si="1"/>
        <v>1.722058647327763</v>
      </c>
      <c r="M9" s="66">
        <f t="shared" si="2"/>
        <v>1.7494778495979821</v>
      </c>
      <c r="N9" s="101">
        <f t="shared" si="6"/>
        <v>1.7210675941635671</v>
      </c>
      <c r="O9" s="57">
        <f t="shared" si="8"/>
        <v>2.8918521292881839E-2</v>
      </c>
      <c r="P9" s="57">
        <f t="shared" si="3"/>
        <v>0.67718634876553585</v>
      </c>
      <c r="Q9" s="98">
        <f t="shared" si="4"/>
        <v>3.4232445242091028E-2</v>
      </c>
      <c r="S9" s="96">
        <v>40</v>
      </c>
      <c r="T9" s="90">
        <v>516.90700000000004</v>
      </c>
      <c r="U9" s="93">
        <f t="shared" si="7"/>
        <v>1.6916662855649562</v>
      </c>
      <c r="V9" s="66">
        <f t="shared" si="5"/>
        <v>0.70439615624007079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1.4450651683925131</v>
      </c>
      <c r="L10" s="57">
        <f t="shared" si="1"/>
        <v>1.5412167743969734</v>
      </c>
      <c r="M10" s="66">
        <f t="shared" si="2"/>
        <v>1.5870310578590574</v>
      </c>
      <c r="N10" s="101">
        <f>AVERAGE(K10:M10)</f>
        <v>1.5244376668828481</v>
      </c>
      <c r="O10" s="57">
        <f t="shared" si="8"/>
        <v>7.2455036262048092E-2</v>
      </c>
      <c r="P10" s="57">
        <f t="shared" si="3"/>
        <v>0.59981861320139263</v>
      </c>
      <c r="Q10" s="98">
        <f t="shared" si="4"/>
        <v>4.0380232858288775E-2</v>
      </c>
      <c r="S10" s="96">
        <v>60</v>
      </c>
      <c r="T10" s="90">
        <v>441.41500000000002</v>
      </c>
      <c r="U10" s="93">
        <f t="shared" si="7"/>
        <v>1.4450651683925131</v>
      </c>
      <c r="V10" s="66">
        <f t="shared" si="5"/>
        <v>0.60171344597800214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1.2131800215594684</v>
      </c>
      <c r="L11" s="57">
        <f t="shared" si="1"/>
        <v>1.3609613747438123</v>
      </c>
      <c r="M11" s="66">
        <f t="shared" si="2"/>
        <v>1.4083490461926536</v>
      </c>
      <c r="N11" s="101">
        <f>AVERAGE(K11:M11)</f>
        <v>1.3274968141653114</v>
      </c>
      <c r="O11" s="57">
        <f t="shared" si="8"/>
        <v>0.10179707586714526</v>
      </c>
      <c r="P11" s="57">
        <f t="shared" si="3"/>
        <v>0.52232853818817093</v>
      </c>
      <c r="Q11" s="98">
        <f t="shared" si="4"/>
        <v>4.7164357965465663E-2</v>
      </c>
      <c r="S11" s="96">
        <v>80</v>
      </c>
      <c r="T11" s="89">
        <v>370.428</v>
      </c>
      <c r="U11" s="93">
        <f t="shared" si="7"/>
        <v>1.2131800215594684</v>
      </c>
      <c r="V11" s="66">
        <f t="shared" si="5"/>
        <v>0.50515834671750481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0.91473164995263467</v>
      </c>
      <c r="L12" s="57">
        <f t="shared" si="1"/>
        <v>1.0867472804666563</v>
      </c>
      <c r="M12" s="66">
        <f t="shared" si="2"/>
        <v>1.1501557622576069</v>
      </c>
      <c r="N12" s="101">
        <f t="shared" si="6"/>
        <v>1.050544897558966</v>
      </c>
      <c r="O12" s="57">
        <f t="shared" si="8"/>
        <v>0.12181579355646915</v>
      </c>
      <c r="P12" s="57">
        <f t="shared" si="3"/>
        <v>0.41335660830797588</v>
      </c>
      <c r="Q12" s="98">
        <f t="shared" si="4"/>
        <v>5.1824113750922086E-2</v>
      </c>
      <c r="S12" s="96">
        <v>100</v>
      </c>
      <c r="T12" s="89">
        <v>279.06400000000002</v>
      </c>
      <c r="U12" s="93">
        <f t="shared" si="7"/>
        <v>0.91473164995263467</v>
      </c>
      <c r="V12" s="66">
        <f t="shared" si="5"/>
        <v>0.38088685913758064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0.69672296083363272</v>
      </c>
      <c r="L13" s="61">
        <f t="shared" si="1"/>
        <v>0.88821976982500417</v>
      </c>
      <c r="M13" s="67">
        <f t="shared" si="2"/>
        <v>0.97748352514583026</v>
      </c>
      <c r="N13" s="102">
        <f t="shared" si="6"/>
        <v>0.85414208526815572</v>
      </c>
      <c r="O13" s="61">
        <f t="shared" si="8"/>
        <v>0.14344891096412357</v>
      </c>
      <c r="P13" s="61">
        <f t="shared" si="3"/>
        <v>0.33607823539948189</v>
      </c>
      <c r="Q13" s="99">
        <f t="shared" si="4"/>
        <v>5.8672949981554645E-2</v>
      </c>
      <c r="S13" s="97">
        <v>120</v>
      </c>
      <c r="T13" s="91">
        <v>212.32499999999999</v>
      </c>
      <c r="U13" s="94">
        <f t="shared" si="7"/>
        <v>0.69672296083363272</v>
      </c>
      <c r="V13" s="67">
        <f t="shared" si="5"/>
        <v>0.29010980461286007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45741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1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124.85851849154137</v>
      </c>
      <c r="L17" s="78">
        <v>133.80116352428848</v>
      </c>
      <c r="M17" s="79">
        <v>134.66280922461962</v>
      </c>
      <c r="N17" s="77">
        <f>AVERAGE(K17:M17)</f>
        <v>131.10749708014984</v>
      </c>
      <c r="O17" s="78">
        <f t="shared" ref="O17:O24" si="9">_xlfn.STDEV.S(K17:M17)</f>
        <v>5.4288956868676292</v>
      </c>
      <c r="P17" s="78">
        <f>N17/$N$17</f>
        <v>1</v>
      </c>
      <c r="Q17" s="100">
        <f>P17*SQRT((O17/N17)^2+($O$17/$N$17)^2)</f>
        <v>5.8559716874035425E-2</v>
      </c>
      <c r="S17" s="95">
        <v>0</v>
      </c>
      <c r="T17" s="88">
        <v>826.745</v>
      </c>
      <c r="U17" s="92">
        <f>(T17+1.6489)/317.15</f>
        <v>2.6119940091439386</v>
      </c>
      <c r="V17" s="86">
        <f t="shared" ref="V17:V24" si="10">U17/$U$17</f>
        <v>1</v>
      </c>
    </row>
    <row r="18" spans="1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130.28651660432317</v>
      </c>
      <c r="L18" s="57">
        <v>129.74781378712035</v>
      </c>
      <c r="M18" s="66">
        <v>131.10118734573933</v>
      </c>
      <c r="N18" s="80">
        <f>AVERAGE(K18:M18)</f>
        <v>130.37850591239427</v>
      </c>
      <c r="O18" s="57">
        <f t="shared" si="9"/>
        <v>0.68136005304963743</v>
      </c>
      <c r="P18" s="68">
        <f t="shared" ref="P18:P24" si="11">N18/$N$17</f>
        <v>0.99443974460659623</v>
      </c>
      <c r="Q18" s="98">
        <f>P18*SQRT((O18/N18)^2+($O$17/$N$17)^2)</f>
        <v>4.1504387018604282E-2</v>
      </c>
      <c r="S18" s="96">
        <v>5</v>
      </c>
      <c r="T18" s="89">
        <v>670.471</v>
      </c>
      <c r="U18" s="93">
        <f t="shared" ref="U18:U24" si="12">(T18+1.6489)/317.15</f>
        <v>2.1192492511429926</v>
      </c>
      <c r="V18" s="66">
        <f t="shared" si="10"/>
        <v>0.81135302903606599</v>
      </c>
    </row>
    <row r="19" spans="1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129.67471284497472</v>
      </c>
      <c r="L19" s="57">
        <v>125.62228584280976</v>
      </c>
      <c r="M19" s="66">
        <v>127.23279835031461</v>
      </c>
      <c r="N19" s="80">
        <f t="shared" ref="N19:N24" si="13">AVERAGE(K19:M19)</f>
        <v>127.50993234603304</v>
      </c>
      <c r="O19" s="57">
        <f t="shared" si="9"/>
        <v>2.0403782959677028</v>
      </c>
      <c r="P19" s="68">
        <f t="shared" si="11"/>
        <v>0.97256019057462817</v>
      </c>
      <c r="Q19" s="98">
        <f t="shared" ref="Q19:Q22" si="14">P19*SQRT((O19/N19)^2+($O$17/$N$17)^2)</f>
        <v>4.3174172566586115E-2</v>
      </c>
      <c r="S19" s="96">
        <v>20</v>
      </c>
      <c r="T19" s="90">
        <v>592.71900000000005</v>
      </c>
      <c r="U19" s="93">
        <f t="shared" si="12"/>
        <v>1.8740908087655688</v>
      </c>
      <c r="V19" s="66">
        <f t="shared" si="10"/>
        <v>0.71749429830422462</v>
      </c>
    </row>
    <row r="20" spans="1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128.67222614751924</v>
      </c>
      <c r="L20" s="57">
        <v>123.33407913695248</v>
      </c>
      <c r="M20" s="66">
        <v>124.97614500947459</v>
      </c>
      <c r="N20" s="80">
        <f>AVERAGE(K20:M20)</f>
        <v>125.66081676464877</v>
      </c>
      <c r="O20" s="57">
        <f t="shared" si="9"/>
        <v>2.7341424498104829</v>
      </c>
      <c r="P20" s="68">
        <f t="shared" si="11"/>
        <v>0.95845637788225524</v>
      </c>
      <c r="Q20" s="98">
        <f t="shared" si="14"/>
        <v>4.4833181671685519E-2</v>
      </c>
      <c r="S20" s="96">
        <v>40</v>
      </c>
      <c r="T20" s="90">
        <v>544.50199999999995</v>
      </c>
      <c r="U20" s="93">
        <f t="shared" si="12"/>
        <v>1.722058647327763</v>
      </c>
      <c r="V20" s="66">
        <f t="shared" si="10"/>
        <v>0.65928889626058318</v>
      </c>
    </row>
    <row r="21" spans="1:25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128.01329172306816</v>
      </c>
      <c r="L21" s="57">
        <v>124.00354217588439</v>
      </c>
      <c r="M21" s="66">
        <v>122.27347802910121</v>
      </c>
      <c r="N21" s="80">
        <f t="shared" si="13"/>
        <v>124.76343730935126</v>
      </c>
      <c r="O21" s="57">
        <f t="shared" si="9"/>
        <v>2.9443922583043523</v>
      </c>
      <c r="P21" s="68">
        <f t="shared" si="11"/>
        <v>0.95161176963877003</v>
      </c>
      <c r="Q21" s="98">
        <f t="shared" si="14"/>
        <v>4.5354767489126362E-2</v>
      </c>
      <c r="S21" s="96">
        <v>60</v>
      </c>
      <c r="T21" s="90">
        <v>487.14800000000002</v>
      </c>
      <c r="U21" s="93">
        <f t="shared" si="12"/>
        <v>1.5412167743969734</v>
      </c>
      <c r="V21" s="66">
        <f t="shared" si="10"/>
        <v>0.59005371719902822</v>
      </c>
    </row>
    <row r="22" spans="1:25" ht="14.25">
      <c r="B22" s="43" t="s">
        <v>48</v>
      </c>
      <c r="C22" s="332">
        <v>1.0000000000000001E-5</v>
      </c>
      <c r="D22" s="15" t="s">
        <v>12</v>
      </c>
      <c r="J22" s="75">
        <v>80</v>
      </c>
      <c r="K22" s="80">
        <v>122.03963153636039</v>
      </c>
      <c r="L22" s="57">
        <v>122.39880305866211</v>
      </c>
      <c r="M22" s="66">
        <v>121.01233582125657</v>
      </c>
      <c r="N22" s="80">
        <f t="shared" si="13"/>
        <v>121.81692347209302</v>
      </c>
      <c r="O22" s="57">
        <f t="shared" si="9"/>
        <v>0.7195637647332066</v>
      </c>
      <c r="P22" s="68">
        <f t="shared" si="11"/>
        <v>0.92913773952699885</v>
      </c>
      <c r="Q22" s="98">
        <f t="shared" si="14"/>
        <v>3.8863200688814992E-2</v>
      </c>
      <c r="S22" s="96">
        <v>80</v>
      </c>
      <c r="T22" s="89">
        <v>429.98</v>
      </c>
      <c r="U22" s="93">
        <f t="shared" si="12"/>
        <v>1.3609613747438123</v>
      </c>
      <c r="V22" s="66">
        <f t="shared" si="10"/>
        <v>0.5210430690037674</v>
      </c>
    </row>
    <row r="23" spans="1:25" ht="15" thickBot="1">
      <c r="B23" s="42" t="s">
        <v>49</v>
      </c>
      <c r="C23" s="124">
        <f>(C22*C6)/C26</f>
        <v>4.0000000000000001E-3</v>
      </c>
      <c r="D23" s="25" t="s">
        <v>2</v>
      </c>
      <c r="J23" s="75">
        <v>100</v>
      </c>
      <c r="K23" s="80">
        <v>115.99748973980965</v>
      </c>
      <c r="L23" s="57">
        <v>118.37441528507867</v>
      </c>
      <c r="M23" s="66">
        <v>120.16779335550582</v>
      </c>
      <c r="N23" s="80">
        <f t="shared" si="13"/>
        <v>118.17989946013138</v>
      </c>
      <c r="O23" s="57">
        <f t="shared" si="9"/>
        <v>2.091945354541636</v>
      </c>
      <c r="P23" s="68">
        <f t="shared" si="11"/>
        <v>0.90139696121179524</v>
      </c>
      <c r="Q23" s="98">
        <f>P23*SQRT((O23/N23)^2+($O$17/$N$17)^2)</f>
        <v>4.0592483247812006E-2</v>
      </c>
      <c r="S23" s="96">
        <v>100</v>
      </c>
      <c r="T23" s="89">
        <v>343.01299999999998</v>
      </c>
      <c r="U23" s="93">
        <f t="shared" si="12"/>
        <v>1.0867472804666563</v>
      </c>
      <c r="V23" s="66">
        <f t="shared" si="10"/>
        <v>0.41606040314879184</v>
      </c>
    </row>
    <row r="24" spans="1:25" ht="13.5" thickBot="1">
      <c r="J24" s="76">
        <v>120</v>
      </c>
      <c r="K24" s="81">
        <v>112.11059947382675</v>
      </c>
      <c r="L24" s="61">
        <v>117.13406698722297</v>
      </c>
      <c r="M24" s="67">
        <v>116.91009449019811</v>
      </c>
      <c r="N24" s="81">
        <f t="shared" si="13"/>
        <v>115.3849203170826</v>
      </c>
      <c r="O24" s="61">
        <f t="shared" si="9"/>
        <v>2.8378554681820369</v>
      </c>
      <c r="P24" s="120">
        <f t="shared" si="11"/>
        <v>0.88007873605080289</v>
      </c>
      <c r="Q24" s="99">
        <f>P24*SQRT((O24/N24)^2+($O$17/$N$17)^2)</f>
        <v>4.2385807338748679E-2</v>
      </c>
      <c r="S24" s="97">
        <v>120</v>
      </c>
      <c r="T24" s="91">
        <v>280.05</v>
      </c>
      <c r="U24" s="94">
        <f t="shared" si="12"/>
        <v>0.88821976982500417</v>
      </c>
      <c r="V24" s="67">
        <f t="shared" si="10"/>
        <v>0.34005429059774583</v>
      </c>
    </row>
    <row r="25" spans="1:25" ht="16.5" thickBot="1">
      <c r="A25" s="63"/>
      <c r="B25" s="365" t="s">
        <v>14</v>
      </c>
      <c r="C25" s="365"/>
      <c r="D25" s="365"/>
      <c r="J25" s="31"/>
      <c r="K25" s="21"/>
      <c r="M25" s="21"/>
      <c r="N25" s="21"/>
      <c r="O25" s="63"/>
      <c r="P25" s="63"/>
      <c r="Q25" s="63"/>
    </row>
    <row r="26" spans="1:25" ht="18" thickBot="1">
      <c r="A26" s="21"/>
      <c r="B26" s="43" t="s">
        <v>48</v>
      </c>
      <c r="C26" s="49">
        <v>1</v>
      </c>
      <c r="D26" s="15" t="s">
        <v>12</v>
      </c>
      <c r="J26" s="413" t="s">
        <v>17</v>
      </c>
      <c r="K26" s="414"/>
      <c r="L26" s="414"/>
      <c r="M26" s="414"/>
      <c r="N26" s="414"/>
      <c r="O26" s="415"/>
      <c r="S26" s="393">
        <v>45741</v>
      </c>
      <c r="T26" s="389"/>
      <c r="U26" s="389"/>
      <c r="V26" s="390"/>
    </row>
    <row r="27" spans="1:25" ht="16.5" thickBot="1">
      <c r="B27" s="50" t="s">
        <v>52</v>
      </c>
      <c r="C27" s="48">
        <v>250</v>
      </c>
      <c r="D27" s="25" t="s">
        <v>2</v>
      </c>
      <c r="J27" s="83" t="s">
        <v>19</v>
      </c>
      <c r="K27" s="108" t="s">
        <v>71</v>
      </c>
      <c r="L27" s="109" t="s">
        <v>72</v>
      </c>
      <c r="M27" s="110" t="s">
        <v>73</v>
      </c>
      <c r="N27" s="69" t="s">
        <v>74</v>
      </c>
      <c r="O27" s="244" t="s">
        <v>16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1:25" ht="15.75" thickBot="1">
      <c r="B28" s="12" t="s">
        <v>64</v>
      </c>
      <c r="J28" s="161">
        <v>0</v>
      </c>
      <c r="K28" s="77">
        <v>4</v>
      </c>
      <c r="L28" s="78">
        <v>3.9</v>
      </c>
      <c r="M28" s="79">
        <v>3.95</v>
      </c>
      <c r="N28" s="101">
        <f>AVERAGE(K28:M28)</f>
        <v>3.9500000000000006</v>
      </c>
      <c r="O28" s="86">
        <f>_xlfn.STDEV.S(K28:M28)</f>
        <v>5.0000000000000051E-2</v>
      </c>
      <c r="S28" s="95">
        <v>0</v>
      </c>
      <c r="T28" s="88">
        <v>826.40300000000002</v>
      </c>
      <c r="U28" s="92">
        <f>(T28+1.6489)/317.15</f>
        <v>2.6109156550528145</v>
      </c>
      <c r="V28" s="86">
        <f t="shared" ref="V28:V35" si="15">U28/$U$28</f>
        <v>1</v>
      </c>
    </row>
    <row r="29" spans="1:25" ht="14.25">
      <c r="A29" s="51"/>
      <c r="B29" s="43" t="s">
        <v>65</v>
      </c>
      <c r="C29" s="27">
        <v>68.9953</v>
      </c>
      <c r="D29" s="15" t="s">
        <v>0</v>
      </c>
      <c r="J29" s="96">
        <v>5</v>
      </c>
      <c r="K29" s="80">
        <v>0.12</v>
      </c>
      <c r="L29" s="68">
        <v>0.11</v>
      </c>
      <c r="M29" s="86">
        <v>0.1</v>
      </c>
      <c r="N29" s="101">
        <f>AVERAGE(K29:M29)</f>
        <v>0.10999999999999999</v>
      </c>
      <c r="O29" s="86">
        <f>_xlfn.STDEV.S(K29:M29)</f>
        <v>9.999999999999995E-3</v>
      </c>
      <c r="S29" s="96">
        <v>5</v>
      </c>
      <c r="T29" s="89">
        <v>661.02099999999996</v>
      </c>
      <c r="U29" s="93">
        <f t="shared" ref="U29:U35" si="16">(T29+1.6489)/317.15</f>
        <v>2.08945262494088</v>
      </c>
      <c r="V29" s="66">
        <f t="shared" si="15"/>
        <v>0.80027580396832609</v>
      </c>
    </row>
    <row r="30" spans="1:25" ht="15" thickBot="1">
      <c r="A30" s="51"/>
      <c r="B30" s="50" t="s">
        <v>55</v>
      </c>
      <c r="C30" s="52">
        <f>C29/4</f>
        <v>17.248825</v>
      </c>
      <c r="D30" s="25" t="s">
        <v>8</v>
      </c>
      <c r="J30" s="96">
        <v>40</v>
      </c>
      <c r="K30" s="80">
        <v>0.08</v>
      </c>
      <c r="L30" s="68">
        <v>0.1</v>
      </c>
      <c r="M30" s="86">
        <v>0.11</v>
      </c>
      <c r="N30" s="101">
        <f>AVERAGE(K30:M30)</f>
        <v>9.6666666666666665E-2</v>
      </c>
      <c r="O30" s="86">
        <f>_xlfn.STDEV.S(K30:M30)</f>
        <v>1.5275252316519534E-2</v>
      </c>
      <c r="S30" s="96">
        <v>20</v>
      </c>
      <c r="T30" s="90">
        <v>596.18200000000002</v>
      </c>
      <c r="U30" s="93">
        <f t="shared" si="16"/>
        <v>1.8850099322087344</v>
      </c>
      <c r="V30" s="66">
        <f t="shared" si="15"/>
        <v>0.72197274108060139</v>
      </c>
      <c r="X30" s="59"/>
      <c r="Y30" s="59"/>
    </row>
    <row r="31" spans="1:25">
      <c r="J31" s="96">
        <v>80</v>
      </c>
      <c r="K31" s="80">
        <v>0.1</v>
      </c>
      <c r="L31" s="68">
        <v>7.0000000000000007E-2</v>
      </c>
      <c r="M31" s="86">
        <v>7.0000000000000007E-2</v>
      </c>
      <c r="N31" s="101">
        <f>AVERAGE(K31:M31)</f>
        <v>0.08</v>
      </c>
      <c r="O31" s="86">
        <f>_xlfn.STDEV.S(K31:M31)</f>
        <v>1.732050807568877E-2</v>
      </c>
      <c r="S31" s="96">
        <v>40</v>
      </c>
      <c r="T31" s="90">
        <v>553.19799999999998</v>
      </c>
      <c r="U31" s="93">
        <f t="shared" si="16"/>
        <v>1.7494778495979821</v>
      </c>
      <c r="V31" s="66">
        <f t="shared" si="15"/>
        <v>0.67006295136814487</v>
      </c>
    </row>
    <row r="32" spans="1:25" ht="13.5" thickBot="1">
      <c r="J32" s="97">
        <v>120</v>
      </c>
      <c r="K32" s="81">
        <v>0.13</v>
      </c>
      <c r="L32" s="120">
        <v>0.09</v>
      </c>
      <c r="M32" s="135">
        <v>0.09</v>
      </c>
      <c r="N32" s="102">
        <f>AVERAGE(K32:M32)</f>
        <v>0.10333333333333333</v>
      </c>
      <c r="O32" s="135">
        <f>_xlfn.STDEV.S(K32:M32)</f>
        <v>2.3094010767585035E-2</v>
      </c>
      <c r="S32" s="96">
        <v>60</v>
      </c>
      <c r="T32" s="90">
        <v>501.678</v>
      </c>
      <c r="U32" s="93">
        <f t="shared" si="16"/>
        <v>1.5870310578590574</v>
      </c>
      <c r="V32" s="66">
        <f t="shared" si="15"/>
        <v>0.60784462906250192</v>
      </c>
    </row>
    <row r="33" spans="10:28" ht="13.5" thickBot="1">
      <c r="S33" s="96">
        <v>80</v>
      </c>
      <c r="T33" s="89">
        <v>445.00900000000001</v>
      </c>
      <c r="U33" s="93">
        <f t="shared" si="16"/>
        <v>1.4083490461926536</v>
      </c>
      <c r="V33" s="66">
        <f t="shared" si="15"/>
        <v>0.53940809748760921</v>
      </c>
    </row>
    <row r="34" spans="10:28" ht="18.75" thickBot="1">
      <c r="J34" s="413" t="s">
        <v>18</v>
      </c>
      <c r="K34" s="414"/>
      <c r="L34" s="414"/>
      <c r="M34" s="414"/>
      <c r="N34" s="414"/>
      <c r="O34" s="415"/>
      <c r="S34" s="96">
        <v>100</v>
      </c>
      <c r="T34" s="89">
        <v>363.12299999999999</v>
      </c>
      <c r="U34" s="93">
        <f t="shared" si="16"/>
        <v>1.1501557622576069</v>
      </c>
      <c r="V34" s="66">
        <f t="shared" si="15"/>
        <v>0.44051816075779787</v>
      </c>
      <c r="AA34" s="58"/>
    </row>
    <row r="35" spans="10:28" ht="15" thickBot="1">
      <c r="J35" s="83" t="s">
        <v>19</v>
      </c>
      <c r="K35" s="108" t="s">
        <v>78</v>
      </c>
      <c r="L35" s="109" t="s">
        <v>77</v>
      </c>
      <c r="M35" s="110" t="s">
        <v>76</v>
      </c>
      <c r="N35" s="69" t="s">
        <v>75</v>
      </c>
      <c r="O35" s="244" t="s">
        <v>16</v>
      </c>
      <c r="S35" s="97">
        <v>120</v>
      </c>
      <c r="T35" s="91">
        <v>308.36</v>
      </c>
      <c r="U35" s="94">
        <f t="shared" si="16"/>
        <v>0.97748352514583026</v>
      </c>
      <c r="V35" s="67">
        <f t="shared" si="15"/>
        <v>0.37438341727130875</v>
      </c>
      <c r="AA35" s="58"/>
    </row>
    <row r="36" spans="10:28">
      <c r="J36" s="161">
        <v>0</v>
      </c>
      <c r="K36" s="77">
        <v>4</v>
      </c>
      <c r="L36" s="78">
        <v>3.9</v>
      </c>
      <c r="M36" s="79">
        <v>3.95</v>
      </c>
      <c r="N36" s="101">
        <f>AVERAGE(K36:M36)</f>
        <v>3.9500000000000006</v>
      </c>
      <c r="O36" s="86">
        <f>_xlfn.STDEV.S(K36:M36)</f>
        <v>5.0000000000000051E-2</v>
      </c>
      <c r="AA36" s="58"/>
    </row>
    <row r="37" spans="10:28">
      <c r="J37" s="96">
        <v>5</v>
      </c>
      <c r="K37" s="80">
        <f>5*0.74</f>
        <v>3.7</v>
      </c>
      <c r="L37" s="68">
        <v>3.6</v>
      </c>
      <c r="M37" s="86">
        <v>3.9</v>
      </c>
      <c r="N37" s="101">
        <f>AVERAGE(K37:M37)</f>
        <v>3.7333333333333338</v>
      </c>
      <c r="O37" s="86">
        <f>_xlfn.STDEV.S(K37:M37)</f>
        <v>0.15275252316519458</v>
      </c>
      <c r="AA37" s="58"/>
    </row>
    <row r="38" spans="10:28">
      <c r="J38" s="96">
        <v>40</v>
      </c>
      <c r="K38" s="80">
        <f>5*0.76</f>
        <v>3.8</v>
      </c>
      <c r="L38" s="68">
        <v>3.8</v>
      </c>
      <c r="M38" s="86">
        <v>0.4</v>
      </c>
      <c r="N38" s="101">
        <f>AVERAGE(K38:M38)</f>
        <v>2.6666666666666665</v>
      </c>
      <c r="O38" s="86">
        <f>_xlfn.STDEV.S(K38:M38)</f>
        <v>1.9629909152447276</v>
      </c>
      <c r="AA38" s="58"/>
    </row>
    <row r="39" spans="10:28">
      <c r="J39" s="96">
        <v>80</v>
      </c>
      <c r="K39" s="80">
        <f>5*0.77</f>
        <v>3.85</v>
      </c>
      <c r="L39" s="68">
        <v>3.8</v>
      </c>
      <c r="M39" s="86">
        <v>3.8</v>
      </c>
      <c r="N39" s="101">
        <f>AVERAGE(K39:M39)</f>
        <v>3.8166666666666664</v>
      </c>
      <c r="O39" s="86">
        <f>_xlfn.STDEV.S(K39:M39)</f>
        <v>2.8867513459481443E-2</v>
      </c>
      <c r="AA39" s="58"/>
    </row>
    <row r="40" spans="10:28" ht="13.5" thickBot="1">
      <c r="J40" s="97">
        <v>120</v>
      </c>
      <c r="K40" s="81">
        <f>5*0.76</f>
        <v>3.8</v>
      </c>
      <c r="L40" s="120">
        <v>3.7</v>
      </c>
      <c r="M40" s="135">
        <v>3.9</v>
      </c>
      <c r="N40" s="102">
        <f>AVERAGE(K40:M40)</f>
        <v>3.8000000000000003</v>
      </c>
      <c r="O40" s="135">
        <f>_xlfn.STDEV.S(K40:M40)</f>
        <v>9.9999999999999867E-2</v>
      </c>
      <c r="Y40" s="58"/>
      <c r="AA40" s="64"/>
      <c r="AB40" s="64"/>
    </row>
    <row r="41" spans="10:28" ht="13.5" thickBot="1">
      <c r="K41" s="65"/>
    </row>
    <row r="42" spans="10:28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8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8">
      <c r="J44" s="74">
        <v>0</v>
      </c>
      <c r="K44" s="101">
        <v>5.19</v>
      </c>
      <c r="L44" s="150">
        <v>5.5</v>
      </c>
      <c r="M44" s="86">
        <v>5.54</v>
      </c>
      <c r="N44" s="77">
        <f t="shared" ref="N44:N51" si="17">AVERAGE(K44:M44)</f>
        <v>5.41</v>
      </c>
      <c r="O44" s="78">
        <f t="shared" ref="O44:O51" si="18">_xlfn.STDEV.S(K44:M44)</f>
        <v>0.19157244060667994</v>
      </c>
      <c r="P44" s="79">
        <f t="shared" ref="P44:P51" si="19">3.18*O44/3^0.5</f>
        <v>0.35172199248838526</v>
      </c>
    </row>
    <row r="45" spans="10:28">
      <c r="J45" s="75">
        <v>5</v>
      </c>
      <c r="K45" s="80">
        <v>3.68</v>
      </c>
      <c r="L45" s="153">
        <v>3.62</v>
      </c>
      <c r="M45" s="86">
        <v>3.63</v>
      </c>
      <c r="N45" s="101">
        <f t="shared" si="17"/>
        <v>3.6433333333333331</v>
      </c>
      <c r="O45" s="68">
        <f t="shared" si="18"/>
        <v>3.2145502536643257E-2</v>
      </c>
      <c r="P45" s="86">
        <f t="shared" si="19"/>
        <v>5.9018302245998376E-2</v>
      </c>
    </row>
    <row r="46" spans="10:28">
      <c r="J46" s="75">
        <v>20</v>
      </c>
      <c r="K46" s="80">
        <v>3.76</v>
      </c>
      <c r="L46" s="153">
        <v>3.6</v>
      </c>
      <c r="M46" s="154">
        <v>3.6</v>
      </c>
      <c r="N46" s="101">
        <f t="shared" si="17"/>
        <v>3.6533333333333329</v>
      </c>
      <c r="O46" s="68">
        <f t="shared" si="18"/>
        <v>9.2376043070339947E-2</v>
      </c>
      <c r="P46" s="86">
        <f t="shared" si="19"/>
        <v>0.1695999999999997</v>
      </c>
    </row>
    <row r="47" spans="10:28">
      <c r="J47" s="75">
        <v>40</v>
      </c>
      <c r="K47" s="80">
        <v>3.78</v>
      </c>
      <c r="L47" s="153">
        <v>3.58</v>
      </c>
      <c r="M47" s="154">
        <v>3.58</v>
      </c>
      <c r="N47" s="101">
        <f t="shared" si="17"/>
        <v>3.6466666666666665</v>
      </c>
      <c r="O47" s="68">
        <f t="shared" si="18"/>
        <v>0.11547005383792501</v>
      </c>
      <c r="P47" s="86">
        <f t="shared" si="19"/>
        <v>0.21199999999999974</v>
      </c>
    </row>
    <row r="48" spans="10:28">
      <c r="J48" s="75">
        <v>60</v>
      </c>
      <c r="K48" s="80">
        <v>3.62</v>
      </c>
      <c r="L48" s="153">
        <v>3.56</v>
      </c>
      <c r="M48" s="154">
        <v>3.58</v>
      </c>
      <c r="N48" s="101">
        <f t="shared" si="17"/>
        <v>3.5866666666666664</v>
      </c>
      <c r="O48" s="68">
        <f t="shared" si="18"/>
        <v>3.0550504633038961E-2</v>
      </c>
      <c r="P48" s="86">
        <f t="shared" si="19"/>
        <v>5.608992779456938E-2</v>
      </c>
    </row>
    <row r="49" spans="10:16">
      <c r="J49" s="75">
        <v>80</v>
      </c>
      <c r="K49" s="80">
        <v>3.61</v>
      </c>
      <c r="L49" s="153">
        <v>3.56</v>
      </c>
      <c r="M49" s="154">
        <v>3.56</v>
      </c>
      <c r="N49" s="101">
        <f t="shared" si="17"/>
        <v>3.5766666666666667</v>
      </c>
      <c r="O49" s="68">
        <f t="shared" si="18"/>
        <v>2.8867513459481187E-2</v>
      </c>
      <c r="P49" s="86">
        <f t="shared" si="19"/>
        <v>5.2999999999999818E-2</v>
      </c>
    </row>
    <row r="50" spans="10:16">
      <c r="J50" s="75">
        <v>100</v>
      </c>
      <c r="K50" s="80">
        <v>3.57</v>
      </c>
      <c r="L50" s="153">
        <v>3.52</v>
      </c>
      <c r="M50" s="154">
        <v>3.53</v>
      </c>
      <c r="N50" s="101">
        <f t="shared" si="17"/>
        <v>3.5399999999999996</v>
      </c>
      <c r="O50" s="68">
        <f t="shared" si="18"/>
        <v>2.6457513110645845E-2</v>
      </c>
      <c r="P50" s="86">
        <f t="shared" si="19"/>
        <v>4.8575302366531792E-2</v>
      </c>
    </row>
    <row r="51" spans="10:16" ht="13.5" thickBot="1">
      <c r="J51" s="76">
        <v>120</v>
      </c>
      <c r="K51" s="102">
        <v>3.61</v>
      </c>
      <c r="L51" s="155">
        <v>3.5</v>
      </c>
      <c r="M51" s="156">
        <v>3.51</v>
      </c>
      <c r="N51" s="81">
        <f t="shared" si="17"/>
        <v>3.5399999999999996</v>
      </c>
      <c r="O51" s="61">
        <f t="shared" si="18"/>
        <v>6.0827625302982177E-2</v>
      </c>
      <c r="P51" s="67">
        <f t="shared" si="19"/>
        <v>0.11167792978023901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8">
    <mergeCell ref="B25:D25"/>
    <mergeCell ref="J4:Q4"/>
    <mergeCell ref="S4:V4"/>
    <mergeCell ref="F7:F8"/>
    <mergeCell ref="J2:L2"/>
    <mergeCell ref="F13:H13"/>
    <mergeCell ref="B10:D10"/>
    <mergeCell ref="F10:F11"/>
    <mergeCell ref="F16:F17"/>
    <mergeCell ref="F18:F19"/>
    <mergeCell ref="F4:F5"/>
    <mergeCell ref="F14:F15"/>
    <mergeCell ref="J42:P42"/>
    <mergeCell ref="J15:Q15"/>
    <mergeCell ref="S15:V15"/>
    <mergeCell ref="S26:V26"/>
    <mergeCell ref="J26:O26"/>
    <mergeCell ref="J34:O34"/>
  </mergeCells>
  <pageMargins left="0.7" right="0.7" top="0.78740157499999996" bottom="0.78740157499999996" header="0.3" footer="0.3"/>
  <pageSetup paperSize="9" scale="2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6C69-01B9-4390-9437-BB20B85BBF66}">
  <sheetPr>
    <pageSetUpPr fitToPage="1"/>
  </sheetPr>
  <dimension ref="A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85" t="s">
        <v>243</v>
      </c>
      <c r="C2" s="10"/>
      <c r="D2" s="10"/>
      <c r="E2" s="10"/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46007</v>
      </c>
      <c r="S4" s="389"/>
      <c r="T4" s="389"/>
      <c r="U4" s="390"/>
    </row>
    <row r="5" spans="2:25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</row>
    <row r="6" spans="2:25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T6</f>
        <v>2.6051956564920875</v>
      </c>
      <c r="L6" s="78">
        <f t="shared" ref="L6:L13" si="1">T17</f>
        <v>2.6061789048533401</v>
      </c>
      <c r="M6" s="101">
        <f t="shared" ref="M6:M13" si="2">AVERAGE(K6:L6)</f>
        <v>2.605687280672714</v>
      </c>
      <c r="N6" s="68">
        <f t="shared" ref="N6:N13" si="3">_xlfn.STDEV.S(K6:L6)</f>
        <v>6.9526158383229563E-4</v>
      </c>
      <c r="O6" s="68">
        <f t="shared" ref="O6:O13" si="4">M6/$M$6</f>
        <v>1</v>
      </c>
      <c r="P6" s="117">
        <f t="shared" ref="P6:P13" si="5">O6*SQRT((N6/M6)^2+($N$6/$M$6)^2)</f>
        <v>3.773470318352187E-4</v>
      </c>
      <c r="R6" s="95">
        <v>0</v>
      </c>
      <c r="S6" s="88">
        <v>786.40599999999995</v>
      </c>
      <c r="T6" s="92">
        <f>((S6+0.5194)/302.06)</f>
        <v>2.6051956564920875</v>
      </c>
      <c r="U6" s="86">
        <f t="shared" ref="U6:U13" si="6">T6/$T$6</f>
        <v>1</v>
      </c>
    </row>
    <row r="7" spans="2:25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1.8457464105421884</v>
      </c>
      <c r="L7" s="57">
        <f t="shared" si="1"/>
        <v>1.8673621134873866</v>
      </c>
      <c r="M7" s="101">
        <f t="shared" si="2"/>
        <v>1.8565542620147875</v>
      </c>
      <c r="N7" s="57">
        <f t="shared" si="3"/>
        <v>1.5284610132663683E-2</v>
      </c>
      <c r="O7" s="57">
        <f t="shared" si="4"/>
        <v>0.71250079615673534</v>
      </c>
      <c r="P7" s="98">
        <f t="shared" si="5"/>
        <v>5.8689450899754945E-3</v>
      </c>
      <c r="R7" s="96">
        <v>5</v>
      </c>
      <c r="S7" s="89">
        <v>562.54399999999998</v>
      </c>
      <c r="T7" s="93">
        <f t="shared" ref="T7:T13" si="7">((S7+0.5194)/305.06)</f>
        <v>1.8457464105421884</v>
      </c>
      <c r="U7" s="66">
        <f t="shared" si="6"/>
        <v>0.70848667582514613</v>
      </c>
      <c r="X7" s="58"/>
      <c r="Y7" s="59"/>
    </row>
    <row r="8" spans="2:25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1.2672470989313578</v>
      </c>
      <c r="L8" s="57">
        <f t="shared" si="1"/>
        <v>1.2935655167847446</v>
      </c>
      <c r="M8" s="101">
        <f t="shared" si="2"/>
        <v>1.2804063078580512</v>
      </c>
      <c r="N8" s="57">
        <f t="shared" si="3"/>
        <v>1.8609931734230936E-2</v>
      </c>
      <c r="O8" s="57">
        <f t="shared" si="4"/>
        <v>0.49138909237315953</v>
      </c>
      <c r="P8" s="98">
        <f t="shared" si="5"/>
        <v>7.1432468447009236E-3</v>
      </c>
      <c r="R8" s="96">
        <v>20</v>
      </c>
      <c r="S8" s="90">
        <v>386.06700000000001</v>
      </c>
      <c r="T8" s="93">
        <f t="shared" si="7"/>
        <v>1.2672470989313578</v>
      </c>
      <c r="U8" s="66">
        <f t="shared" si="6"/>
        <v>0.48643068161633357</v>
      </c>
      <c r="X8" s="58"/>
      <c r="Y8" s="59"/>
    </row>
    <row r="9" spans="2:25" ht="15.75" thickBot="1">
      <c r="F9" s="6"/>
      <c r="G9" s="6"/>
      <c r="H9" s="6"/>
      <c r="J9" s="75">
        <v>40</v>
      </c>
      <c r="K9" s="80">
        <f t="shared" si="0"/>
        <v>0.82221005703795969</v>
      </c>
      <c r="L9" s="57">
        <f t="shared" si="1"/>
        <v>0.96908031516917181</v>
      </c>
      <c r="M9" s="101">
        <f t="shared" si="2"/>
        <v>0.89564518610356569</v>
      </c>
      <c r="N9" s="57">
        <f t="shared" si="3"/>
        <v>0.10385295547919876</v>
      </c>
      <c r="O9" s="57">
        <f t="shared" si="4"/>
        <v>0.34372704381944702</v>
      </c>
      <c r="P9" s="98">
        <f t="shared" si="5"/>
        <v>3.9856367727866236E-2</v>
      </c>
      <c r="R9" s="96">
        <v>40</v>
      </c>
      <c r="S9" s="90">
        <v>250.304</v>
      </c>
      <c r="T9" s="93">
        <f t="shared" si="7"/>
        <v>0.82221005703795969</v>
      </c>
      <c r="U9" s="66">
        <f t="shared" si="6"/>
        <v>0.31560395665063817</v>
      </c>
    </row>
    <row r="10" spans="2:25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0.57012194322428367</v>
      </c>
      <c r="L10" s="57">
        <f t="shared" si="1"/>
        <v>0.63493147056876109</v>
      </c>
      <c r="M10" s="101">
        <f t="shared" si="2"/>
        <v>0.60252670689652232</v>
      </c>
      <c r="N10" s="57">
        <f t="shared" si="3"/>
        <v>4.5827256270774969E-2</v>
      </c>
      <c r="O10" s="57">
        <f t="shared" si="4"/>
        <v>0.23123523354689252</v>
      </c>
      <c r="P10" s="98">
        <f t="shared" si="5"/>
        <v>1.7587505074310172E-2</v>
      </c>
      <c r="R10" s="96">
        <v>60</v>
      </c>
      <c r="S10" s="90">
        <v>173.40199999999999</v>
      </c>
      <c r="T10" s="93">
        <f t="shared" si="7"/>
        <v>0.57012194322428367</v>
      </c>
      <c r="U10" s="66">
        <f t="shared" si="6"/>
        <v>0.21884035535049082</v>
      </c>
      <c r="W10" s="60"/>
    </row>
    <row r="11" spans="2:25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0.37635350422867631</v>
      </c>
      <c r="L11" s="57">
        <f t="shared" si="1"/>
        <v>0.42449314705687607</v>
      </c>
      <c r="M11" s="101">
        <f t="shared" si="2"/>
        <v>0.40042332564277616</v>
      </c>
      <c r="N11" s="57">
        <f t="shared" si="3"/>
        <v>3.4039867887718407E-2</v>
      </c>
      <c r="O11" s="57">
        <f t="shared" si="4"/>
        <v>0.15367282505957441</v>
      </c>
      <c r="P11" s="98">
        <f t="shared" si="5"/>
        <v>1.3063745529445036E-2</v>
      </c>
      <c r="R11" s="96">
        <v>80</v>
      </c>
      <c r="S11" s="89">
        <v>114.291</v>
      </c>
      <c r="T11" s="93">
        <f t="shared" si="7"/>
        <v>0.37635350422867631</v>
      </c>
      <c r="U11" s="66">
        <f t="shared" si="6"/>
        <v>0.1444626637891139</v>
      </c>
    </row>
    <row r="12" spans="2:25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0.24852291352520817</v>
      </c>
      <c r="L12" s="57">
        <f t="shared" si="1"/>
        <v>0.26947096603323845</v>
      </c>
      <c r="M12" s="101">
        <f t="shared" si="2"/>
        <v>0.25899693977922333</v>
      </c>
      <c r="N12" s="57">
        <f t="shared" si="3"/>
        <v>1.4812509981080075E-2</v>
      </c>
      <c r="O12" s="57">
        <f t="shared" si="4"/>
        <v>9.939678552383989E-2</v>
      </c>
      <c r="P12" s="98">
        <f t="shared" si="5"/>
        <v>5.6847463226125904E-3</v>
      </c>
      <c r="R12" s="96">
        <v>100</v>
      </c>
      <c r="S12" s="89">
        <v>75.295000000000002</v>
      </c>
      <c r="T12" s="93">
        <f t="shared" si="7"/>
        <v>0.24852291352520817</v>
      </c>
      <c r="U12" s="66">
        <f t="shared" si="6"/>
        <v>9.5395105126133153E-2</v>
      </c>
    </row>
    <row r="13" spans="2:25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0.15614764308660592</v>
      </c>
      <c r="L13" s="61">
        <f t="shared" si="1"/>
        <v>0.17150698536714559</v>
      </c>
      <c r="M13" s="102">
        <f t="shared" si="2"/>
        <v>0.16382731422687574</v>
      </c>
      <c r="N13" s="61">
        <f t="shared" si="3"/>
        <v>1.0860695081134854E-2</v>
      </c>
      <c r="O13" s="61">
        <f t="shared" si="4"/>
        <v>6.2872976140321876E-2</v>
      </c>
      <c r="P13" s="99">
        <f t="shared" si="5"/>
        <v>4.1681068683113737E-3</v>
      </c>
      <c r="R13" s="97">
        <v>120</v>
      </c>
      <c r="S13" s="91">
        <v>47.115000000000002</v>
      </c>
      <c r="T13" s="94">
        <f t="shared" si="7"/>
        <v>0.15614764308660592</v>
      </c>
      <c r="U13" s="67">
        <f t="shared" si="6"/>
        <v>5.9937011908295486E-2</v>
      </c>
    </row>
    <row r="14" spans="2:25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5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46007</v>
      </c>
      <c r="S15" s="389"/>
      <c r="T15" s="389"/>
      <c r="U15" s="390"/>
    </row>
    <row r="16" spans="2:25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</row>
    <row r="17" spans="1:24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149.04469170823995</v>
      </c>
      <c r="L17" s="78">
        <v>139.90104980369222</v>
      </c>
      <c r="M17" s="77">
        <f t="shared" ref="M17:M24" si="8">AVERAGE(K17:L17)</f>
        <v>144.47287075596608</v>
      </c>
      <c r="N17" s="78">
        <f t="shared" ref="N17:N24" si="9">_xlfn.STDEV.S(K17:L17)</f>
        <v>6.4655311954471815</v>
      </c>
      <c r="O17" s="78">
        <f>M17/$M$17</f>
        <v>1</v>
      </c>
      <c r="P17" s="100">
        <f>O17*SQRT((N17/M17)^2+($N$17/$M$17)^2)</f>
        <v>6.3289681008641158E-2</v>
      </c>
      <c r="R17" s="95">
        <v>0</v>
      </c>
      <c r="S17" s="88">
        <v>786.70299999999997</v>
      </c>
      <c r="T17" s="92">
        <f>((S17+0.5194)/302.06)</f>
        <v>2.6061789048533401</v>
      </c>
      <c r="U17" s="86">
        <f t="shared" ref="U17:U24" si="10">T17/$T$17</f>
        <v>1</v>
      </c>
    </row>
    <row r="18" spans="1:24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134.36513752708061</v>
      </c>
      <c r="L18" s="57">
        <v>125.48302678987223</v>
      </c>
      <c r="M18" s="80">
        <f t="shared" si="8"/>
        <v>129.92408215847641</v>
      </c>
      <c r="N18" s="57">
        <f t="shared" si="9"/>
        <v>6.2806007335298899</v>
      </c>
      <c r="O18" s="68">
        <f t="shared" ref="O18:O24" si="11">M18/$M$17</f>
        <v>0.89929743541910701</v>
      </c>
      <c r="P18" s="98">
        <f>O18*SQRT((N18/M18)^2+($N$17/$M$17)^2)</f>
        <v>5.9241794469060985E-2</v>
      </c>
      <c r="R18" s="96">
        <v>5</v>
      </c>
      <c r="S18" s="89">
        <v>563.53599999999994</v>
      </c>
      <c r="T18" s="93">
        <f t="shared" ref="T18:T24" si="12">((S18+0.5194)/302.06)</f>
        <v>1.8673621134873866</v>
      </c>
      <c r="U18" s="66">
        <f t="shared" si="10"/>
        <v>0.71651340205766512</v>
      </c>
    </row>
    <row r="19" spans="1:24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126.26897300586784</v>
      </c>
      <c r="L19" s="57">
        <v>114.42636398501121</v>
      </c>
      <c r="M19" s="80">
        <f t="shared" si="8"/>
        <v>120.34766849543952</v>
      </c>
      <c r="N19" s="57">
        <f t="shared" si="9"/>
        <v>8.3739891455887019</v>
      </c>
      <c r="O19" s="68">
        <f t="shared" si="11"/>
        <v>0.83301223174780514</v>
      </c>
      <c r="P19" s="98">
        <f t="shared" ref="P19:P22" si="13">O19*SQRT((N19/M19)^2+($N$17/$M$17)^2)</f>
        <v>6.8915830646975221E-2</v>
      </c>
      <c r="R19" s="96">
        <v>20</v>
      </c>
      <c r="S19" s="90">
        <v>390.21499999999997</v>
      </c>
      <c r="T19" s="93">
        <f t="shared" si="12"/>
        <v>1.2935655167847446</v>
      </c>
      <c r="U19" s="66">
        <f t="shared" si="10"/>
        <v>0.49634563244135332</v>
      </c>
    </row>
    <row r="20" spans="1:24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121.76233795986373</v>
      </c>
      <c r="L20" s="57">
        <v>112.73148499194652</v>
      </c>
      <c r="M20" s="80">
        <f t="shared" si="8"/>
        <v>117.24691147590512</v>
      </c>
      <c r="N20" s="57">
        <f t="shared" si="9"/>
        <v>6.3857773735129202</v>
      </c>
      <c r="O20" s="68">
        <f t="shared" si="11"/>
        <v>0.81154967615996754</v>
      </c>
      <c r="P20" s="98">
        <f t="shared" si="13"/>
        <v>5.7207965441679325E-2</v>
      </c>
      <c r="R20" s="96">
        <v>40</v>
      </c>
      <c r="S20" s="90">
        <v>292.20100000000002</v>
      </c>
      <c r="T20" s="93">
        <f t="shared" si="12"/>
        <v>0.96908031516917181</v>
      </c>
      <c r="U20" s="66">
        <f t="shared" si="10"/>
        <v>0.37183952082664323</v>
      </c>
    </row>
    <row r="21" spans="1:24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116.40668845648568</v>
      </c>
      <c r="L21" s="57">
        <v>106.37664561810627</v>
      </c>
      <c r="M21" s="80">
        <f t="shared" si="8"/>
        <v>111.39166703729597</v>
      </c>
      <c r="N21" s="57">
        <f t="shared" si="9"/>
        <v>7.092311306609651</v>
      </c>
      <c r="O21" s="68">
        <f t="shared" si="11"/>
        <v>0.77102134438410475</v>
      </c>
      <c r="P21" s="98">
        <f t="shared" si="13"/>
        <v>6.000441194511074E-2</v>
      </c>
      <c r="R21" s="96">
        <v>60</v>
      </c>
      <c r="S21" s="90">
        <v>191.268</v>
      </c>
      <c r="T21" s="93">
        <f t="shared" si="12"/>
        <v>0.63493147056876109</v>
      </c>
      <c r="U21" s="66">
        <f t="shared" si="10"/>
        <v>0.24362543545508866</v>
      </c>
    </row>
    <row r="22" spans="1:24" ht="14.25">
      <c r="B22" s="43" t="s">
        <v>48</v>
      </c>
      <c r="C22" s="332">
        <v>2.0000000000000002E-5</v>
      </c>
      <c r="D22" s="15" t="s">
        <v>12</v>
      </c>
      <c r="J22" s="75">
        <v>80</v>
      </c>
      <c r="K22" s="80">
        <v>110.47018236985939</v>
      </c>
      <c r="L22" s="57">
        <v>100.11988425577221</v>
      </c>
      <c r="M22" s="80">
        <f t="shared" si="8"/>
        <v>105.2950333128158</v>
      </c>
      <c r="N22" s="57">
        <f t="shared" si="9"/>
        <v>7.3187659837733801</v>
      </c>
      <c r="O22" s="68">
        <f t="shared" si="11"/>
        <v>0.7288221848285491</v>
      </c>
      <c r="P22" s="98">
        <f t="shared" si="13"/>
        <v>6.0250486204994992E-2</v>
      </c>
      <c r="R22" s="96">
        <v>80</v>
      </c>
      <c r="S22" s="89">
        <v>127.703</v>
      </c>
      <c r="T22" s="93">
        <f t="shared" si="12"/>
        <v>0.42449314705687607</v>
      </c>
      <c r="U22" s="66">
        <f t="shared" si="10"/>
        <v>0.16287951155861419</v>
      </c>
    </row>
    <row r="23" spans="1:24" ht="15" thickBot="1">
      <c r="B23" s="42" t="s">
        <v>49</v>
      </c>
      <c r="C23" s="124">
        <f>(C22*C6)/C26</f>
        <v>8.0000000000000002E-3</v>
      </c>
      <c r="D23" s="25" t="s">
        <v>2</v>
      </c>
      <c r="J23" s="75">
        <v>100</v>
      </c>
      <c r="K23" s="80">
        <v>106.40051977370372</v>
      </c>
      <c r="L23" s="57">
        <v>98.698569786259696</v>
      </c>
      <c r="M23" s="80">
        <f t="shared" si="8"/>
        <v>102.54954477998172</v>
      </c>
      <c r="N23" s="57">
        <f t="shared" si="9"/>
        <v>5.4461010644813141</v>
      </c>
      <c r="O23" s="68">
        <f t="shared" si="11"/>
        <v>0.70981869636411909</v>
      </c>
      <c r="P23" s="98">
        <f>O23*SQRT((N23/M23)^2+($N$17/$M$17)^2)</f>
        <v>4.9296117820003288E-2</v>
      </c>
      <c r="R23" s="96">
        <v>100</v>
      </c>
      <c r="S23" s="89">
        <v>80.876999999999995</v>
      </c>
      <c r="T23" s="93">
        <f t="shared" si="12"/>
        <v>0.26947096603323845</v>
      </c>
      <c r="U23" s="66">
        <f t="shared" si="10"/>
        <v>0.10339695618417363</v>
      </c>
    </row>
    <row r="24" spans="1:24" ht="13.5" thickBot="1">
      <c r="J24" s="76">
        <v>120</v>
      </c>
      <c r="K24" s="81">
        <v>101.41207219230692</v>
      </c>
      <c r="L24" s="61">
        <v>93.194558287132992</v>
      </c>
      <c r="M24" s="81">
        <f t="shared" si="8"/>
        <v>97.30331523971995</v>
      </c>
      <c r="N24" s="61">
        <f t="shared" si="9"/>
        <v>5.8106598068432342</v>
      </c>
      <c r="O24" s="120">
        <f t="shared" si="11"/>
        <v>0.67350579199106664</v>
      </c>
      <c r="P24" s="99">
        <f>O24*SQRT((N24/M24)^2+($N$17/$M$17)^2)</f>
        <v>5.026045338920556E-2</v>
      </c>
      <c r="R24" s="97">
        <v>120</v>
      </c>
      <c r="S24" s="91">
        <v>51.286000000000001</v>
      </c>
      <c r="T24" s="94">
        <f t="shared" si="12"/>
        <v>0.17150698536714559</v>
      </c>
      <c r="U24" s="67">
        <f t="shared" si="10"/>
        <v>6.5807832703947453E-2</v>
      </c>
    </row>
    <row r="25" spans="1:24" ht="16.5" thickBot="1">
      <c r="A25" s="63"/>
      <c r="B25" s="365" t="s">
        <v>14</v>
      </c>
      <c r="C25" s="365"/>
      <c r="D25" s="365"/>
      <c r="J25" s="31"/>
      <c r="K25" s="21"/>
      <c r="M25" s="21"/>
      <c r="N25" s="63"/>
      <c r="O25" s="63"/>
      <c r="P25" s="63"/>
    </row>
    <row r="26" spans="1:24" ht="18" thickBot="1">
      <c r="A26" s="21"/>
      <c r="B26" s="43" t="s">
        <v>48</v>
      </c>
      <c r="C26" s="49">
        <v>1</v>
      </c>
      <c r="D26" s="15" t="s">
        <v>12</v>
      </c>
      <c r="J26" s="413" t="s">
        <v>17</v>
      </c>
      <c r="K26" s="414"/>
      <c r="L26" s="414"/>
      <c r="M26" s="414"/>
      <c r="N26" s="415"/>
    </row>
    <row r="27" spans="1:24" ht="16.5" thickBot="1">
      <c r="B27" s="50" t="s">
        <v>52</v>
      </c>
      <c r="C27" s="48">
        <v>250</v>
      </c>
      <c r="D27" s="25" t="s">
        <v>2</v>
      </c>
      <c r="J27" s="83" t="s">
        <v>19</v>
      </c>
      <c r="K27" s="108" t="s">
        <v>71</v>
      </c>
      <c r="L27" s="109" t="s">
        <v>72</v>
      </c>
      <c r="M27" s="69" t="s">
        <v>74</v>
      </c>
      <c r="N27" s="244" t="s">
        <v>16</v>
      </c>
      <c r="W27" s="58"/>
      <c r="X27" s="58"/>
    </row>
    <row r="28" spans="1:24" ht="15.75" thickBot="1">
      <c r="B28" s="12" t="s">
        <v>226</v>
      </c>
      <c r="J28" s="163">
        <v>0</v>
      </c>
      <c r="K28" s="77">
        <v>4</v>
      </c>
      <c r="L28" s="79">
        <v>3.8</v>
      </c>
      <c r="M28" s="150">
        <f>AVERAGE(K28:L28)</f>
        <v>3.9</v>
      </c>
      <c r="N28" s="86">
        <f>_xlfn.STDEV.S(K28:L28)</f>
        <v>0.14142135623730964</v>
      </c>
    </row>
    <row r="29" spans="1:24" ht="14.25">
      <c r="A29" s="51"/>
      <c r="B29" s="43" t="s">
        <v>227</v>
      </c>
      <c r="C29" s="27">
        <v>156.01</v>
      </c>
      <c r="D29" s="15" t="s">
        <v>0</v>
      </c>
      <c r="J29" s="75">
        <v>5</v>
      </c>
      <c r="K29" s="80">
        <v>0.14000000000000001</v>
      </c>
      <c r="L29" s="66">
        <v>0.16</v>
      </c>
      <c r="M29" s="150">
        <f>AVERAGE(K29:L29)</f>
        <v>0.15000000000000002</v>
      </c>
      <c r="N29" s="86">
        <f>_xlfn.STDEV.S(K29:L29)</f>
        <v>1.4142135623730944E-2</v>
      </c>
    </row>
    <row r="30" spans="1:24" ht="15" thickBot="1">
      <c r="A30" s="51"/>
      <c r="B30" s="50" t="s">
        <v>55</v>
      </c>
      <c r="C30" s="52">
        <f>C29/4</f>
        <v>39.002499999999998</v>
      </c>
      <c r="D30" s="25" t="s">
        <v>8</v>
      </c>
      <c r="J30" s="75">
        <v>40</v>
      </c>
      <c r="K30" s="80">
        <v>0.13</v>
      </c>
      <c r="L30" s="66">
        <v>0.14000000000000001</v>
      </c>
      <c r="M30" s="150">
        <f>AVERAGE(K30:L30)</f>
        <v>0.13500000000000001</v>
      </c>
      <c r="N30" s="86">
        <f>_xlfn.STDEV.S(K30:L30)</f>
        <v>7.0710678118654814E-3</v>
      </c>
      <c r="W30" s="59"/>
      <c r="X30" s="59"/>
    </row>
    <row r="31" spans="1:24">
      <c r="J31" s="75">
        <v>80</v>
      </c>
      <c r="K31" s="80">
        <v>0.14000000000000001</v>
      </c>
      <c r="L31" s="66">
        <v>0.13</v>
      </c>
      <c r="M31" s="150">
        <f>AVERAGE(K31:L31)</f>
        <v>0.13500000000000001</v>
      </c>
      <c r="N31" s="86">
        <f>_xlfn.STDEV.S(K31:L31)</f>
        <v>7.0710678118654814E-3</v>
      </c>
    </row>
    <row r="32" spans="1:24" ht="13.5" thickBot="1">
      <c r="J32" s="76">
        <v>120</v>
      </c>
      <c r="K32" s="81">
        <v>0.17</v>
      </c>
      <c r="L32" s="67">
        <v>0.14000000000000001</v>
      </c>
      <c r="M32" s="152">
        <f>AVERAGE(K32:L32)</f>
        <v>0.15500000000000003</v>
      </c>
      <c r="N32" s="135">
        <f>_xlfn.STDEV.S(K32:L32)</f>
        <v>2.1213203435596427E-2</v>
      </c>
    </row>
    <row r="33" spans="10:27" ht="13.5" thickBot="1"/>
    <row r="34" spans="10:27" ht="18.75" thickBot="1">
      <c r="J34" s="413" t="s">
        <v>18</v>
      </c>
      <c r="K34" s="414"/>
      <c r="L34" s="414"/>
      <c r="M34" s="414"/>
      <c r="N34" s="415"/>
      <c r="Z34" s="58"/>
    </row>
    <row r="35" spans="10:27" ht="15" thickBot="1">
      <c r="J35" s="83" t="s">
        <v>19</v>
      </c>
      <c r="K35" s="108" t="s">
        <v>78</v>
      </c>
      <c r="L35" s="109" t="s">
        <v>77</v>
      </c>
      <c r="M35" s="69" t="s">
        <v>75</v>
      </c>
      <c r="N35" s="244" t="s">
        <v>16</v>
      </c>
      <c r="Z35" s="58"/>
    </row>
    <row r="36" spans="10:27">
      <c r="J36" s="161">
        <v>0</v>
      </c>
      <c r="K36" s="77">
        <v>3.85</v>
      </c>
      <c r="L36" s="78">
        <v>3.95</v>
      </c>
      <c r="M36" s="101">
        <f>AVERAGE(K36:L36)</f>
        <v>3.9000000000000004</v>
      </c>
      <c r="N36" s="86">
        <f>_xlfn.STDEV.S(K36:L36)</f>
        <v>7.0710678118654821E-2</v>
      </c>
      <c r="Z36" s="58"/>
    </row>
    <row r="37" spans="10:27">
      <c r="J37" s="96">
        <v>5</v>
      </c>
      <c r="K37" s="80">
        <v>4.3</v>
      </c>
      <c r="L37" s="68">
        <v>4.2</v>
      </c>
      <c r="M37" s="101">
        <f>AVERAGE(K37:L37)</f>
        <v>4.25</v>
      </c>
      <c r="N37" s="86">
        <f>_xlfn.STDEV.S(K37:L37)</f>
        <v>7.0710678118654502E-2</v>
      </c>
      <c r="Z37" s="58"/>
    </row>
    <row r="38" spans="10:27">
      <c r="J38" s="96">
        <v>40</v>
      </c>
      <c r="K38" s="80">
        <v>4.0999999999999996</v>
      </c>
      <c r="L38" s="68">
        <v>4.2</v>
      </c>
      <c r="M38" s="101">
        <f>AVERAGE(K38:L38)</f>
        <v>4.1500000000000004</v>
      </c>
      <c r="N38" s="86">
        <f>_xlfn.STDEV.S(K38:L38)</f>
        <v>7.0710678118655126E-2</v>
      </c>
      <c r="Z38" s="58"/>
    </row>
    <row r="39" spans="10:27">
      <c r="J39" s="96">
        <v>80</v>
      </c>
      <c r="K39" s="80">
        <v>4.0999999999999996</v>
      </c>
      <c r="L39" s="68">
        <v>4.3</v>
      </c>
      <c r="M39" s="101">
        <f>AVERAGE(K39:L39)</f>
        <v>4.1999999999999993</v>
      </c>
      <c r="N39" s="86">
        <f>_xlfn.STDEV.S(K39:L39)</f>
        <v>0.14142135623730964</v>
      </c>
      <c r="Z39" s="58"/>
    </row>
    <row r="40" spans="10:27" ht="13.5" thickBot="1">
      <c r="J40" s="97">
        <v>120</v>
      </c>
      <c r="K40" s="81">
        <v>4.0999999999999996</v>
      </c>
      <c r="L40" s="120">
        <v>4.2</v>
      </c>
      <c r="M40" s="102">
        <f>AVERAGE(K40:L40)</f>
        <v>4.1500000000000004</v>
      </c>
      <c r="N40" s="135">
        <f>_xlfn.STDEV.S(K40:L40)</f>
        <v>7.0710678118655126E-2</v>
      </c>
      <c r="X40" s="58"/>
      <c r="Z40" s="64"/>
      <c r="AA40" s="64"/>
    </row>
    <row r="41" spans="10:27" ht="13.5" thickBot="1">
      <c r="K41" s="65"/>
    </row>
    <row r="42" spans="10:27" ht="15.75" thickBot="1">
      <c r="J42" s="411" t="s">
        <v>70</v>
      </c>
      <c r="K42" s="412"/>
      <c r="L42" s="412"/>
      <c r="M42" s="375"/>
      <c r="N42" s="375"/>
      <c r="O42" s="376"/>
    </row>
    <row r="43" spans="10:27" ht="15" thickBot="1"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0:27">
      <c r="J44" s="74">
        <v>0</v>
      </c>
      <c r="K44" s="101">
        <v>5.17</v>
      </c>
      <c r="L44" s="150">
        <v>5.04</v>
      </c>
      <c r="M44" s="77">
        <f t="shared" ref="M44:M51" si="14">AVERAGE(K44:L44)</f>
        <v>5.1050000000000004</v>
      </c>
      <c r="N44" s="78">
        <f t="shared" ref="N44:N51" si="15">_xlfn.STDEV.S(K44:L44)</f>
        <v>9.1923881554251102E-2</v>
      </c>
      <c r="O44" s="79">
        <f t="shared" ref="O44:O51" si="16">3.18*N44/3^0.5</f>
        <v>0.16876984327776087</v>
      </c>
    </row>
    <row r="45" spans="10:27">
      <c r="J45" s="75">
        <v>5</v>
      </c>
      <c r="K45" s="80">
        <v>3.29</v>
      </c>
      <c r="L45" s="153">
        <v>3.31</v>
      </c>
      <c r="M45" s="101">
        <f t="shared" si="14"/>
        <v>3.3</v>
      </c>
      <c r="N45" s="68">
        <f t="shared" si="15"/>
        <v>1.4142135623730963E-2</v>
      </c>
      <c r="O45" s="86">
        <f t="shared" si="16"/>
        <v>2.5964591273501713E-2</v>
      </c>
    </row>
    <row r="46" spans="10:27">
      <c r="J46" s="75">
        <v>20</v>
      </c>
      <c r="K46" s="80">
        <v>3.28</v>
      </c>
      <c r="L46" s="153">
        <v>3.26</v>
      </c>
      <c r="M46" s="101">
        <f t="shared" si="14"/>
        <v>3.2699999999999996</v>
      </c>
      <c r="N46" s="68">
        <f t="shared" si="15"/>
        <v>1.4142135623730963E-2</v>
      </c>
      <c r="O46" s="86">
        <f t="shared" si="16"/>
        <v>2.5964591273501713E-2</v>
      </c>
    </row>
    <row r="47" spans="10:27">
      <c r="J47" s="75">
        <v>40</v>
      </c>
      <c r="K47" s="80">
        <v>3.26</v>
      </c>
      <c r="L47" s="153">
        <v>3.24</v>
      </c>
      <c r="M47" s="101">
        <f t="shared" si="14"/>
        <v>3.25</v>
      </c>
      <c r="N47" s="68">
        <f t="shared" si="15"/>
        <v>1.4142135623730649E-2</v>
      </c>
      <c r="O47" s="86">
        <f t="shared" si="16"/>
        <v>2.5964591273501137E-2</v>
      </c>
    </row>
    <row r="48" spans="10:27">
      <c r="J48" s="75">
        <v>60</v>
      </c>
      <c r="K48" s="80">
        <v>3.17</v>
      </c>
      <c r="L48" s="153">
        <v>3.19</v>
      </c>
      <c r="M48" s="101">
        <f t="shared" si="14"/>
        <v>3.1799999999999997</v>
      </c>
      <c r="N48" s="68">
        <f t="shared" si="15"/>
        <v>1.4142135623730963E-2</v>
      </c>
      <c r="O48" s="86">
        <f t="shared" si="16"/>
        <v>2.5964591273501713E-2</v>
      </c>
    </row>
    <row r="49" spans="10:15">
      <c r="J49" s="75">
        <v>80</v>
      </c>
      <c r="K49" s="80">
        <v>3.16</v>
      </c>
      <c r="L49" s="153">
        <v>3.15</v>
      </c>
      <c r="M49" s="101">
        <f t="shared" si="14"/>
        <v>3.1550000000000002</v>
      </c>
      <c r="N49" s="68">
        <f t="shared" si="15"/>
        <v>7.0710678118656384E-3</v>
      </c>
      <c r="O49" s="86">
        <f t="shared" si="16"/>
        <v>1.2982295636751144E-2</v>
      </c>
    </row>
    <row r="50" spans="10:15">
      <c r="J50" s="75">
        <v>100</v>
      </c>
      <c r="K50" s="80">
        <v>3.11</v>
      </c>
      <c r="L50" s="153">
        <v>3.11</v>
      </c>
      <c r="M50" s="101">
        <f t="shared" si="14"/>
        <v>3.11</v>
      </c>
      <c r="N50" s="68">
        <f t="shared" si="15"/>
        <v>0</v>
      </c>
      <c r="O50" s="86">
        <f t="shared" si="16"/>
        <v>0</v>
      </c>
    </row>
    <row r="51" spans="10:15" ht="13.5" thickBot="1">
      <c r="J51" s="76">
        <v>120</v>
      </c>
      <c r="K51" s="102">
        <v>3.07</v>
      </c>
      <c r="L51" s="155">
        <v>3.11</v>
      </c>
      <c r="M51" s="81">
        <f t="shared" si="14"/>
        <v>3.09</v>
      </c>
      <c r="N51" s="61">
        <f t="shared" si="15"/>
        <v>2.8284271247461926E-2</v>
      </c>
      <c r="O51" s="67">
        <f t="shared" si="16"/>
        <v>5.1929182547003426E-2</v>
      </c>
    </row>
    <row r="85" spans="17:22">
      <c r="R85" s="56"/>
      <c r="S85" s="56"/>
      <c r="T85" s="56"/>
      <c r="U85" s="56"/>
      <c r="V85" s="56"/>
    </row>
    <row r="86" spans="17:22">
      <c r="Q86" s="55"/>
      <c r="R86" s="56"/>
      <c r="S86" s="56"/>
      <c r="T86" s="56"/>
      <c r="U86" s="56"/>
      <c r="V86" s="56"/>
    </row>
    <row r="87" spans="17:22">
      <c r="Q87" s="55"/>
      <c r="R87" s="56"/>
      <c r="S87" s="56"/>
      <c r="T87" s="56"/>
      <c r="U87" s="56"/>
      <c r="V87" s="56"/>
    </row>
    <row r="88" spans="17:22">
      <c r="Q88" s="55"/>
      <c r="R88" s="56"/>
      <c r="S88" s="56"/>
      <c r="T88" s="56"/>
      <c r="U88" s="56"/>
      <c r="V88" s="56"/>
    </row>
    <row r="89" spans="17:22">
      <c r="Q89" s="55"/>
      <c r="R89" s="56"/>
      <c r="S89" s="56"/>
      <c r="T89" s="56"/>
      <c r="U89" s="56"/>
      <c r="V89" s="56"/>
    </row>
    <row r="90" spans="17:22">
      <c r="Q90" s="55"/>
      <c r="R90" s="56"/>
      <c r="S90" s="56"/>
      <c r="T90" s="56"/>
      <c r="U90" s="56"/>
      <c r="V90" s="56"/>
    </row>
    <row r="91" spans="17:22">
      <c r="Q91" s="55"/>
      <c r="R91" s="56"/>
      <c r="S91" s="56"/>
      <c r="T91" s="56"/>
      <c r="U91" s="56"/>
      <c r="V91" s="56"/>
    </row>
    <row r="92" spans="17:22">
      <c r="Q92" s="55"/>
    </row>
    <row r="93" spans="17:22">
      <c r="Q93" s="55"/>
    </row>
  </sheetData>
  <mergeCells count="16">
    <mergeCell ref="F4:F5"/>
    <mergeCell ref="J4:P4"/>
    <mergeCell ref="R4:U4"/>
    <mergeCell ref="F7:F8"/>
    <mergeCell ref="B25:D25"/>
    <mergeCell ref="B10:D10"/>
    <mergeCell ref="F10:F11"/>
    <mergeCell ref="R15:U15"/>
    <mergeCell ref="F16:F17"/>
    <mergeCell ref="F18:F19"/>
    <mergeCell ref="J26:N26"/>
    <mergeCell ref="J34:N34"/>
    <mergeCell ref="J42:O42"/>
    <mergeCell ref="F13:H13"/>
    <mergeCell ref="F14:F15"/>
    <mergeCell ref="J15:P15"/>
  </mergeCells>
  <pageMargins left="0.7" right="0.7" top="0.78740157499999996" bottom="0.78740157499999996" header="0.3" footer="0.3"/>
  <pageSetup paperSize="9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AD00-6F6E-4E98-A8B3-CFF862428E86}">
  <sheetPr codeName="List12">
    <pageSetUpPr fitToPage="1"/>
  </sheetPr>
  <dimension ref="A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8.75">
      <c r="B2" s="85" t="s">
        <v>228</v>
      </c>
      <c r="C2" s="10"/>
      <c r="D2" s="10"/>
      <c r="E2" s="10"/>
      <c r="F2" s="10"/>
      <c r="H2" s="12"/>
      <c r="I2" s="12"/>
      <c r="J2" s="423"/>
      <c r="K2" s="423"/>
      <c r="L2" s="423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93">
        <v>45705</v>
      </c>
      <c r="T4" s="389"/>
      <c r="U4" s="389"/>
      <c r="V4" s="390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2.3562928823896323</v>
      </c>
      <c r="L6" s="78">
        <f t="shared" ref="L6:L13" si="1">U17</f>
        <v>2.4129808025504191</v>
      </c>
      <c r="M6" s="79">
        <f t="shared" ref="M6:M13" si="2">U28</f>
        <v>2.4539573081987665</v>
      </c>
      <c r="N6" s="101">
        <f>AVERAGE(K6:M6)</f>
        <v>2.407743664379606</v>
      </c>
      <c r="O6" s="68">
        <f>_xlfn.STDEV.S(K6:M6)</f>
        <v>4.9042387067944684E-2</v>
      </c>
      <c r="P6" s="68">
        <f t="shared" ref="P6:P13" si="3">N6/$N$6</f>
        <v>1</v>
      </c>
      <c r="Q6" s="117">
        <f t="shared" ref="Q6:Q13" si="4">P6*SQRT((O6/N6)^2+($O$6/$N$6)^2)</f>
        <v>2.8805561799914052E-2</v>
      </c>
      <c r="S6" s="95">
        <v>0</v>
      </c>
      <c r="T6" s="103">
        <v>678.32</v>
      </c>
      <c r="U6" s="92">
        <f>((T6+1.659)/288.58)</f>
        <v>2.3562928823896323</v>
      </c>
      <c r="V6" s="86">
        <f t="shared" ref="V6:V13" si="5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1.8975708642317557</v>
      </c>
      <c r="L7" s="57">
        <f t="shared" si="1"/>
        <v>1.8676242289832974</v>
      </c>
      <c r="M7" s="66">
        <f t="shared" si="2"/>
        <v>2.0847078799639616</v>
      </c>
      <c r="N7" s="101">
        <f t="shared" ref="N7:N13" si="6">AVERAGE(K7:M7)</f>
        <v>1.9499676577263383</v>
      </c>
      <c r="O7" s="57">
        <f>_xlfn.STDEV.S(K7:M7)</f>
        <v>0.11764521179019208</v>
      </c>
      <c r="P7" s="57">
        <f t="shared" si="3"/>
        <v>0.80987344565551123</v>
      </c>
      <c r="Q7" s="98">
        <f t="shared" si="4"/>
        <v>5.1570663881902477E-2</v>
      </c>
      <c r="S7" s="96">
        <v>5</v>
      </c>
      <c r="T7" s="89">
        <v>545.94200000000001</v>
      </c>
      <c r="U7" s="93">
        <f t="shared" ref="U7:U13" si="7">((T7+1.659)/288.58)</f>
        <v>1.8975708642317557</v>
      </c>
      <c r="V7" s="66">
        <f t="shared" si="5"/>
        <v>0.80532045842592193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1.7576581883706424</v>
      </c>
      <c r="L8" s="57">
        <f t="shared" si="1"/>
        <v>1.7340841361147687</v>
      </c>
      <c r="M8" s="66">
        <f t="shared" si="2"/>
        <v>1.842404186014277</v>
      </c>
      <c r="N8" s="101">
        <f t="shared" si="6"/>
        <v>1.7780488368332295</v>
      </c>
      <c r="O8" s="57">
        <f t="shared" ref="O8:O13" si="8">_xlfn.STDEV.S(K8:M8)</f>
        <v>5.6966149695249657E-2</v>
      </c>
      <c r="P8" s="57">
        <f t="shared" si="3"/>
        <v>0.73847098556954249</v>
      </c>
      <c r="Q8" s="98">
        <f t="shared" si="4"/>
        <v>2.8036140548917579E-2</v>
      </c>
      <c r="S8" s="96">
        <v>20</v>
      </c>
      <c r="T8" s="90">
        <v>505.56599999999997</v>
      </c>
      <c r="U8" s="93">
        <f t="shared" si="7"/>
        <v>1.7576581883706424</v>
      </c>
      <c r="V8" s="66">
        <f t="shared" si="5"/>
        <v>0.74594215409593523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1.695928338762215</v>
      </c>
      <c r="L9" s="57">
        <f t="shared" si="1"/>
        <v>1.6327015039157253</v>
      </c>
      <c r="M9" s="66">
        <f t="shared" si="2"/>
        <v>1.738803797906993</v>
      </c>
      <c r="N9" s="101">
        <f t="shared" si="6"/>
        <v>1.6891445468616444</v>
      </c>
      <c r="O9" s="57">
        <f t="shared" si="8"/>
        <v>5.3375453833808623E-2</v>
      </c>
      <c r="P9" s="57">
        <f t="shared" si="3"/>
        <v>0.7015466687135401</v>
      </c>
      <c r="Q9" s="98">
        <f t="shared" si="4"/>
        <v>2.6374642624407401E-2</v>
      </c>
      <c r="S9" s="96">
        <v>40</v>
      </c>
      <c r="T9" s="90">
        <v>487.75200000000001</v>
      </c>
      <c r="U9" s="93">
        <f t="shared" si="7"/>
        <v>1.695928338762215</v>
      </c>
      <c r="V9" s="66">
        <f t="shared" si="5"/>
        <v>0.71974428622060382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1.6166678217478689</v>
      </c>
      <c r="L10" s="57">
        <f t="shared" si="1"/>
        <v>1.5292120036038535</v>
      </c>
      <c r="M10" s="66">
        <f t="shared" si="2"/>
        <v>1.7068438561230854</v>
      </c>
      <c r="N10" s="101">
        <f>AVERAGE(K10:M10)</f>
        <v>1.6175745604916028</v>
      </c>
      <c r="O10" s="57">
        <f t="shared" si="8"/>
        <v>8.8819397592618171E-2</v>
      </c>
      <c r="P10" s="57">
        <f t="shared" si="3"/>
        <v>0.67182174930918026</v>
      </c>
      <c r="Q10" s="98">
        <f t="shared" si="4"/>
        <v>3.9345349629818234E-2</v>
      </c>
      <c r="S10" s="96">
        <v>60</v>
      </c>
      <c r="T10" s="90">
        <v>464.87900000000002</v>
      </c>
      <c r="U10" s="93">
        <f t="shared" si="7"/>
        <v>1.6166678217478689</v>
      </c>
      <c r="V10" s="66">
        <f t="shared" si="5"/>
        <v>0.68610648270020103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1.5081052047958972</v>
      </c>
      <c r="L11" s="57">
        <f t="shared" si="1"/>
        <v>1.4097650564834707</v>
      </c>
      <c r="M11" s="66">
        <f t="shared" si="2"/>
        <v>1.6406577032365377</v>
      </c>
      <c r="N11" s="101">
        <f>AVERAGE(K11:M11)</f>
        <v>1.5195093215053017</v>
      </c>
      <c r="O11" s="57">
        <f t="shared" si="8"/>
        <v>0.11586800244071024</v>
      </c>
      <c r="P11" s="57">
        <f t="shared" si="3"/>
        <v>0.63109264660730724</v>
      </c>
      <c r="Q11" s="98">
        <f t="shared" si="4"/>
        <v>4.9810309303589741E-2</v>
      </c>
      <c r="S11" s="96">
        <v>80</v>
      </c>
      <c r="T11" s="89">
        <v>433.55</v>
      </c>
      <c r="U11" s="93">
        <f t="shared" si="7"/>
        <v>1.5081052047958972</v>
      </c>
      <c r="V11" s="66">
        <f t="shared" si="5"/>
        <v>0.64003300101914906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1.4241735393998198</v>
      </c>
      <c r="L12" s="57">
        <f t="shared" si="1"/>
        <v>1.3078175895765471</v>
      </c>
      <c r="M12" s="66">
        <f t="shared" si="2"/>
        <v>1.5908344306604754</v>
      </c>
      <c r="N12" s="101">
        <f t="shared" si="6"/>
        <v>1.4409418532122809</v>
      </c>
      <c r="O12" s="57">
        <f t="shared" si="8"/>
        <v>0.14225159171470189</v>
      </c>
      <c r="P12" s="57">
        <f t="shared" si="3"/>
        <v>0.59846148679766653</v>
      </c>
      <c r="Q12" s="98">
        <f t="shared" si="4"/>
        <v>6.0325294504274825E-2</v>
      </c>
      <c r="S12" s="96">
        <v>100</v>
      </c>
      <c r="T12" s="89">
        <v>409.32900000000001</v>
      </c>
      <c r="U12" s="93">
        <f t="shared" si="7"/>
        <v>1.4241735393998198</v>
      </c>
      <c r="V12" s="66">
        <f t="shared" si="5"/>
        <v>0.60441278333595594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1.3631852519232102</v>
      </c>
      <c r="L13" s="61">
        <f t="shared" si="1"/>
        <v>1.1325386374662139</v>
      </c>
      <c r="M13" s="67">
        <f t="shared" si="2"/>
        <v>1.5295308060156629</v>
      </c>
      <c r="N13" s="102">
        <f t="shared" si="6"/>
        <v>1.3417515651350289</v>
      </c>
      <c r="O13" s="61">
        <f t="shared" si="8"/>
        <v>0.19936210188849618</v>
      </c>
      <c r="P13" s="61">
        <f t="shared" si="3"/>
        <v>0.55726512127724892</v>
      </c>
      <c r="Q13" s="99">
        <f t="shared" si="4"/>
        <v>8.357477160740899E-2</v>
      </c>
      <c r="S13" s="97">
        <v>120</v>
      </c>
      <c r="T13" s="91">
        <v>391.72899999999998</v>
      </c>
      <c r="U13" s="94">
        <f t="shared" si="7"/>
        <v>1.3631852519232102</v>
      </c>
      <c r="V13" s="67">
        <f t="shared" si="5"/>
        <v>0.57852963106213562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45705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1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146.36404423694853</v>
      </c>
      <c r="L17" s="78">
        <v>135.03706558658604</v>
      </c>
      <c r="M17" s="79">
        <v>129.98412626957173</v>
      </c>
      <c r="N17" s="77">
        <f>AVERAGE(K17:M17)</f>
        <v>137.12841203103542</v>
      </c>
      <c r="O17" s="78">
        <f t="shared" ref="O17:O24" si="9">_xlfn.STDEV.S(K17:M17)</f>
        <v>8.3878319974551019</v>
      </c>
      <c r="P17" s="78">
        <f>N17/$N$17</f>
        <v>1</v>
      </c>
      <c r="Q17" s="100">
        <f>P17*SQRT((O17/N17)^2+($O$17/$N$17)^2)</f>
        <v>8.6504215968192785E-2</v>
      </c>
      <c r="S17" s="95">
        <v>0</v>
      </c>
      <c r="T17" s="88">
        <v>694.67899999999997</v>
      </c>
      <c r="U17" s="92">
        <f>((T17+1.659)/288.58)</f>
        <v>2.4129808025504191</v>
      </c>
      <c r="V17" s="86">
        <f t="shared" ref="V17:V24" si="10">U17/$U$17</f>
        <v>1</v>
      </c>
    </row>
    <row r="18" spans="1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136.69595689822077</v>
      </c>
      <c r="L18" s="57">
        <v>128.75160779526482</v>
      </c>
      <c r="M18" s="66">
        <v>122.91481503464819</v>
      </c>
      <c r="N18" s="80">
        <f>AVERAGE(K18:M18)</f>
        <v>129.45412657604459</v>
      </c>
      <c r="O18" s="57">
        <f t="shared" si="9"/>
        <v>6.9173779168113585</v>
      </c>
      <c r="P18" s="68">
        <f t="shared" ref="P18:P24" si="11">N18/$N$17</f>
        <v>0.94403577390472537</v>
      </c>
      <c r="Q18" s="98">
        <f>P18*SQRT((O18/N18)^2+($O$17/$N$17)^2)</f>
        <v>7.6675153698924386E-2</v>
      </c>
      <c r="S18" s="96">
        <v>5</v>
      </c>
      <c r="T18" s="89">
        <v>537.29999999999995</v>
      </c>
      <c r="U18" s="93">
        <f t="shared" ref="U18:U24" si="12">((T18+1.659)/288.58)</f>
        <v>1.8676242289832974</v>
      </c>
      <c r="V18" s="66">
        <f t="shared" si="10"/>
        <v>0.77399050461126639</v>
      </c>
    </row>
    <row r="19" spans="1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133.88849991786458</v>
      </c>
      <c r="L19" s="57">
        <v>123.87340935904525</v>
      </c>
      <c r="M19" s="66">
        <v>123.26946944965069</v>
      </c>
      <c r="N19" s="80">
        <f t="shared" ref="N19:N24" si="13">AVERAGE(K19:M19)</f>
        <v>127.01045957552016</v>
      </c>
      <c r="O19" s="57">
        <f t="shared" si="9"/>
        <v>5.9642069939538267</v>
      </c>
      <c r="P19" s="68">
        <f t="shared" si="11"/>
        <v>0.9262154917011266</v>
      </c>
      <c r="Q19" s="98">
        <f t="shared" ref="Q19:Q22" si="14">P19*SQRT((O19/N19)^2+($O$17/$N$17)^2)</f>
        <v>7.1424249329429854E-2</v>
      </c>
      <c r="S19" s="96">
        <v>20</v>
      </c>
      <c r="T19" s="90">
        <v>498.76299999999998</v>
      </c>
      <c r="U19" s="93">
        <f t="shared" si="12"/>
        <v>1.7340841361147687</v>
      </c>
      <c r="V19" s="66">
        <f t="shared" si="10"/>
        <v>0.7186481277770278</v>
      </c>
    </row>
    <row r="20" spans="1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133.7830783228606</v>
      </c>
      <c r="L20" s="57">
        <v>129.58453120326124</v>
      </c>
      <c r="M20" s="66">
        <v>119.00256623135736</v>
      </c>
      <c r="N20" s="80">
        <f>AVERAGE(K20:M20)</f>
        <v>127.45672525249307</v>
      </c>
      <c r="O20" s="57">
        <f t="shared" si="9"/>
        <v>7.6165315626511845</v>
      </c>
      <c r="P20" s="68">
        <f t="shared" si="11"/>
        <v>0.92946985504102964</v>
      </c>
      <c r="Q20" s="98">
        <f t="shared" si="14"/>
        <v>7.9481806630488483E-2</v>
      </c>
      <c r="S20" s="96">
        <v>40</v>
      </c>
      <c r="T20" s="90">
        <v>469.50599999999997</v>
      </c>
      <c r="U20" s="93">
        <f t="shared" si="12"/>
        <v>1.6327015039157253</v>
      </c>
      <c r="V20" s="66">
        <f t="shared" si="10"/>
        <v>0.67663261232332583</v>
      </c>
    </row>
    <row r="21" spans="1:25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126.61372831650651</v>
      </c>
      <c r="L21" s="57">
        <v>124.5115218137244</v>
      </c>
      <c r="M21" s="66">
        <v>122.29981185275132</v>
      </c>
      <c r="N21" s="80">
        <f t="shared" si="13"/>
        <v>124.47502066099408</v>
      </c>
      <c r="O21" s="57">
        <f t="shared" si="9"/>
        <v>2.1571898536469862</v>
      </c>
      <c r="P21" s="68">
        <f t="shared" si="11"/>
        <v>0.90772596880085232</v>
      </c>
      <c r="Q21" s="98">
        <f t="shared" si="14"/>
        <v>5.7709024532642018E-2</v>
      </c>
      <c r="S21" s="96">
        <v>60</v>
      </c>
      <c r="T21" s="90">
        <v>439.64100000000002</v>
      </c>
      <c r="U21" s="93">
        <f t="shared" si="12"/>
        <v>1.5292120036038535</v>
      </c>
      <c r="V21" s="66">
        <f t="shared" si="10"/>
        <v>0.63374395767572655</v>
      </c>
    </row>
    <row r="22" spans="1:25" ht="14.25">
      <c r="B22" s="46" t="s">
        <v>50</v>
      </c>
      <c r="C22" s="47">
        <v>3</v>
      </c>
      <c r="D22" s="18" t="s">
        <v>7</v>
      </c>
      <c r="J22" s="75">
        <v>80</v>
      </c>
      <c r="K22" s="80">
        <v>136.309423324741</v>
      </c>
      <c r="L22" s="57">
        <v>125.23981912852796</v>
      </c>
      <c r="M22" s="66">
        <v>116.61236543413052</v>
      </c>
      <c r="N22" s="80">
        <f t="shared" si="13"/>
        <v>126.05386929579983</v>
      </c>
      <c r="O22" s="57">
        <f t="shared" si="9"/>
        <v>9.8737293178738543</v>
      </c>
      <c r="P22" s="68">
        <f t="shared" si="11"/>
        <v>0.91923961948360366</v>
      </c>
      <c r="Q22" s="98">
        <f t="shared" si="14"/>
        <v>9.1356840019502325E-2</v>
      </c>
      <c r="S22" s="96">
        <v>80</v>
      </c>
      <c r="T22" s="89">
        <v>405.17099999999999</v>
      </c>
      <c r="U22" s="93">
        <f t="shared" si="12"/>
        <v>1.4097650564834707</v>
      </c>
      <c r="V22" s="66">
        <f t="shared" si="10"/>
        <v>0.58424213528487601</v>
      </c>
    </row>
    <row r="23" spans="1:25" ht="15" thickBot="1">
      <c r="B23" s="42" t="s">
        <v>51</v>
      </c>
      <c r="C23" s="48">
        <v>1</v>
      </c>
      <c r="D23" s="25" t="s">
        <v>2</v>
      </c>
      <c r="J23" s="75">
        <v>100</v>
      </c>
      <c r="K23" s="80">
        <v>123.29602015229952</v>
      </c>
      <c r="L23" s="57">
        <v>131.17069612348212</v>
      </c>
      <c r="M23" s="66">
        <v>116.60487876454695</v>
      </c>
      <c r="N23" s="80">
        <f t="shared" si="13"/>
        <v>123.69053168010953</v>
      </c>
      <c r="O23" s="57">
        <f t="shared" si="9"/>
        <v>7.2909182098447296</v>
      </c>
      <c r="P23" s="68">
        <f t="shared" si="11"/>
        <v>0.90200513407910987</v>
      </c>
      <c r="Q23" s="98">
        <f>P23*SQRT((O23/N23)^2+($O$17/$N$17)^2)</f>
        <v>7.6622580602700177E-2</v>
      </c>
      <c r="S23" s="96">
        <v>100</v>
      </c>
      <c r="T23" s="89">
        <v>375.75099999999998</v>
      </c>
      <c r="U23" s="93">
        <f t="shared" si="12"/>
        <v>1.3078175895765471</v>
      </c>
      <c r="V23" s="66">
        <f t="shared" si="10"/>
        <v>0.54199253810649428</v>
      </c>
    </row>
    <row r="24" spans="1:25" ht="13.5" thickBot="1">
      <c r="J24" s="76">
        <v>120</v>
      </c>
      <c r="K24" s="81">
        <v>127.05444325190842</v>
      </c>
      <c r="L24" s="61">
        <v>118.50967121859331</v>
      </c>
      <c r="M24" s="67">
        <v>117.73363817868947</v>
      </c>
      <c r="N24" s="81">
        <f t="shared" si="13"/>
        <v>121.09925088306375</v>
      </c>
      <c r="O24" s="61">
        <f t="shared" si="9"/>
        <v>5.1719236201064591</v>
      </c>
      <c r="P24" s="120">
        <f t="shared" si="11"/>
        <v>0.88310838789306556</v>
      </c>
      <c r="Q24" s="99">
        <f>P24*SQRT((O24/N24)^2+($O$17/$N$17)^2)</f>
        <v>6.588174907682455E-2</v>
      </c>
      <c r="S24" s="97">
        <v>120</v>
      </c>
      <c r="T24" s="91">
        <v>325.16899999999998</v>
      </c>
      <c r="U24" s="94">
        <f t="shared" si="12"/>
        <v>1.1325386374662139</v>
      </c>
      <c r="V24" s="67">
        <f t="shared" si="10"/>
        <v>0.46935252707736763</v>
      </c>
    </row>
    <row r="25" spans="1:25" ht="16.5" thickBot="1">
      <c r="B25" s="365" t="s">
        <v>14</v>
      </c>
      <c r="C25" s="365"/>
      <c r="D25" s="365"/>
      <c r="J25" s="31"/>
      <c r="K25" s="21"/>
      <c r="M25" s="21"/>
      <c r="N25" s="21"/>
      <c r="O25" s="63"/>
      <c r="P25" s="63"/>
      <c r="Q25" s="63"/>
    </row>
    <row r="26" spans="1:25" ht="18" thickBot="1">
      <c r="B26" s="43" t="s">
        <v>48</v>
      </c>
      <c r="C26" s="49">
        <v>1</v>
      </c>
      <c r="D26" s="15" t="s">
        <v>12</v>
      </c>
      <c r="J26" s="413" t="s">
        <v>17</v>
      </c>
      <c r="K26" s="414"/>
      <c r="L26" s="414"/>
      <c r="M26" s="414"/>
      <c r="N26" s="414"/>
      <c r="O26" s="415"/>
      <c r="S26" s="393">
        <v>45705</v>
      </c>
      <c r="T26" s="389"/>
      <c r="U26" s="389"/>
      <c r="V26" s="390"/>
    </row>
    <row r="27" spans="1:25" ht="16.5" thickBot="1">
      <c r="A27" s="63"/>
      <c r="B27" s="50" t="s">
        <v>52</v>
      </c>
      <c r="C27" s="48">
        <v>250</v>
      </c>
      <c r="D27" s="25" t="s">
        <v>2</v>
      </c>
      <c r="J27" s="83" t="s">
        <v>19</v>
      </c>
      <c r="K27" s="108" t="s">
        <v>71</v>
      </c>
      <c r="L27" s="109" t="s">
        <v>72</v>
      </c>
      <c r="M27" s="110" t="s">
        <v>73</v>
      </c>
      <c r="N27" s="69" t="s">
        <v>74</v>
      </c>
      <c r="O27" s="244" t="s">
        <v>16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1:25" ht="13.5" thickBot="1">
      <c r="A28" s="21"/>
      <c r="B28" s="12" t="s">
        <v>13</v>
      </c>
      <c r="J28" s="161">
        <v>0</v>
      </c>
      <c r="K28" s="77">
        <v>0</v>
      </c>
      <c r="L28" s="78">
        <v>0</v>
      </c>
      <c r="M28" s="79">
        <v>0</v>
      </c>
      <c r="N28" s="101">
        <f>AVERAGE(K28:M28)</f>
        <v>0</v>
      </c>
      <c r="O28" s="86">
        <f>_xlfn.STDEV.S(K28:M28)</f>
        <v>0</v>
      </c>
      <c r="S28" s="95">
        <v>0</v>
      </c>
      <c r="T28" s="88">
        <v>706.50400000000002</v>
      </c>
      <c r="U28" s="92">
        <f>((T28+1.659)/288.58)</f>
        <v>2.4539573081987665</v>
      </c>
      <c r="V28" s="86">
        <f t="shared" ref="V28:V35" si="15">U28/$U$28</f>
        <v>1</v>
      </c>
    </row>
    <row r="29" spans="1:25" ht="14.25">
      <c r="B29" s="43" t="s">
        <v>66</v>
      </c>
      <c r="C29" s="27">
        <v>226.14</v>
      </c>
      <c r="D29" s="15" t="s">
        <v>0</v>
      </c>
      <c r="J29" s="96">
        <v>5</v>
      </c>
      <c r="K29" s="80">
        <v>0.13</v>
      </c>
      <c r="L29" s="68">
        <v>0.11</v>
      </c>
      <c r="M29" s="86">
        <v>0.14000000000000001</v>
      </c>
      <c r="N29" s="101">
        <f>AVERAGE(K29:M29)</f>
        <v>0.12666666666666668</v>
      </c>
      <c r="O29" s="86">
        <f>_xlfn.STDEV.S(K29:M29)</f>
        <v>1.5275252316519472E-2</v>
      </c>
      <c r="S29" s="96">
        <v>5</v>
      </c>
      <c r="T29" s="89">
        <v>599.94600000000003</v>
      </c>
      <c r="U29" s="93">
        <f t="shared" ref="U29:U35" si="16">((T29+1.659)/288.58)</f>
        <v>2.0847078799639616</v>
      </c>
      <c r="V29" s="66">
        <f t="shared" si="15"/>
        <v>0.849528992618931</v>
      </c>
    </row>
    <row r="30" spans="1:25" ht="14.25">
      <c r="B30" s="46" t="s">
        <v>67</v>
      </c>
      <c r="C30" s="39">
        <f>C31/C29</f>
        <v>5.3064473335102148E-3</v>
      </c>
      <c r="D30" s="18" t="s">
        <v>12</v>
      </c>
      <c r="J30" s="96">
        <v>40</v>
      </c>
      <c r="K30" s="80">
        <v>0.09</v>
      </c>
      <c r="L30" s="68">
        <v>0.06</v>
      </c>
      <c r="M30" s="86">
        <v>0.08</v>
      </c>
      <c r="N30" s="101">
        <f>AVERAGE(K30:M30)</f>
        <v>7.6666666666666661E-2</v>
      </c>
      <c r="O30" s="86">
        <f>_xlfn.STDEV.S(K30:M30)</f>
        <v>1.5275252316519477E-2</v>
      </c>
      <c r="S30" s="96">
        <v>20</v>
      </c>
      <c r="T30" s="90">
        <v>530.02200000000005</v>
      </c>
      <c r="U30" s="93">
        <f t="shared" si="16"/>
        <v>1.842404186014277</v>
      </c>
      <c r="V30" s="66">
        <f t="shared" si="15"/>
        <v>0.75078901326389558</v>
      </c>
      <c r="X30" s="59"/>
      <c r="Y30" s="59"/>
    </row>
    <row r="31" spans="1:25" ht="14.25">
      <c r="B31" s="46" t="s">
        <v>50</v>
      </c>
      <c r="C31" s="47">
        <f>((C6*C22)/C23)/1000</f>
        <v>1.2</v>
      </c>
      <c r="D31" s="18" t="s">
        <v>3</v>
      </c>
      <c r="J31" s="96">
        <v>80</v>
      </c>
      <c r="K31" s="80">
        <v>0.09</v>
      </c>
      <c r="L31" s="68">
        <v>0.14000000000000001</v>
      </c>
      <c r="M31" s="86">
        <v>7.0000000000000007E-2</v>
      </c>
      <c r="N31" s="101">
        <f>AVERAGE(K31:M31)</f>
        <v>0.10000000000000002</v>
      </c>
      <c r="O31" s="86">
        <f>_xlfn.STDEV.S(K31:M31)</f>
        <v>3.6055512754639855E-2</v>
      </c>
      <c r="S31" s="96">
        <v>40</v>
      </c>
      <c r="T31" s="90">
        <v>500.125</v>
      </c>
      <c r="U31" s="93">
        <f t="shared" si="16"/>
        <v>1.738803797906993</v>
      </c>
      <c r="V31" s="66">
        <f t="shared" si="15"/>
        <v>0.70857133174142117</v>
      </c>
    </row>
    <row r="32" spans="1:25" ht="15" thickBot="1">
      <c r="B32" s="50" t="s">
        <v>68</v>
      </c>
      <c r="C32" s="54">
        <f>C30/4</f>
        <v>1.3266118333775537E-3</v>
      </c>
      <c r="D32" s="25" t="s">
        <v>8</v>
      </c>
      <c r="J32" s="97">
        <v>120</v>
      </c>
      <c r="K32" s="81">
        <v>0.09</v>
      </c>
      <c r="L32" s="120">
        <v>0.1</v>
      </c>
      <c r="M32" s="135">
        <v>0.05</v>
      </c>
      <c r="N32" s="102">
        <f>AVERAGE(K32:M32)</f>
        <v>0.08</v>
      </c>
      <c r="O32" s="135">
        <f>_xlfn.STDEV.S(K32:M32)</f>
        <v>2.6457513110645925E-2</v>
      </c>
      <c r="S32" s="96">
        <v>60</v>
      </c>
      <c r="T32" s="90">
        <v>490.90199999999999</v>
      </c>
      <c r="U32" s="93">
        <f t="shared" si="16"/>
        <v>1.7068438561230854</v>
      </c>
      <c r="V32" s="66">
        <f t="shared" si="15"/>
        <v>0.69554749400914762</v>
      </c>
    </row>
    <row r="33" spans="10:28" ht="13.5" thickBot="1">
      <c r="S33" s="96">
        <v>80</v>
      </c>
      <c r="T33" s="89">
        <v>471.80200000000002</v>
      </c>
      <c r="U33" s="93">
        <f t="shared" si="16"/>
        <v>1.6406577032365377</v>
      </c>
      <c r="V33" s="66">
        <f t="shared" si="15"/>
        <v>0.66857630234847065</v>
      </c>
    </row>
    <row r="34" spans="10:28" ht="18.75" thickBot="1">
      <c r="J34" s="413" t="s">
        <v>18</v>
      </c>
      <c r="K34" s="414"/>
      <c r="L34" s="414"/>
      <c r="M34" s="414"/>
      <c r="N34" s="414"/>
      <c r="O34" s="415"/>
      <c r="S34" s="96">
        <v>100</v>
      </c>
      <c r="T34" s="89">
        <v>457.42399999999998</v>
      </c>
      <c r="U34" s="93">
        <f t="shared" si="16"/>
        <v>1.5908344306604754</v>
      </c>
      <c r="V34" s="66">
        <f t="shared" si="15"/>
        <v>0.64827306707636512</v>
      </c>
      <c r="AA34" s="58"/>
    </row>
    <row r="35" spans="10:28" ht="15" thickBot="1">
      <c r="J35" s="83" t="s">
        <v>19</v>
      </c>
      <c r="K35" s="108" t="s">
        <v>78</v>
      </c>
      <c r="L35" s="109" t="s">
        <v>77</v>
      </c>
      <c r="M35" s="110" t="s">
        <v>76</v>
      </c>
      <c r="N35" s="69" t="s">
        <v>75</v>
      </c>
      <c r="O35" s="244" t="s">
        <v>16</v>
      </c>
      <c r="S35" s="97">
        <v>120</v>
      </c>
      <c r="T35" s="91">
        <v>439.733</v>
      </c>
      <c r="U35" s="94">
        <f t="shared" si="16"/>
        <v>1.5295308060156629</v>
      </c>
      <c r="V35" s="67">
        <f t="shared" si="15"/>
        <v>0.62329153033976636</v>
      </c>
      <c r="AA35" s="58"/>
    </row>
    <row r="36" spans="10:28">
      <c r="J36" s="161">
        <v>0</v>
      </c>
      <c r="K36" s="77">
        <v>0</v>
      </c>
      <c r="L36" s="78">
        <v>0</v>
      </c>
      <c r="M36" s="79">
        <v>0</v>
      </c>
      <c r="N36" s="101">
        <f>AVERAGE(K36:M36)</f>
        <v>0</v>
      </c>
      <c r="O36" s="86">
        <f>_xlfn.STDEV.S(K36:M36)</f>
        <v>0</v>
      </c>
      <c r="AA36" s="58"/>
    </row>
    <row r="37" spans="10:28">
      <c r="J37" s="96">
        <v>5</v>
      </c>
      <c r="K37" s="80">
        <v>3.6</v>
      </c>
      <c r="L37" s="68">
        <v>3.7</v>
      </c>
      <c r="M37" s="86">
        <v>3.65</v>
      </c>
      <c r="N37" s="101">
        <f>AVERAGE(K37:M37)</f>
        <v>3.6500000000000004</v>
      </c>
      <c r="O37" s="86">
        <f>_xlfn.STDEV.S(K37:M37)</f>
        <v>5.0000000000000044E-2</v>
      </c>
      <c r="AA37" s="58"/>
    </row>
    <row r="38" spans="10:28">
      <c r="J38" s="96">
        <v>40</v>
      </c>
      <c r="K38" s="80">
        <v>3.7</v>
      </c>
      <c r="L38" s="68">
        <v>3.75</v>
      </c>
      <c r="M38" s="86">
        <v>3.6</v>
      </c>
      <c r="N38" s="101">
        <f>AVERAGE(K38:M38)</f>
        <v>3.6833333333333336</v>
      </c>
      <c r="O38" s="86">
        <f>_xlfn.STDEV.S(K38:M38)</f>
        <v>7.6376261582597305E-2</v>
      </c>
      <c r="AA38" s="58"/>
    </row>
    <row r="39" spans="10:28">
      <c r="J39" s="96">
        <v>80</v>
      </c>
      <c r="K39" s="80">
        <v>3.5</v>
      </c>
      <c r="L39" s="68">
        <v>3.8</v>
      </c>
      <c r="M39" s="86">
        <v>3.65</v>
      </c>
      <c r="N39" s="101">
        <f>AVERAGE(K39:M39)</f>
        <v>3.65</v>
      </c>
      <c r="O39" s="86">
        <f>_xlfn.STDEV.S(K39:M39)</f>
        <v>0.14999999999999991</v>
      </c>
      <c r="AA39" s="58"/>
    </row>
    <row r="40" spans="10:28" ht="13.5" thickBot="1">
      <c r="J40" s="97">
        <v>120</v>
      </c>
      <c r="K40" s="81">
        <v>3.8</v>
      </c>
      <c r="L40" s="120">
        <v>3.7</v>
      </c>
      <c r="M40" s="135">
        <v>3.8</v>
      </c>
      <c r="N40" s="102">
        <f>AVERAGE(K40:M40)</f>
        <v>3.7666666666666671</v>
      </c>
      <c r="O40" s="135">
        <f>_xlfn.STDEV.S(K40:M40)</f>
        <v>5.7735026918962373E-2</v>
      </c>
      <c r="Y40" s="58"/>
      <c r="AA40" s="64"/>
      <c r="AB40" s="64"/>
    </row>
    <row r="41" spans="10:28" ht="13.5" thickBot="1">
      <c r="K41" s="65"/>
    </row>
    <row r="42" spans="10:28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8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8">
      <c r="J44" s="74">
        <v>0</v>
      </c>
      <c r="K44" s="101">
        <v>6.13</v>
      </c>
      <c r="L44" s="150">
        <v>6.19</v>
      </c>
      <c r="M44" s="86">
        <v>6.19</v>
      </c>
      <c r="N44" s="77">
        <f t="shared" ref="N44:N51" si="17">AVERAGE(K44:M44)</f>
        <v>6.1700000000000008</v>
      </c>
      <c r="O44" s="78">
        <f t="shared" ref="O44:O51" si="18">_xlfn.STDEV.S(K44:M44)</f>
        <v>3.4641016151377831E-2</v>
      </c>
      <c r="P44" s="79">
        <f t="shared" ref="P44:P51" si="19">3.18*O44/3^0.5</f>
        <v>6.3600000000000531E-2</v>
      </c>
    </row>
    <row r="45" spans="10:28">
      <c r="J45" s="75">
        <v>5</v>
      </c>
      <c r="K45" s="80">
        <v>3.7</v>
      </c>
      <c r="L45" s="153">
        <v>3.61</v>
      </c>
      <c r="M45" s="86">
        <v>3.55</v>
      </c>
      <c r="N45" s="101">
        <f t="shared" si="17"/>
        <v>3.6199999999999997</v>
      </c>
      <c r="O45" s="68">
        <f t="shared" si="18"/>
        <v>7.5498344352707678E-2</v>
      </c>
      <c r="P45" s="86">
        <f t="shared" si="19"/>
        <v>0.13861298640459377</v>
      </c>
    </row>
    <row r="46" spans="10:28">
      <c r="J46" s="75">
        <v>20</v>
      </c>
      <c r="K46" s="80">
        <v>3.58</v>
      </c>
      <c r="L46" s="153">
        <v>3.54</v>
      </c>
      <c r="M46" s="154">
        <v>3.52</v>
      </c>
      <c r="N46" s="101">
        <f t="shared" si="17"/>
        <v>3.5466666666666669</v>
      </c>
      <c r="O46" s="68">
        <f t="shared" si="18"/>
        <v>3.0550504633038961E-2</v>
      </c>
      <c r="P46" s="86">
        <f t="shared" si="19"/>
        <v>5.608992779456938E-2</v>
      </c>
    </row>
    <row r="47" spans="10:28">
      <c r="J47" s="75">
        <v>40</v>
      </c>
      <c r="K47" s="80">
        <v>3.48</v>
      </c>
      <c r="L47" s="153">
        <v>3.52</v>
      </c>
      <c r="M47" s="154">
        <v>3.51</v>
      </c>
      <c r="N47" s="101">
        <f t="shared" si="17"/>
        <v>3.5033333333333334</v>
      </c>
      <c r="O47" s="68">
        <f t="shared" si="18"/>
        <v>2.0816659994661309E-2</v>
      </c>
      <c r="P47" s="86">
        <f t="shared" si="19"/>
        <v>3.8218843519918257E-2</v>
      </c>
    </row>
    <row r="48" spans="10:28">
      <c r="J48" s="75">
        <v>60</v>
      </c>
      <c r="K48" s="80">
        <v>3.48</v>
      </c>
      <c r="L48" s="153">
        <v>3.51</v>
      </c>
      <c r="M48" s="154">
        <v>3.49</v>
      </c>
      <c r="N48" s="101">
        <f t="shared" si="17"/>
        <v>3.4933333333333336</v>
      </c>
      <c r="O48" s="68">
        <f t="shared" si="18"/>
        <v>1.5275252316519336E-2</v>
      </c>
      <c r="P48" s="86">
        <f t="shared" si="19"/>
        <v>2.8044963897284426E-2</v>
      </c>
    </row>
    <row r="49" spans="10:16">
      <c r="J49" s="75">
        <v>80</v>
      </c>
      <c r="K49" s="80">
        <v>3.49</v>
      </c>
      <c r="L49" s="153">
        <v>3.67</v>
      </c>
      <c r="M49" s="154">
        <v>3.55</v>
      </c>
      <c r="N49" s="101">
        <f t="shared" si="17"/>
        <v>3.5700000000000003</v>
      </c>
      <c r="O49" s="68">
        <f t="shared" si="18"/>
        <v>9.1651513899116688E-2</v>
      </c>
      <c r="P49" s="86">
        <f t="shared" si="19"/>
        <v>0.16826978338370777</v>
      </c>
    </row>
    <row r="50" spans="10:16">
      <c r="J50" s="75">
        <v>100</v>
      </c>
      <c r="K50" s="80">
        <v>3.46</v>
      </c>
      <c r="L50" s="153">
        <v>3.5</v>
      </c>
      <c r="M50" s="154">
        <v>3.5</v>
      </c>
      <c r="N50" s="101">
        <f t="shared" si="17"/>
        <v>3.4866666666666668</v>
      </c>
      <c r="O50" s="68">
        <f t="shared" si="18"/>
        <v>2.3094010767585049E-2</v>
      </c>
      <c r="P50" s="86">
        <f t="shared" si="19"/>
        <v>4.2400000000000042E-2</v>
      </c>
    </row>
    <row r="51" spans="10:16" ht="13.5" thickBot="1">
      <c r="J51" s="76">
        <v>120</v>
      </c>
      <c r="K51" s="102">
        <v>3.53</v>
      </c>
      <c r="L51" s="155">
        <v>3.48</v>
      </c>
      <c r="M51" s="156">
        <v>3.5</v>
      </c>
      <c r="N51" s="81">
        <f t="shared" si="17"/>
        <v>3.5033333333333334</v>
      </c>
      <c r="O51" s="61">
        <f t="shared" si="18"/>
        <v>2.5166114784235735E-2</v>
      </c>
      <c r="P51" s="67">
        <f t="shared" si="19"/>
        <v>4.6204328801530963E-2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8">
    <mergeCell ref="B10:D10"/>
    <mergeCell ref="F10:F11"/>
    <mergeCell ref="J2:L2"/>
    <mergeCell ref="F18:F19"/>
    <mergeCell ref="F4:F5"/>
    <mergeCell ref="J4:Q4"/>
    <mergeCell ref="F16:F17"/>
    <mergeCell ref="S4:V4"/>
    <mergeCell ref="F7:F8"/>
    <mergeCell ref="F13:H13"/>
    <mergeCell ref="F14:F15"/>
    <mergeCell ref="J15:Q15"/>
    <mergeCell ref="S15:V15"/>
    <mergeCell ref="S26:V26"/>
    <mergeCell ref="B25:D25"/>
    <mergeCell ref="J42:P42"/>
    <mergeCell ref="J34:O34"/>
    <mergeCell ref="J26:O26"/>
  </mergeCells>
  <pageMargins left="0.7" right="0.7" top="0.78740157499999996" bottom="0.78740157499999996" header="0.3" footer="0.3"/>
  <pageSetup paperSize="9" scale="2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8E95-162F-4AAA-9344-E5183F7B6FC8}">
  <sheetPr codeName="List13">
    <pageSetUpPr fitToPage="1"/>
  </sheetPr>
  <dimension ref="A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5.5703125" style="11" bestFit="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85" t="s">
        <v>229</v>
      </c>
      <c r="C2" s="10"/>
      <c r="D2" s="10"/>
      <c r="E2" s="10"/>
      <c r="F2" s="10"/>
      <c r="G2" s="10"/>
      <c r="H2" s="125"/>
      <c r="I2" s="125"/>
      <c r="J2" s="125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45740</v>
      </c>
      <c r="S4" s="389"/>
      <c r="T4" s="389"/>
      <c r="U4" s="390"/>
    </row>
    <row r="5" spans="2:25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</row>
    <row r="6" spans="2:25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T6</f>
        <v>2.5617143198589822</v>
      </c>
      <c r="L6" s="78">
        <f t="shared" ref="L6:L13" si="1">T17</f>
        <v>2.4616904185713007</v>
      </c>
      <c r="M6" s="101">
        <f t="shared" ref="M6:M13" si="2">AVERAGE(K6:L6)</f>
        <v>2.5117023692151417</v>
      </c>
      <c r="N6" s="68">
        <f t="shared" ref="N6:N13" si="3">_xlfn.STDEV.S(K6:L6)</f>
        <v>7.0727578881253486E-2</v>
      </c>
      <c r="O6" s="68">
        <f t="shared" ref="O6:O13" si="4">M6/$M$6</f>
        <v>1</v>
      </c>
      <c r="P6" s="117">
        <f>O6*SQRT((N6/M6)^2+($N$6/$M$6)^2)</f>
        <v>3.9823150431210173E-2</v>
      </c>
      <c r="R6" s="95">
        <v>0</v>
      </c>
      <c r="S6" s="88">
        <v>858.10799999999995</v>
      </c>
      <c r="T6" s="92">
        <f>((S6-0.6766)/334.71)</f>
        <v>2.5617143198589822</v>
      </c>
      <c r="U6" s="86">
        <f t="shared" ref="U6:U13" si="5">T6/$T$6</f>
        <v>1</v>
      </c>
    </row>
    <row r="7" spans="2:25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2.3195758961717798</v>
      </c>
      <c r="L7" s="57">
        <f t="shared" si="1"/>
        <v>2.3558435660721222</v>
      </c>
      <c r="M7" s="101">
        <f t="shared" si="2"/>
        <v>2.3377097311219508</v>
      </c>
      <c r="N7" s="57">
        <f t="shared" si="3"/>
        <v>2.5645115324367321E-2</v>
      </c>
      <c r="O7" s="57">
        <f t="shared" si="4"/>
        <v>0.93072720708243784</v>
      </c>
      <c r="P7" s="98">
        <f>O7*SQRT((N7/M7)^2+($N$6/$M$6)^2)</f>
        <v>2.8127165683454362E-2</v>
      </c>
      <c r="R7" s="96">
        <v>5</v>
      </c>
      <c r="S7" s="89">
        <v>781.70100000000002</v>
      </c>
      <c r="T7" s="93">
        <f t="shared" ref="T7:T13" si="6">((S7-0.6766)/336.71)</f>
        <v>2.3195758961717798</v>
      </c>
      <c r="U7" s="66">
        <f t="shared" si="5"/>
        <v>0.9054779755064446</v>
      </c>
      <c r="X7" s="58"/>
      <c r="Y7" s="59"/>
    </row>
    <row r="8" spans="2:25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2.3395812420183542</v>
      </c>
      <c r="L8" s="57">
        <f t="shared" si="1"/>
        <v>2.380862238953124</v>
      </c>
      <c r="M8" s="101">
        <f t="shared" si="2"/>
        <v>2.3602217404857391</v>
      </c>
      <c r="N8" s="57">
        <f t="shared" si="3"/>
        <v>2.9190072866716831E-2</v>
      </c>
      <c r="O8" s="57">
        <f t="shared" si="4"/>
        <v>0.93969005620011525</v>
      </c>
      <c r="P8" s="98">
        <f t="shared" ref="P8:P13" si="7">O8*SQRT((N8/M8)^2+($N$6/$M$6)^2)</f>
        <v>2.8900580245872113E-2</v>
      </c>
      <c r="R8" s="96">
        <v>20</v>
      </c>
      <c r="S8" s="90">
        <v>788.43700000000001</v>
      </c>
      <c r="T8" s="93">
        <f t="shared" si="6"/>
        <v>2.3395812420183542</v>
      </c>
      <c r="U8" s="66">
        <f t="shared" si="5"/>
        <v>0.91328733414237384</v>
      </c>
      <c r="X8" s="58"/>
      <c r="Y8" s="59"/>
    </row>
    <row r="9" spans="2:25" ht="15.75" thickBot="1">
      <c r="F9" s="6"/>
      <c r="G9" s="6"/>
      <c r="H9" s="6"/>
      <c r="J9" s="75">
        <v>40</v>
      </c>
      <c r="K9" s="80">
        <f t="shared" si="0"/>
        <v>2.3616625582845772</v>
      </c>
      <c r="L9" s="57">
        <f t="shared" si="1"/>
        <v>2.3908201129335844</v>
      </c>
      <c r="M9" s="101">
        <f t="shared" si="2"/>
        <v>2.3762413356090808</v>
      </c>
      <c r="N9" s="57">
        <f t="shared" si="3"/>
        <v>2.0617504615130382E-2</v>
      </c>
      <c r="O9" s="57">
        <f t="shared" si="4"/>
        <v>0.94606803924447869</v>
      </c>
      <c r="P9" s="98">
        <f t="shared" si="7"/>
        <v>2.787649556524769E-2</v>
      </c>
      <c r="R9" s="96">
        <v>40</v>
      </c>
      <c r="S9" s="90">
        <v>795.87199999999996</v>
      </c>
      <c r="T9" s="93">
        <f t="shared" si="6"/>
        <v>2.3616625582845772</v>
      </c>
      <c r="U9" s="66">
        <f t="shared" si="5"/>
        <v>0.92190707604530331</v>
      </c>
    </row>
    <row r="10" spans="2:25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2.342815479195747</v>
      </c>
      <c r="L10" s="57">
        <f t="shared" si="1"/>
        <v>2.368125840279645</v>
      </c>
      <c r="M10" s="101">
        <f t="shared" si="2"/>
        <v>2.355470659737696</v>
      </c>
      <c r="N10" s="57">
        <f t="shared" si="3"/>
        <v>1.7897127956704412E-2</v>
      </c>
      <c r="O10" s="57">
        <f t="shared" si="4"/>
        <v>0.93779847827819462</v>
      </c>
      <c r="P10" s="98">
        <f t="shared" si="7"/>
        <v>2.7352110036231145E-2</v>
      </c>
      <c r="R10" s="96">
        <v>60</v>
      </c>
      <c r="S10" s="90">
        <v>789.52599999999995</v>
      </c>
      <c r="T10" s="93">
        <f t="shared" si="6"/>
        <v>2.342815479195747</v>
      </c>
      <c r="U10" s="66">
        <f t="shared" si="5"/>
        <v>0.91454986257980353</v>
      </c>
      <c r="W10" s="60"/>
    </row>
    <row r="11" spans="2:25" ht="15.75" thickBot="1">
      <c r="B11" s="26" t="s">
        <v>31</v>
      </c>
      <c r="C11" s="27">
        <f>C6-C14-C21-C27-(C23*4)-C25</f>
        <v>395.39599999999996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2.3525092809836359</v>
      </c>
      <c r="L11" s="57">
        <f t="shared" si="1"/>
        <v>2.3801601386274687</v>
      </c>
      <c r="M11" s="101">
        <f t="shared" si="2"/>
        <v>2.3663347098055523</v>
      </c>
      <c r="N11" s="57">
        <f t="shared" si="3"/>
        <v>1.9552108945578052E-2</v>
      </c>
      <c r="O11" s="57">
        <f t="shared" si="4"/>
        <v>0.94212385145975164</v>
      </c>
      <c r="P11" s="98">
        <f t="shared" si="7"/>
        <v>2.764796334385301E-2</v>
      </c>
      <c r="R11" s="96">
        <v>80</v>
      </c>
      <c r="S11" s="89">
        <v>792.79</v>
      </c>
      <c r="T11" s="93">
        <f t="shared" si="6"/>
        <v>2.3525092809836359</v>
      </c>
      <c r="U11" s="66">
        <f t="shared" si="5"/>
        <v>0.9183339698523203</v>
      </c>
    </row>
    <row r="12" spans="2:25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2.3439856256125449</v>
      </c>
      <c r="L12" s="57">
        <f t="shared" si="1"/>
        <v>2.3989465507454217</v>
      </c>
      <c r="M12" s="101">
        <f t="shared" si="2"/>
        <v>2.3714660881789831</v>
      </c>
      <c r="N12" s="57">
        <f t="shared" si="3"/>
        <v>3.8863242861743384E-2</v>
      </c>
      <c r="O12" s="57">
        <f t="shared" si="4"/>
        <v>0.94416683968810378</v>
      </c>
      <c r="P12" s="98">
        <f t="shared" si="7"/>
        <v>3.0761637428463159E-2</v>
      </c>
      <c r="R12" s="96">
        <v>100</v>
      </c>
      <c r="S12" s="89">
        <v>789.92</v>
      </c>
      <c r="T12" s="93">
        <f t="shared" si="6"/>
        <v>2.3439856256125449</v>
      </c>
      <c r="U12" s="66">
        <f t="shared" si="5"/>
        <v>0.91500664513659624</v>
      </c>
    </row>
    <row r="13" spans="2:25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2.3494888776692111</v>
      </c>
      <c r="L13" s="61">
        <f t="shared" si="1"/>
        <v>2.3647766723432229</v>
      </c>
      <c r="M13" s="102">
        <f t="shared" si="2"/>
        <v>2.357132775006217</v>
      </c>
      <c r="N13" s="61">
        <f t="shared" si="3"/>
        <v>1.0810103283381297E-2</v>
      </c>
      <c r="O13" s="61">
        <f t="shared" si="4"/>
        <v>0.93846022677550578</v>
      </c>
      <c r="P13" s="99">
        <f t="shared" si="7"/>
        <v>2.6774488829223259E-2</v>
      </c>
      <c r="R13" s="97">
        <v>120</v>
      </c>
      <c r="S13" s="91">
        <v>791.77300000000002</v>
      </c>
      <c r="T13" s="94">
        <f t="shared" si="6"/>
        <v>2.3494888776692111</v>
      </c>
      <c r="U13" s="67">
        <f t="shared" si="5"/>
        <v>0.91715491436943142</v>
      </c>
    </row>
    <row r="14" spans="2:25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5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45740</v>
      </c>
      <c r="S15" s="389"/>
      <c r="T15" s="389"/>
      <c r="U15" s="390"/>
    </row>
    <row r="16" spans="2:25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</row>
    <row r="17" spans="1:24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132.10364200412161</v>
      </c>
      <c r="L17" s="78">
        <v>132.60740367746419</v>
      </c>
      <c r="M17" s="77">
        <f t="shared" ref="M17:M24" si="8">AVERAGE(K17:L17)</f>
        <v>132.3555228407929</v>
      </c>
      <c r="N17" s="78">
        <f t="shared" ref="N17:N24" si="9">_xlfn.STDEV.S(K17:L17)</f>
        <v>0.35621329532242124</v>
      </c>
      <c r="O17" s="78">
        <f>M17/$M$17</f>
        <v>1</v>
      </c>
      <c r="P17" s="100">
        <f>O17*SQRT((N17/M17)^2+($N$17/$M$17)^2)</f>
        <v>3.8061250677732797E-3</v>
      </c>
      <c r="R17" s="95">
        <v>0</v>
      </c>
      <c r="S17" s="88">
        <v>824.62900000000002</v>
      </c>
      <c r="T17" s="92">
        <f>((S17-0.6766)/334.71)</f>
        <v>2.4616904185713007</v>
      </c>
      <c r="U17" s="86">
        <f t="shared" ref="U17:U24" si="10">T17/$T$17</f>
        <v>1</v>
      </c>
    </row>
    <row r="18" spans="1:24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135.41924754634152</v>
      </c>
      <c r="L18" s="57">
        <v>137.71390422630654</v>
      </c>
      <c r="M18" s="80">
        <f t="shared" si="8"/>
        <v>136.56657588632402</v>
      </c>
      <c r="N18" s="57">
        <f t="shared" si="9"/>
        <v>1.622567298898272</v>
      </c>
      <c r="O18" s="68">
        <f t="shared" ref="O18:O24" si="11">M18/$M$17</f>
        <v>1.0318162246285445</v>
      </c>
      <c r="P18" s="98">
        <f>O18*SQRT((N18/M18)^2+($N$17/$M$17)^2)</f>
        <v>1.2569745247105826E-2</v>
      </c>
      <c r="R18" s="96">
        <v>5</v>
      </c>
      <c r="S18" s="89">
        <v>789.20100000000002</v>
      </c>
      <c r="T18" s="93">
        <f t="shared" ref="T18:T24" si="12">((S18-0.6766)/334.71)</f>
        <v>2.3558435660721222</v>
      </c>
      <c r="U18" s="66">
        <f t="shared" si="10"/>
        <v>0.95700237052528758</v>
      </c>
    </row>
    <row r="19" spans="1:24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138.13398676395778</v>
      </c>
      <c r="L19" s="260" t="s">
        <v>160</v>
      </c>
      <c r="M19" s="80">
        <f t="shared" si="8"/>
        <v>138.13398676395778</v>
      </c>
      <c r="N19" s="57" t="e">
        <f t="shared" si="9"/>
        <v>#DIV/0!</v>
      </c>
      <c r="O19" s="68">
        <f t="shared" si="11"/>
        <v>1.0436586535955561</v>
      </c>
      <c r="P19" s="98" t="e">
        <f t="shared" ref="P19:P22" si="13">O19*SQRT((N19/M19)^2+($N$17/$M$17)^2)</f>
        <v>#DIV/0!</v>
      </c>
      <c r="R19" s="96">
        <v>20</v>
      </c>
      <c r="S19" s="90">
        <v>797.57500000000005</v>
      </c>
      <c r="T19" s="93">
        <f t="shared" si="12"/>
        <v>2.380862238953124</v>
      </c>
      <c r="U19" s="66">
        <f t="shared" si="10"/>
        <v>0.96716557898247535</v>
      </c>
    </row>
    <row r="20" spans="1:24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137.09817747208905</v>
      </c>
      <c r="L20" s="57">
        <v>139.07569629447445</v>
      </c>
      <c r="M20" s="80">
        <f t="shared" si="8"/>
        <v>138.08693688328174</v>
      </c>
      <c r="N20" s="57">
        <f t="shared" si="9"/>
        <v>1.3983169692327564</v>
      </c>
      <c r="O20" s="68">
        <f t="shared" si="11"/>
        <v>1.0433031725422066</v>
      </c>
      <c r="P20" s="98">
        <f t="shared" si="13"/>
        <v>1.0931622142697037E-2</v>
      </c>
      <c r="R20" s="96">
        <v>40</v>
      </c>
      <c r="S20" s="90">
        <v>800.90800000000002</v>
      </c>
      <c r="T20" s="93">
        <f t="shared" si="12"/>
        <v>2.3908201129335844</v>
      </c>
      <c r="U20" s="66">
        <f t="shared" si="10"/>
        <v>0.97121071557046257</v>
      </c>
    </row>
    <row r="21" spans="1:24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138.14326749145965</v>
      </c>
      <c r="L21" s="57">
        <v>138.45072034663957</v>
      </c>
      <c r="M21" s="80">
        <f t="shared" si="8"/>
        <v>138.29699391904961</v>
      </c>
      <c r="N21" s="57">
        <f t="shared" si="9"/>
        <v>0.2174019987928853</v>
      </c>
      <c r="O21" s="68">
        <f t="shared" si="11"/>
        <v>1.0448902391886099</v>
      </c>
      <c r="P21" s="98">
        <f t="shared" si="13"/>
        <v>3.2567165575175892E-3</v>
      </c>
      <c r="R21" s="96">
        <v>60</v>
      </c>
      <c r="S21" s="90">
        <v>793.31200000000001</v>
      </c>
      <c r="T21" s="93">
        <f t="shared" si="12"/>
        <v>2.368125840279645</v>
      </c>
      <c r="U21" s="66">
        <f t="shared" si="10"/>
        <v>0.96199173641584146</v>
      </c>
    </row>
    <row r="22" spans="1:24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137.83438486901554</v>
      </c>
      <c r="L22" s="57">
        <v>136.2600771261724</v>
      </c>
      <c r="M22" s="80">
        <f t="shared" si="8"/>
        <v>137.04723099759397</v>
      </c>
      <c r="N22" s="57">
        <f t="shared" si="9"/>
        <v>1.1132036806388661</v>
      </c>
      <c r="O22" s="68">
        <f t="shared" si="11"/>
        <v>1.0354477701882121</v>
      </c>
      <c r="P22" s="98">
        <f t="shared" si="13"/>
        <v>8.8603569411604965E-3</v>
      </c>
      <c r="R22" s="96">
        <v>80</v>
      </c>
      <c r="S22" s="89">
        <v>797.34</v>
      </c>
      <c r="T22" s="93">
        <f t="shared" si="12"/>
        <v>2.3801601386274687</v>
      </c>
      <c r="U22" s="66">
        <f t="shared" si="10"/>
        <v>0.96688036833195701</v>
      </c>
    </row>
    <row r="23" spans="1:24" ht="14.25">
      <c r="B23" s="20" t="s">
        <v>49</v>
      </c>
      <c r="C23" s="45">
        <f>(C22*C6)/C30</f>
        <v>0.4</v>
      </c>
      <c r="D23" s="18" t="s">
        <v>2</v>
      </c>
      <c r="J23" s="75">
        <v>100</v>
      </c>
      <c r="K23" s="80">
        <v>135.85840177491551</v>
      </c>
      <c r="L23" s="57">
        <v>137.93125273362864</v>
      </c>
      <c r="M23" s="80">
        <f t="shared" si="8"/>
        <v>136.89482725427206</v>
      </c>
      <c r="N23" s="57">
        <f t="shared" si="9"/>
        <v>1.4657269692950923</v>
      </c>
      <c r="O23" s="68">
        <f t="shared" si="11"/>
        <v>1.0342962976991854</v>
      </c>
      <c r="P23" s="98">
        <f>O23*SQRT((N23/M23)^2+($N$17/$M$17)^2)</f>
        <v>1.1418659836086925E-2</v>
      </c>
      <c r="R23" s="96">
        <v>100</v>
      </c>
      <c r="S23" s="89">
        <v>803.62800000000004</v>
      </c>
      <c r="T23" s="93">
        <f t="shared" si="12"/>
        <v>2.3989465507454217</v>
      </c>
      <c r="U23" s="66">
        <f t="shared" si="10"/>
        <v>0.97451187714241749</v>
      </c>
    </row>
    <row r="24" spans="1:24" ht="15" thickBot="1">
      <c r="B24" s="46" t="s">
        <v>88</v>
      </c>
      <c r="C24" s="41">
        <v>1.0000000000000001E-5</v>
      </c>
      <c r="D24" s="18" t="s">
        <v>12</v>
      </c>
      <c r="J24" s="76">
        <v>120</v>
      </c>
      <c r="K24" s="81">
        <v>137.28193423386466</v>
      </c>
      <c r="L24" s="61">
        <v>138.25972787788893</v>
      </c>
      <c r="M24" s="81">
        <f t="shared" si="8"/>
        <v>137.77083105587678</v>
      </c>
      <c r="N24" s="61">
        <f t="shared" si="9"/>
        <v>0.69140451629066935</v>
      </c>
      <c r="O24" s="120">
        <f t="shared" si="11"/>
        <v>1.0409148639879411</v>
      </c>
      <c r="P24" s="99">
        <f>O24*SQRT((N24/M24)^2+($N$17/$M$17)^2)</f>
        <v>5.9276197146863382E-3</v>
      </c>
      <c r="R24" s="97">
        <v>120</v>
      </c>
      <c r="S24" s="91">
        <v>792.19100000000003</v>
      </c>
      <c r="T24" s="94">
        <f t="shared" si="12"/>
        <v>2.3647766723432229</v>
      </c>
      <c r="U24" s="67">
        <f t="shared" si="10"/>
        <v>0.96063122092975284</v>
      </c>
    </row>
    <row r="25" spans="1:24" ht="15" thickBot="1">
      <c r="B25" s="20" t="s">
        <v>87</v>
      </c>
      <c r="C25" s="45">
        <f>(C24*C6)/C30</f>
        <v>4.0000000000000001E-3</v>
      </c>
      <c r="D25" s="18" t="s">
        <v>2</v>
      </c>
      <c r="J25" s="31"/>
      <c r="K25" s="21"/>
      <c r="M25" s="21"/>
      <c r="N25" s="63"/>
      <c r="O25" s="63"/>
      <c r="P25" s="63"/>
    </row>
    <row r="26" spans="1:24" ht="18" thickBot="1">
      <c r="B26" s="46" t="s">
        <v>50</v>
      </c>
      <c r="C26" s="47">
        <v>3</v>
      </c>
      <c r="D26" s="18" t="s">
        <v>7</v>
      </c>
      <c r="J26" s="413" t="s">
        <v>17</v>
      </c>
      <c r="K26" s="414"/>
      <c r="L26" s="414"/>
      <c r="M26" s="414"/>
      <c r="N26" s="415"/>
    </row>
    <row r="27" spans="1:24" ht="16.5" thickBot="1">
      <c r="B27" s="42" t="s">
        <v>51</v>
      </c>
      <c r="C27" s="48">
        <v>1</v>
      </c>
      <c r="D27" s="25" t="s">
        <v>2</v>
      </c>
      <c r="J27" s="83" t="s">
        <v>19</v>
      </c>
      <c r="K27" s="108" t="s">
        <v>71</v>
      </c>
      <c r="L27" s="109" t="s">
        <v>72</v>
      </c>
      <c r="M27" s="69" t="s">
        <v>74</v>
      </c>
      <c r="N27" s="244" t="s">
        <v>16</v>
      </c>
      <c r="W27" s="58"/>
      <c r="X27" s="58"/>
    </row>
    <row r="28" spans="1:24">
      <c r="J28" s="161">
        <v>0</v>
      </c>
      <c r="K28" s="77">
        <v>0</v>
      </c>
      <c r="L28" s="78">
        <v>0</v>
      </c>
      <c r="M28" s="101">
        <f>AVERAGE(K28:L28)</f>
        <v>0</v>
      </c>
      <c r="N28" s="86">
        <f>_xlfn.STDEV.S(K28:L28)</f>
        <v>0</v>
      </c>
    </row>
    <row r="29" spans="1:24" ht="16.5" thickBot="1">
      <c r="A29" s="63"/>
      <c r="B29" s="365" t="s">
        <v>14</v>
      </c>
      <c r="C29" s="365"/>
      <c r="D29" s="365"/>
      <c r="J29" s="96">
        <v>5</v>
      </c>
      <c r="K29" s="80">
        <v>0.03</v>
      </c>
      <c r="L29" s="68">
        <v>0</v>
      </c>
      <c r="M29" s="101">
        <f>AVERAGE(K29:L29)</f>
        <v>1.4999999999999999E-2</v>
      </c>
      <c r="N29" s="86">
        <f>_xlfn.STDEV.S(K29:L29)</f>
        <v>2.1213203435596427E-2</v>
      </c>
    </row>
    <row r="30" spans="1:24" ht="14.25">
      <c r="A30" s="21"/>
      <c r="B30" s="43" t="s">
        <v>48</v>
      </c>
      <c r="C30" s="49">
        <v>1</v>
      </c>
      <c r="D30" s="15" t="s">
        <v>12</v>
      </c>
      <c r="J30" s="96">
        <v>40</v>
      </c>
      <c r="K30" s="80">
        <v>0.04</v>
      </c>
      <c r="L30" s="68">
        <v>0.05</v>
      </c>
      <c r="M30" s="101">
        <f>AVERAGE(K30:L30)</f>
        <v>4.4999999999999998E-2</v>
      </c>
      <c r="N30" s="86">
        <f>_xlfn.STDEV.S(K30:L30)</f>
        <v>7.0710678118655152E-3</v>
      </c>
      <c r="W30" s="59"/>
      <c r="X30" s="59"/>
    </row>
    <row r="31" spans="1:24" ht="15" thickBot="1">
      <c r="B31" s="50" t="s">
        <v>52</v>
      </c>
      <c r="C31" s="48">
        <v>250</v>
      </c>
      <c r="D31" s="25" t="s">
        <v>2</v>
      </c>
      <c r="J31" s="96">
        <v>80</v>
      </c>
      <c r="K31" s="80">
        <v>0.04</v>
      </c>
      <c r="L31" s="68">
        <v>7.0000000000000007E-2</v>
      </c>
      <c r="M31" s="101">
        <f>AVERAGE(K31:L31)</f>
        <v>5.5000000000000007E-2</v>
      </c>
      <c r="N31" s="86">
        <f>_xlfn.STDEV.S(K31:L31)</f>
        <v>2.1213203435596403E-2</v>
      </c>
    </row>
    <row r="32" spans="1:24" ht="15.75" thickBot="1">
      <c r="B32" s="12" t="s">
        <v>53</v>
      </c>
      <c r="J32" s="97">
        <v>120</v>
      </c>
      <c r="K32" s="81">
        <v>0.02</v>
      </c>
      <c r="L32" s="120">
        <v>0.03</v>
      </c>
      <c r="M32" s="102">
        <f>AVERAGE(K32:L32)</f>
        <v>2.5000000000000001E-2</v>
      </c>
      <c r="N32" s="135">
        <f>_xlfn.STDEV.S(K32:L32)</f>
        <v>7.0710678118654537E-3</v>
      </c>
    </row>
    <row r="33" spans="1:27" ht="15" thickBot="1">
      <c r="A33" s="51"/>
      <c r="B33" s="43" t="s">
        <v>54</v>
      </c>
      <c r="C33" s="27">
        <v>100.12</v>
      </c>
      <c r="D33" s="15" t="s">
        <v>0</v>
      </c>
    </row>
    <row r="34" spans="1:27" ht="18.75" thickBot="1">
      <c r="A34" s="51"/>
      <c r="B34" s="46" t="s">
        <v>55</v>
      </c>
      <c r="C34" s="32">
        <f>C33/2/4</f>
        <v>12.515000000000001</v>
      </c>
      <c r="D34" s="18" t="s">
        <v>8</v>
      </c>
      <c r="J34" s="413" t="s">
        <v>18</v>
      </c>
      <c r="K34" s="414"/>
      <c r="L34" s="414"/>
      <c r="M34" s="414"/>
      <c r="N34" s="415"/>
      <c r="Z34" s="58"/>
    </row>
    <row r="35" spans="1:27" ht="15" thickBot="1">
      <c r="A35" s="51"/>
      <c r="B35" s="46" t="s">
        <v>56</v>
      </c>
      <c r="C35" s="34">
        <v>84.007000000000005</v>
      </c>
      <c r="D35" s="18" t="s">
        <v>0</v>
      </c>
      <c r="J35" s="83" t="s">
        <v>19</v>
      </c>
      <c r="K35" s="108" t="s">
        <v>78</v>
      </c>
      <c r="L35" s="109" t="s">
        <v>77</v>
      </c>
      <c r="M35" s="69" t="s">
        <v>75</v>
      </c>
      <c r="N35" s="244" t="s">
        <v>16</v>
      </c>
      <c r="Z35" s="58"/>
    </row>
    <row r="36" spans="1:27" ht="15" thickBot="1">
      <c r="B36" s="50" t="s">
        <v>55</v>
      </c>
      <c r="C36" s="52">
        <f>C35/2/4</f>
        <v>10.500875000000001</v>
      </c>
      <c r="D36" s="25" t="s">
        <v>8</v>
      </c>
      <c r="J36" s="161">
        <v>0</v>
      </c>
      <c r="K36" s="77">
        <v>0</v>
      </c>
      <c r="L36" s="78">
        <v>0</v>
      </c>
      <c r="M36" s="101">
        <f>AVERAGE(K36:L36)</f>
        <v>0</v>
      </c>
      <c r="N36" s="86">
        <f>_xlfn.STDEV.S(K36:L36)</f>
        <v>0</v>
      </c>
      <c r="Z36" s="58"/>
    </row>
    <row r="37" spans="1:27" ht="15.75" thickBot="1">
      <c r="B37" s="12" t="s">
        <v>57</v>
      </c>
      <c r="J37" s="96">
        <v>5</v>
      </c>
      <c r="K37" s="80">
        <v>3.1</v>
      </c>
      <c r="L37" s="68">
        <v>3.3</v>
      </c>
      <c r="M37" s="101">
        <f>AVERAGE(K37:L37)</f>
        <v>3.2</v>
      </c>
      <c r="N37" s="86">
        <f>_xlfn.STDEV.S(K37:L37)</f>
        <v>0.14142135623730931</v>
      </c>
      <c r="Z37" s="58"/>
    </row>
    <row r="38" spans="1:27" ht="14.25">
      <c r="A38" s="51"/>
      <c r="B38" s="43" t="s">
        <v>58</v>
      </c>
      <c r="C38" s="27">
        <v>203.3</v>
      </c>
      <c r="D38" s="15" t="s">
        <v>0</v>
      </c>
      <c r="J38" s="96">
        <v>40</v>
      </c>
      <c r="K38" s="80">
        <v>2.5</v>
      </c>
      <c r="L38" s="68">
        <v>2.9</v>
      </c>
      <c r="M38" s="101">
        <f>AVERAGE(K38:L38)</f>
        <v>2.7</v>
      </c>
      <c r="N38" s="86">
        <f>_xlfn.STDEV.S(K38:L38)</f>
        <v>0.28284271247461895</v>
      </c>
      <c r="Z38" s="58"/>
    </row>
    <row r="39" spans="1:27" ht="14.25">
      <c r="A39" s="51"/>
      <c r="B39" s="46" t="s">
        <v>55</v>
      </c>
      <c r="C39" s="32">
        <f>C38/2/2/4</f>
        <v>12.706250000000001</v>
      </c>
      <c r="D39" s="18" t="s">
        <v>8</v>
      </c>
      <c r="J39" s="96">
        <v>80</v>
      </c>
      <c r="K39" s="80">
        <v>3</v>
      </c>
      <c r="L39" s="68">
        <v>3.2</v>
      </c>
      <c r="M39" s="101">
        <f>AVERAGE(K39:L39)</f>
        <v>3.1</v>
      </c>
      <c r="N39" s="86">
        <f>_xlfn.STDEV.S(K39:L39)</f>
        <v>0.14142135623730964</v>
      </c>
      <c r="Z39" s="58"/>
    </row>
    <row r="40" spans="1:27" ht="15" thickBot="1">
      <c r="B40" s="46" t="s">
        <v>59</v>
      </c>
      <c r="C40" s="34">
        <v>110.98</v>
      </c>
      <c r="D40" s="18" t="s">
        <v>0</v>
      </c>
      <c r="J40" s="97">
        <v>120</v>
      </c>
      <c r="K40" s="81">
        <v>3.2</v>
      </c>
      <c r="L40" s="120">
        <v>3.1</v>
      </c>
      <c r="M40" s="102">
        <f>AVERAGE(K40:L40)</f>
        <v>3.1500000000000004</v>
      </c>
      <c r="N40" s="135">
        <f>_xlfn.STDEV.S(K40:L40)</f>
        <v>7.0710678118654821E-2</v>
      </c>
      <c r="X40" s="58"/>
      <c r="Z40" s="64"/>
      <c r="AA40" s="64"/>
    </row>
    <row r="41" spans="1:27" ht="15" thickBot="1">
      <c r="A41" s="51"/>
      <c r="B41" s="50" t="s">
        <v>55</v>
      </c>
      <c r="C41" s="52">
        <f>C40/2/2/4</f>
        <v>6.9362500000000002</v>
      </c>
      <c r="D41" s="25" t="s">
        <v>8</v>
      </c>
      <c r="K41" s="65"/>
    </row>
    <row r="42" spans="1:27" ht="15.75" thickBot="1">
      <c r="B42" s="12" t="s">
        <v>60</v>
      </c>
      <c r="J42" s="411" t="s">
        <v>70</v>
      </c>
      <c r="K42" s="412"/>
      <c r="L42" s="412"/>
      <c r="M42" s="375"/>
      <c r="N42" s="375"/>
      <c r="O42" s="376"/>
    </row>
    <row r="43" spans="1:27" ht="15" thickBot="1">
      <c r="A43" s="51"/>
      <c r="B43" s="43" t="s">
        <v>61</v>
      </c>
      <c r="C43" s="27">
        <v>84.994699999999995</v>
      </c>
      <c r="D43" s="15" t="s">
        <v>0</v>
      </c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:27" ht="15" thickBot="1">
      <c r="A44" s="51"/>
      <c r="B44" s="50" t="s">
        <v>55</v>
      </c>
      <c r="C44" s="52">
        <f>C43/4</f>
        <v>21.248674999999999</v>
      </c>
      <c r="D44" s="25" t="s">
        <v>8</v>
      </c>
      <c r="J44" s="74">
        <v>0</v>
      </c>
      <c r="K44" s="101">
        <v>8.02</v>
      </c>
      <c r="L44" s="150">
        <v>8.23</v>
      </c>
      <c r="M44" s="77">
        <f t="shared" ref="M44:M51" si="14">AVERAGE(K44:L44)</f>
        <v>8.125</v>
      </c>
      <c r="N44" s="78">
        <f t="shared" ref="N44:N51" si="15">_xlfn.STDEV.S(K44:L44)</f>
        <v>0.14849242404917559</v>
      </c>
      <c r="O44" s="79">
        <f t="shared" ref="O44:O51" si="16">3.18*N44/3^0.5</f>
        <v>0.27262820837176888</v>
      </c>
    </row>
    <row r="45" spans="1:27" ht="15.75" thickBot="1">
      <c r="B45" s="12" t="s">
        <v>64</v>
      </c>
      <c r="J45" s="75">
        <v>5</v>
      </c>
      <c r="K45" s="80">
        <v>7.01</v>
      </c>
      <c r="L45" s="153">
        <v>6.95</v>
      </c>
      <c r="M45" s="101">
        <f t="shared" si="14"/>
        <v>6.98</v>
      </c>
      <c r="N45" s="68">
        <f t="shared" si="15"/>
        <v>4.2426406871192576E-2</v>
      </c>
      <c r="O45" s="86">
        <f t="shared" si="16"/>
        <v>7.7893773820504567E-2</v>
      </c>
    </row>
    <row r="46" spans="1:27" ht="14.25">
      <c r="A46" s="51"/>
      <c r="B46" s="43" t="s">
        <v>65</v>
      </c>
      <c r="C46" s="27">
        <v>68.9953</v>
      </c>
      <c r="D46" s="15" t="s">
        <v>0</v>
      </c>
      <c r="J46" s="75">
        <v>20</v>
      </c>
      <c r="K46" s="80">
        <v>6.9</v>
      </c>
      <c r="L46" s="153">
        <v>6.94</v>
      </c>
      <c r="M46" s="101">
        <f t="shared" si="14"/>
        <v>6.92</v>
      </c>
      <c r="N46" s="68">
        <f t="shared" si="15"/>
        <v>2.8284271247461926E-2</v>
      </c>
      <c r="O46" s="86">
        <f t="shared" si="16"/>
        <v>5.1929182547003426E-2</v>
      </c>
    </row>
    <row r="47" spans="1:27" ht="15" thickBot="1">
      <c r="A47" s="51"/>
      <c r="B47" s="50" t="s">
        <v>55</v>
      </c>
      <c r="C47" s="52">
        <f>C46/4</f>
        <v>17.248825</v>
      </c>
      <c r="D47" s="25" t="s">
        <v>8</v>
      </c>
      <c r="J47" s="75">
        <v>40</v>
      </c>
      <c r="K47" s="80">
        <v>6.99</v>
      </c>
      <c r="L47" s="153">
        <v>7.04</v>
      </c>
      <c r="M47" s="101">
        <f t="shared" si="14"/>
        <v>7.0150000000000006</v>
      </c>
      <c r="N47" s="68">
        <f t="shared" si="15"/>
        <v>3.5355339059327251E-2</v>
      </c>
      <c r="O47" s="86">
        <f t="shared" si="16"/>
        <v>6.4911478183753993E-2</v>
      </c>
    </row>
    <row r="48" spans="1:27" ht="13.5" thickBot="1">
      <c r="B48" s="12" t="s">
        <v>13</v>
      </c>
      <c r="J48" s="75">
        <v>60</v>
      </c>
      <c r="K48" s="80">
        <v>7.04</v>
      </c>
      <c r="L48" s="153">
        <v>7.14</v>
      </c>
      <c r="M48" s="101">
        <f t="shared" si="14"/>
        <v>7.09</v>
      </c>
      <c r="N48" s="68">
        <f t="shared" si="15"/>
        <v>7.0710678118654502E-2</v>
      </c>
      <c r="O48" s="86">
        <f t="shared" si="16"/>
        <v>0.12982295636750799</v>
      </c>
    </row>
    <row r="49" spans="2:15" ht="14.25">
      <c r="B49" s="43" t="s">
        <v>66</v>
      </c>
      <c r="C49" s="27">
        <v>226.14</v>
      </c>
      <c r="D49" s="15" t="s">
        <v>0</v>
      </c>
      <c r="J49" s="75">
        <v>80</v>
      </c>
      <c r="K49" s="80">
        <v>7.04</v>
      </c>
      <c r="L49" s="153">
        <v>7.29</v>
      </c>
      <c r="M49" s="101">
        <f t="shared" si="14"/>
        <v>7.165</v>
      </c>
      <c r="N49" s="68">
        <f t="shared" si="15"/>
        <v>0.17677669529663689</v>
      </c>
      <c r="O49" s="86">
        <f t="shared" si="16"/>
        <v>0.32455739091877117</v>
      </c>
    </row>
    <row r="50" spans="2:15" ht="14.25">
      <c r="B50" s="46" t="s">
        <v>67</v>
      </c>
      <c r="C50" s="39">
        <f>C51/C49</f>
        <v>5.3064473335102148E-3</v>
      </c>
      <c r="D50" s="18" t="s">
        <v>12</v>
      </c>
      <c r="J50" s="75">
        <v>100</v>
      </c>
      <c r="K50" s="80">
        <v>7.11</v>
      </c>
      <c r="L50" s="153">
        <v>7.11</v>
      </c>
      <c r="M50" s="101">
        <f t="shared" si="14"/>
        <v>7.11</v>
      </c>
      <c r="N50" s="68">
        <f t="shared" si="15"/>
        <v>0</v>
      </c>
      <c r="O50" s="86">
        <f t="shared" si="16"/>
        <v>0</v>
      </c>
    </row>
    <row r="51" spans="2:15" ht="15" thickBot="1">
      <c r="B51" s="46" t="s">
        <v>50</v>
      </c>
      <c r="C51" s="47">
        <f>((C6*C26)/C27)/1000</f>
        <v>1.2</v>
      </c>
      <c r="D51" s="18" t="s">
        <v>3</v>
      </c>
      <c r="J51" s="76">
        <v>120</v>
      </c>
      <c r="K51" s="102">
        <v>7.24</v>
      </c>
      <c r="L51" s="155">
        <v>7.13</v>
      </c>
      <c r="M51" s="81">
        <f t="shared" si="14"/>
        <v>7.1850000000000005</v>
      </c>
      <c r="N51" s="61">
        <f t="shared" si="15"/>
        <v>7.7781745930520452E-2</v>
      </c>
      <c r="O51" s="67">
        <f t="shared" si="16"/>
        <v>0.1428052520042597</v>
      </c>
    </row>
    <row r="52" spans="2:15" ht="15" thickBot="1">
      <c r="B52" s="50" t="s">
        <v>68</v>
      </c>
      <c r="C52" s="54">
        <f>C50/4</f>
        <v>1.3266118333775537E-3</v>
      </c>
      <c r="D52" s="25" t="s">
        <v>8</v>
      </c>
    </row>
    <row r="85" spans="17:22">
      <c r="R85" s="56"/>
      <c r="S85" s="56"/>
      <c r="T85" s="56"/>
      <c r="U85" s="56"/>
      <c r="V85" s="56"/>
    </row>
    <row r="86" spans="17:22">
      <c r="Q86" s="55"/>
      <c r="R86" s="56"/>
      <c r="S86" s="56"/>
      <c r="T86" s="56"/>
      <c r="U86" s="56"/>
      <c r="V86" s="56"/>
    </row>
    <row r="87" spans="17:22">
      <c r="Q87" s="55"/>
      <c r="R87" s="56"/>
      <c r="S87" s="56"/>
      <c r="T87" s="56"/>
      <c r="U87" s="56"/>
      <c r="V87" s="56"/>
    </row>
    <row r="88" spans="17:22">
      <c r="Q88" s="55"/>
      <c r="R88" s="56"/>
      <c r="S88" s="56"/>
      <c r="T88" s="56"/>
      <c r="U88" s="56"/>
      <c r="V88" s="56"/>
    </row>
    <row r="89" spans="17:22">
      <c r="Q89" s="55"/>
      <c r="R89" s="56"/>
      <c r="S89" s="56"/>
      <c r="T89" s="56"/>
      <c r="U89" s="56"/>
      <c r="V89" s="56"/>
    </row>
    <row r="90" spans="17:22">
      <c r="Q90" s="55"/>
      <c r="R90" s="56"/>
      <c r="S90" s="56"/>
      <c r="T90" s="56"/>
      <c r="U90" s="56"/>
      <c r="V90" s="56"/>
    </row>
    <row r="91" spans="17:22">
      <c r="Q91" s="55"/>
      <c r="R91" s="56"/>
      <c r="S91" s="56"/>
      <c r="T91" s="56"/>
      <c r="U91" s="56"/>
      <c r="V91" s="56"/>
    </row>
    <row r="92" spans="17:22">
      <c r="Q92" s="55"/>
    </row>
    <row r="93" spans="17:22">
      <c r="Q93" s="55"/>
    </row>
  </sheetData>
  <mergeCells count="16">
    <mergeCell ref="J26:N26"/>
    <mergeCell ref="J34:N34"/>
    <mergeCell ref="B29:D29"/>
    <mergeCell ref="J42:O42"/>
    <mergeCell ref="R4:U4"/>
    <mergeCell ref="F7:F8"/>
    <mergeCell ref="F13:H13"/>
    <mergeCell ref="F14:F15"/>
    <mergeCell ref="J15:P15"/>
    <mergeCell ref="R15:U15"/>
    <mergeCell ref="B10:D10"/>
    <mergeCell ref="F10:F11"/>
    <mergeCell ref="F18:F19"/>
    <mergeCell ref="F4:F5"/>
    <mergeCell ref="J4:P4"/>
    <mergeCell ref="F16:F17"/>
  </mergeCells>
  <pageMargins left="0.7" right="0.7" top="0.78740157499999996" bottom="0.78740157499999996" header="0.3" footer="0.3"/>
  <pageSetup paperSize="9" scale="2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D2A3-FB81-45DD-A557-A7710FBA712E}">
  <sheetPr>
    <pageSetUpPr fitToPage="1"/>
  </sheetPr>
  <dimension ref="A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5.5703125" style="11" bestFit="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8.75">
      <c r="B2" s="85" t="s">
        <v>244</v>
      </c>
      <c r="C2" s="10"/>
      <c r="D2" s="10"/>
      <c r="E2" s="10"/>
      <c r="F2" s="10"/>
      <c r="G2" s="10"/>
      <c r="H2" s="125"/>
      <c r="I2" s="125"/>
      <c r="J2" s="125"/>
      <c r="K2" s="125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46024</v>
      </c>
      <c r="S4" s="389"/>
      <c r="T4" s="389"/>
      <c r="U4" s="390"/>
    </row>
    <row r="5" spans="2:25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</row>
    <row r="6" spans="2:25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T6</f>
        <v>2.4729359744256225</v>
      </c>
      <c r="L6" s="78">
        <f t="shared" ref="L6:L13" si="1">T17</f>
        <v>2.4616904185713007</v>
      </c>
      <c r="M6" s="101">
        <f t="shared" ref="M6:M13" si="2">AVERAGE(K6:L6)</f>
        <v>2.4673131964984618</v>
      </c>
      <c r="N6" s="68">
        <f t="shared" ref="N6:N13" si="3">_xlfn.STDEV.S(K6:L6)</f>
        <v>7.9518088028030613E-3</v>
      </c>
      <c r="O6" s="68">
        <f t="shared" ref="O6:O13" si="4">M6/$M$6</f>
        <v>1</v>
      </c>
      <c r="P6" s="117">
        <f>O6*SQRT((N6/M6)^2+($N$6/$M$6)^2)</f>
        <v>4.5578144964657169E-3</v>
      </c>
      <c r="R6" s="95">
        <v>0</v>
      </c>
      <c r="S6" s="88">
        <v>828.39300000000003</v>
      </c>
      <c r="T6" s="92">
        <f>((S6-0.6766)/334.71)</f>
        <v>2.4729359744256225</v>
      </c>
      <c r="U6" s="86">
        <f t="shared" ref="U6:U13" si="5">T6/$T$6</f>
        <v>1</v>
      </c>
    </row>
    <row r="7" spans="2:25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2.1940643283537766</v>
      </c>
      <c r="L7" s="57">
        <f t="shared" si="1"/>
        <v>2.3558435660721222</v>
      </c>
      <c r="M7" s="101">
        <f t="shared" si="2"/>
        <v>2.2749539472129494</v>
      </c>
      <c r="N7" s="57">
        <f t="shared" si="3"/>
        <v>0.11439519604583263</v>
      </c>
      <c r="O7" s="57">
        <f t="shared" si="4"/>
        <v>0.92203695519543161</v>
      </c>
      <c r="P7" s="98">
        <f>O7*SQRT((N7/M7)^2+($N$6/$M$6)^2)</f>
        <v>4.6459409238385985E-2</v>
      </c>
      <c r="R7" s="96">
        <v>5</v>
      </c>
      <c r="S7" s="89">
        <v>739.44</v>
      </c>
      <c r="T7" s="93">
        <f t="shared" ref="T7:T13" si="6">((S7-0.6766)/336.71)</f>
        <v>2.1940643283537766</v>
      </c>
      <c r="U7" s="66">
        <f t="shared" si="5"/>
        <v>0.8872305433881611</v>
      </c>
      <c r="X7" s="58"/>
      <c r="Y7" s="59"/>
    </row>
    <row r="8" spans="2:25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2.1924843336996229</v>
      </c>
      <c r="L8" s="57">
        <f t="shared" si="1"/>
        <v>2.380862238953124</v>
      </c>
      <c r="M8" s="101">
        <f t="shared" si="2"/>
        <v>2.2866732863263737</v>
      </c>
      <c r="N8" s="57">
        <f t="shared" si="3"/>
        <v>0.13320329423046756</v>
      </c>
      <c r="O8" s="57">
        <f t="shared" si="4"/>
        <v>0.92678679365536287</v>
      </c>
      <c r="P8" s="98">
        <f t="shared" ref="P8:P13" si="7">O8*SQRT((N8/M8)^2+($N$6/$M$6)^2)</f>
        <v>5.406974902085894E-2</v>
      </c>
      <c r="R8" s="96">
        <v>20</v>
      </c>
      <c r="S8" s="90">
        <v>738.90800000000002</v>
      </c>
      <c r="T8" s="93">
        <f t="shared" si="6"/>
        <v>2.1924843336996229</v>
      </c>
      <c r="U8" s="66">
        <f t="shared" si="5"/>
        <v>0.88659162888714138</v>
      </c>
      <c r="X8" s="58"/>
      <c r="Y8" s="59"/>
    </row>
    <row r="9" spans="2:25" ht="15.75" thickBot="1">
      <c r="F9" s="6"/>
      <c r="G9" s="6"/>
      <c r="H9" s="6"/>
      <c r="J9" s="75">
        <v>40</v>
      </c>
      <c r="K9" s="80">
        <f t="shared" si="0"/>
        <v>2.1981360814944613</v>
      </c>
      <c r="L9" s="57">
        <f t="shared" si="1"/>
        <v>2.3908201129335844</v>
      </c>
      <c r="M9" s="101">
        <f t="shared" si="2"/>
        <v>2.2944780972140228</v>
      </c>
      <c r="N9" s="57">
        <f t="shared" si="3"/>
        <v>0.13624818525696591</v>
      </c>
      <c r="O9" s="57">
        <f t="shared" si="4"/>
        <v>0.92995007705964472</v>
      </c>
      <c r="P9" s="98">
        <f t="shared" si="7"/>
        <v>5.5302549981115168E-2</v>
      </c>
      <c r="R9" s="96">
        <v>40</v>
      </c>
      <c r="S9" s="90">
        <v>740.81100000000004</v>
      </c>
      <c r="T9" s="93">
        <f t="shared" si="6"/>
        <v>2.1981360814944613</v>
      </c>
      <c r="U9" s="66">
        <f t="shared" si="5"/>
        <v>0.88887706929210419</v>
      </c>
    </row>
    <row r="10" spans="2:25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2.1918190727926108</v>
      </c>
      <c r="L10" s="57">
        <f t="shared" si="1"/>
        <v>2.368125840279645</v>
      </c>
      <c r="M10" s="101">
        <f t="shared" si="2"/>
        <v>2.2799724565361279</v>
      </c>
      <c r="N10" s="57">
        <f t="shared" si="3"/>
        <v>0.12466771085916181</v>
      </c>
      <c r="O10" s="57">
        <f t="shared" si="4"/>
        <v>0.92407095287772856</v>
      </c>
      <c r="P10" s="98">
        <f t="shared" si="7"/>
        <v>5.0615411715749486E-2</v>
      </c>
      <c r="R10" s="96">
        <v>60</v>
      </c>
      <c r="S10" s="90">
        <v>738.68399999999997</v>
      </c>
      <c r="T10" s="93">
        <f t="shared" si="6"/>
        <v>2.1918190727926108</v>
      </c>
      <c r="U10" s="66">
        <f t="shared" si="5"/>
        <v>0.88632261225513309</v>
      </c>
      <c r="W10" s="60"/>
    </row>
    <row r="11" spans="2:25" ht="15.75" thickBot="1">
      <c r="B11" s="26" t="s">
        <v>31</v>
      </c>
      <c r="C11" s="27">
        <f>C6-C14-C21-C29-(C23*4)-C25</f>
        <v>395.39599999999996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2.2053054557334208</v>
      </c>
      <c r="L11" s="57">
        <f t="shared" si="1"/>
        <v>2.3801601386274687</v>
      </c>
      <c r="M11" s="101">
        <f t="shared" si="2"/>
        <v>2.2927327971804448</v>
      </c>
      <c r="N11" s="57">
        <f t="shared" si="3"/>
        <v>0.12364093199660463</v>
      </c>
      <c r="O11" s="57">
        <f t="shared" si="4"/>
        <v>0.92924270839803536</v>
      </c>
      <c r="P11" s="98">
        <f t="shared" si="7"/>
        <v>5.0200977640202676E-2</v>
      </c>
      <c r="R11" s="96">
        <v>80</v>
      </c>
      <c r="S11" s="89">
        <v>743.22500000000002</v>
      </c>
      <c r="T11" s="93">
        <f t="shared" si="6"/>
        <v>2.2053054557334208</v>
      </c>
      <c r="U11" s="66">
        <f t="shared" si="5"/>
        <v>0.89177620388883583</v>
      </c>
    </row>
    <row r="12" spans="2:25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2.2001496837040779</v>
      </c>
      <c r="L12" s="57">
        <f t="shared" si="1"/>
        <v>2.3989465507454217</v>
      </c>
      <c r="M12" s="101">
        <f t="shared" si="2"/>
        <v>2.2995481172247496</v>
      </c>
      <c r="N12" s="57">
        <f t="shared" si="3"/>
        <v>0.14057061276357469</v>
      </c>
      <c r="O12" s="57">
        <f t="shared" si="4"/>
        <v>0.93200495198104583</v>
      </c>
      <c r="P12" s="98">
        <f t="shared" si="7"/>
        <v>5.7052278991627965E-2</v>
      </c>
      <c r="R12" s="96">
        <v>100</v>
      </c>
      <c r="S12" s="89">
        <v>741.48900000000003</v>
      </c>
      <c r="T12" s="93">
        <f t="shared" si="6"/>
        <v>2.2001496837040779</v>
      </c>
      <c r="U12" s="66">
        <f t="shared" si="5"/>
        <v>0.88969132499077197</v>
      </c>
    </row>
    <row r="13" spans="2:25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2.1973193549345131</v>
      </c>
      <c r="L13" s="61">
        <f t="shared" si="1"/>
        <v>2.3647766723432229</v>
      </c>
      <c r="M13" s="102">
        <f t="shared" si="2"/>
        <v>2.281048013638868</v>
      </c>
      <c r="N13" s="61">
        <f t="shared" si="3"/>
        <v>0.11841020469900675</v>
      </c>
      <c r="O13" s="61">
        <f t="shared" si="4"/>
        <v>0.92450687528282349</v>
      </c>
      <c r="P13" s="99">
        <f t="shared" si="7"/>
        <v>4.8083962146462003E-2</v>
      </c>
      <c r="R13" s="97">
        <v>120</v>
      </c>
      <c r="S13" s="91">
        <v>740.53599999999994</v>
      </c>
      <c r="T13" s="94">
        <f t="shared" si="6"/>
        <v>2.1973193549345131</v>
      </c>
      <c r="U13" s="67">
        <f t="shared" si="5"/>
        <v>0.88854680333762959</v>
      </c>
    </row>
    <row r="14" spans="2:25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5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45740</v>
      </c>
      <c r="S15" s="389"/>
      <c r="T15" s="389"/>
      <c r="U15" s="390"/>
    </row>
    <row r="16" spans="2:25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</row>
    <row r="17" spans="1:24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144.51450545540962</v>
      </c>
      <c r="L17" s="77">
        <v>132.10364200412161</v>
      </c>
      <c r="M17" s="77">
        <f t="shared" ref="M17:M24" si="8">AVERAGE(K17:L17)</f>
        <v>138.3090737297656</v>
      </c>
      <c r="N17" s="78">
        <f t="shared" ref="N17:N24" si="9">_xlfn.STDEV.S(K17:L17)</f>
        <v>8.7758057067860307</v>
      </c>
      <c r="O17" s="78">
        <f>M17/$M$17</f>
        <v>1</v>
      </c>
      <c r="P17" s="100">
        <f>O17*SQRT((N17/M17)^2+($N$17/$M$17)^2)</f>
        <v>8.9732821691344E-2</v>
      </c>
      <c r="R17" s="95">
        <v>0</v>
      </c>
      <c r="S17" s="88">
        <v>824.62900000000002</v>
      </c>
      <c r="T17" s="92">
        <f>((S17-0.6766)/334.71)</f>
        <v>2.4616904185713007</v>
      </c>
      <c r="U17" s="86">
        <f t="shared" ref="U17:U24" si="10">T17/$T$17</f>
        <v>1</v>
      </c>
    </row>
    <row r="18" spans="1:24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134.47693309758222</v>
      </c>
      <c r="L18" s="80">
        <v>135.41924754634152</v>
      </c>
      <c r="M18" s="80">
        <f t="shared" si="8"/>
        <v>134.94809032196187</v>
      </c>
      <c r="N18" s="57">
        <f t="shared" si="9"/>
        <v>0.66631693672776793</v>
      </c>
      <c r="O18" s="68">
        <f t="shared" ref="O18:O24" si="11">M18/$M$17</f>
        <v>0.97569947280269864</v>
      </c>
      <c r="P18" s="98">
        <f>O18*SQRT((N18/M18)^2+($N$17/$M$17)^2)</f>
        <v>6.2095965428473926E-2</v>
      </c>
      <c r="R18" s="96">
        <v>5</v>
      </c>
      <c r="S18" s="89">
        <v>789.20100000000002</v>
      </c>
      <c r="T18" s="93">
        <f t="shared" ref="T18:T24" si="12">((S18-0.6766)/334.71)</f>
        <v>2.3558435660721222</v>
      </c>
      <c r="U18" s="66">
        <f t="shared" si="10"/>
        <v>0.95700237052528758</v>
      </c>
    </row>
    <row r="19" spans="1:24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135.04355131097518</v>
      </c>
      <c r="L19" s="80">
        <v>138.13398676395778</v>
      </c>
      <c r="M19" s="80">
        <f t="shared" si="8"/>
        <v>136.58876903746648</v>
      </c>
      <c r="N19" s="57">
        <f t="shared" si="9"/>
        <v>2.1852678656233189</v>
      </c>
      <c r="O19" s="68">
        <f t="shared" si="11"/>
        <v>0.9875618811845972</v>
      </c>
      <c r="P19" s="98">
        <f t="shared" ref="P19:P22" si="13">O19*SQRT((N19/M19)^2+($N$17/$M$17)^2)</f>
        <v>6.4622731883244425E-2</v>
      </c>
      <c r="R19" s="96">
        <v>20</v>
      </c>
      <c r="S19" s="90">
        <v>797.57500000000005</v>
      </c>
      <c r="T19" s="93">
        <f t="shared" si="12"/>
        <v>2.380862238953124</v>
      </c>
      <c r="U19" s="66">
        <f t="shared" si="10"/>
        <v>0.96716557898247535</v>
      </c>
    </row>
    <row r="20" spans="1:24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136.7399436446949</v>
      </c>
      <c r="L20" s="80">
        <v>137.09817747208905</v>
      </c>
      <c r="M20" s="80">
        <f t="shared" si="8"/>
        <v>136.91906055839198</v>
      </c>
      <c r="N20" s="57">
        <f t="shared" si="9"/>
        <v>0.25330956860081077</v>
      </c>
      <c r="O20" s="68">
        <f t="shared" si="11"/>
        <v>0.9899499495305023</v>
      </c>
      <c r="P20" s="98">
        <f t="shared" si="13"/>
        <v>6.2839699114298292E-2</v>
      </c>
      <c r="R20" s="96">
        <v>40</v>
      </c>
      <c r="S20" s="90">
        <v>800.90800000000002</v>
      </c>
      <c r="T20" s="93">
        <f t="shared" si="12"/>
        <v>2.3908201129335844</v>
      </c>
      <c r="U20" s="66">
        <f t="shared" si="10"/>
        <v>0.97121071557046257</v>
      </c>
    </row>
    <row r="21" spans="1:24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135.81609662773417</v>
      </c>
      <c r="L21" s="80">
        <v>138.14326749145965</v>
      </c>
      <c r="M21" s="80">
        <f t="shared" si="8"/>
        <v>136.97968205959691</v>
      </c>
      <c r="N21" s="57">
        <f t="shared" si="9"/>
        <v>1.6455582987200452</v>
      </c>
      <c r="O21" s="68">
        <f t="shared" si="11"/>
        <v>0.99038825411580655</v>
      </c>
      <c r="P21" s="98">
        <f t="shared" si="13"/>
        <v>6.3957196661693264E-2</v>
      </c>
      <c r="R21" s="96">
        <v>60</v>
      </c>
      <c r="S21" s="90">
        <v>793.31200000000001</v>
      </c>
      <c r="T21" s="93">
        <f t="shared" si="12"/>
        <v>2.368125840279645</v>
      </c>
      <c r="U21" s="66">
        <f t="shared" si="10"/>
        <v>0.96199173641584146</v>
      </c>
    </row>
    <row r="22" spans="1:24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135.89864258687138</v>
      </c>
      <c r="L22" s="80">
        <v>137.83438486901554</v>
      </c>
      <c r="M22" s="80">
        <f t="shared" si="8"/>
        <v>136.86651372794347</v>
      </c>
      <c r="N22" s="57">
        <f t="shared" si="9"/>
        <v>1.3687764943336598</v>
      </c>
      <c r="O22" s="68">
        <f t="shared" si="11"/>
        <v>0.98957002629747437</v>
      </c>
      <c r="P22" s="98">
        <f t="shared" si="13"/>
        <v>6.3564034609321834E-2</v>
      </c>
      <c r="R22" s="96">
        <v>80</v>
      </c>
      <c r="S22" s="89">
        <v>797.34</v>
      </c>
      <c r="T22" s="93">
        <f t="shared" si="12"/>
        <v>2.3801601386274687</v>
      </c>
      <c r="U22" s="66">
        <f t="shared" si="10"/>
        <v>0.96688036833195701</v>
      </c>
    </row>
    <row r="23" spans="1:24" ht="14.25">
      <c r="B23" s="20" t="s">
        <v>49</v>
      </c>
      <c r="C23" s="45">
        <f>(C22*C6)/C32</f>
        <v>0.4</v>
      </c>
      <c r="D23" s="18" t="s">
        <v>2</v>
      </c>
      <c r="J23" s="75">
        <v>100</v>
      </c>
      <c r="K23" s="80">
        <v>135.78860070777714</v>
      </c>
      <c r="L23" s="80">
        <v>135.85840177491551</v>
      </c>
      <c r="M23" s="80">
        <f t="shared" si="8"/>
        <v>135.82350124134632</v>
      </c>
      <c r="N23" s="57">
        <f t="shared" si="9"/>
        <v>4.9356807907599831E-2</v>
      </c>
      <c r="O23" s="68">
        <f t="shared" si="11"/>
        <v>0.98202885449673605</v>
      </c>
      <c r="P23" s="98">
        <f>O23*SQRT((N23/M23)^2+($N$17/$M$17)^2)</f>
        <v>6.2311427066815132E-2</v>
      </c>
      <c r="R23" s="96">
        <v>100</v>
      </c>
      <c r="S23" s="89">
        <v>803.62800000000004</v>
      </c>
      <c r="T23" s="93">
        <f t="shared" si="12"/>
        <v>2.3989465507454217</v>
      </c>
      <c r="U23" s="66">
        <f t="shared" si="10"/>
        <v>0.97451187714241749</v>
      </c>
    </row>
    <row r="24" spans="1:24" ht="15" thickBot="1">
      <c r="B24" s="46" t="s">
        <v>88</v>
      </c>
      <c r="C24" s="41">
        <v>1.0000000000000001E-5</v>
      </c>
      <c r="D24" s="18" t="s">
        <v>12</v>
      </c>
      <c r="J24" s="76">
        <v>120</v>
      </c>
      <c r="K24" s="81">
        <v>135.62915228666591</v>
      </c>
      <c r="L24" s="81">
        <v>137.28193423386466</v>
      </c>
      <c r="M24" s="81">
        <f t="shared" si="8"/>
        <v>136.4555432602653</v>
      </c>
      <c r="N24" s="61">
        <f t="shared" si="9"/>
        <v>1.1686933226869403</v>
      </c>
      <c r="O24" s="120">
        <f t="shared" si="11"/>
        <v>0.98659863435191675</v>
      </c>
      <c r="P24" s="99">
        <f>O24*SQRT((N24/M24)^2+($N$17/$M$17)^2)</f>
        <v>6.3168072928912397E-2</v>
      </c>
      <c r="R24" s="97">
        <v>120</v>
      </c>
      <c r="S24" s="91">
        <v>792.19100000000003</v>
      </c>
      <c r="T24" s="94">
        <f t="shared" si="12"/>
        <v>2.3647766723432229</v>
      </c>
      <c r="U24" s="67">
        <f t="shared" si="10"/>
        <v>0.96063122092975284</v>
      </c>
    </row>
    <row r="25" spans="1:24" ht="15" thickBot="1">
      <c r="B25" s="20" t="s">
        <v>87</v>
      </c>
      <c r="C25" s="45">
        <f>(C24*C6)/C32</f>
        <v>4.0000000000000001E-3</v>
      </c>
      <c r="D25" s="18" t="s">
        <v>2</v>
      </c>
      <c r="J25" s="31"/>
      <c r="K25" s="21"/>
      <c r="M25" s="21"/>
      <c r="N25" s="63"/>
      <c r="O25" s="63"/>
      <c r="P25" s="63"/>
    </row>
    <row r="26" spans="1:24" ht="18" thickBot="1">
      <c r="B26" s="46" t="s">
        <v>234</v>
      </c>
      <c r="C26" s="41">
        <v>2.0000000000000002E-5</v>
      </c>
      <c r="D26" s="18" t="s">
        <v>12</v>
      </c>
      <c r="J26" s="413" t="s">
        <v>17</v>
      </c>
      <c r="K26" s="414"/>
      <c r="L26" s="414"/>
      <c r="M26" s="414"/>
      <c r="N26" s="415"/>
    </row>
    <row r="27" spans="1:24" ht="16.5" thickBot="1">
      <c r="B27" s="20" t="s">
        <v>233</v>
      </c>
      <c r="C27" s="45">
        <f>(C26*C6)/C32</f>
        <v>8.0000000000000002E-3</v>
      </c>
      <c r="D27" s="18" t="s">
        <v>2</v>
      </c>
      <c r="J27" s="83" t="s">
        <v>19</v>
      </c>
      <c r="K27" s="108" t="s">
        <v>71</v>
      </c>
      <c r="L27" s="109" t="s">
        <v>72</v>
      </c>
      <c r="M27" s="69" t="s">
        <v>74</v>
      </c>
      <c r="N27" s="244" t="s">
        <v>16</v>
      </c>
      <c r="W27" s="58"/>
      <c r="X27" s="58"/>
    </row>
    <row r="28" spans="1:24" ht="14.25">
      <c r="B28" s="46" t="s">
        <v>50</v>
      </c>
      <c r="C28" s="47">
        <v>3</v>
      </c>
      <c r="D28" s="18" t="s">
        <v>7</v>
      </c>
      <c r="J28" s="161">
        <v>0</v>
      </c>
      <c r="K28" s="77">
        <v>0</v>
      </c>
      <c r="L28" s="78">
        <v>0</v>
      </c>
      <c r="M28" s="101">
        <f>AVERAGE(K28:L28)</f>
        <v>0</v>
      </c>
      <c r="N28" s="86">
        <f>_xlfn.STDEV.S(K28:L28)</f>
        <v>0</v>
      </c>
    </row>
    <row r="29" spans="1:24" ht="15" thickBot="1">
      <c r="A29" s="63"/>
      <c r="B29" s="42" t="s">
        <v>51</v>
      </c>
      <c r="C29" s="48">
        <v>1</v>
      </c>
      <c r="D29" s="25" t="s">
        <v>2</v>
      </c>
      <c r="J29" s="96">
        <v>5</v>
      </c>
      <c r="K29" s="80">
        <v>0.04</v>
      </c>
      <c r="L29" s="80">
        <v>0.03</v>
      </c>
      <c r="M29" s="101">
        <f>AVERAGE(K29:L29)</f>
        <v>3.5000000000000003E-2</v>
      </c>
      <c r="N29" s="86">
        <f>_xlfn.STDEV.S(K29:L29)</f>
        <v>7.0710678118654537E-3</v>
      </c>
    </row>
    <row r="30" spans="1:24">
      <c r="A30" s="21"/>
      <c r="J30" s="96">
        <v>40</v>
      </c>
      <c r="K30" s="80">
        <v>0.04</v>
      </c>
      <c r="L30" s="80">
        <v>0.04</v>
      </c>
      <c r="M30" s="101">
        <f>AVERAGE(K30:L30)</f>
        <v>0.04</v>
      </c>
      <c r="N30" s="86">
        <f>_xlfn.STDEV.S(K30:L30)</f>
        <v>0</v>
      </c>
      <c r="W30" s="59"/>
      <c r="X30" s="59"/>
    </row>
    <row r="31" spans="1:24" ht="16.5" thickBot="1">
      <c r="B31" s="365" t="s">
        <v>14</v>
      </c>
      <c r="C31" s="365"/>
      <c r="D31" s="365"/>
      <c r="J31" s="96">
        <v>80</v>
      </c>
      <c r="K31" s="80">
        <v>0.05</v>
      </c>
      <c r="L31" s="80">
        <v>0.04</v>
      </c>
      <c r="M31" s="101">
        <f>AVERAGE(K31:L31)</f>
        <v>4.4999999999999998E-2</v>
      </c>
      <c r="N31" s="86">
        <f>_xlfn.STDEV.S(K31:L31)</f>
        <v>7.0710678118655152E-3</v>
      </c>
    </row>
    <row r="32" spans="1:24" ht="15" thickBot="1">
      <c r="B32" s="43" t="s">
        <v>48</v>
      </c>
      <c r="C32" s="49">
        <v>1</v>
      </c>
      <c r="D32" s="15" t="s">
        <v>12</v>
      </c>
      <c r="J32" s="97">
        <v>120</v>
      </c>
      <c r="K32" s="81">
        <v>0.04</v>
      </c>
      <c r="L32" s="81">
        <v>0.02</v>
      </c>
      <c r="M32" s="102">
        <f>AVERAGE(K32:L32)</f>
        <v>0.03</v>
      </c>
      <c r="N32" s="135">
        <f>_xlfn.STDEV.S(K32:L32)</f>
        <v>1.4142135623730954E-2</v>
      </c>
    </row>
    <row r="33" spans="1:27" ht="15" thickBot="1">
      <c r="A33" s="51"/>
      <c r="B33" s="50" t="s">
        <v>52</v>
      </c>
      <c r="C33" s="48">
        <v>250</v>
      </c>
      <c r="D33" s="25" t="s">
        <v>2</v>
      </c>
    </row>
    <row r="34" spans="1:27" ht="18.75" thickBot="1">
      <c r="A34" s="51"/>
      <c r="B34" s="12" t="s">
        <v>53</v>
      </c>
      <c r="J34" s="413" t="s">
        <v>18</v>
      </c>
      <c r="K34" s="414"/>
      <c r="L34" s="414"/>
      <c r="M34" s="414"/>
      <c r="N34" s="415"/>
      <c r="Z34" s="58"/>
    </row>
    <row r="35" spans="1:27" ht="15" thickBot="1">
      <c r="A35" s="51"/>
      <c r="B35" s="43" t="s">
        <v>54</v>
      </c>
      <c r="C35" s="27">
        <v>100.12</v>
      </c>
      <c r="D35" s="15" t="s">
        <v>0</v>
      </c>
      <c r="J35" s="83" t="s">
        <v>19</v>
      </c>
      <c r="K35" s="108" t="s">
        <v>78</v>
      </c>
      <c r="L35" s="109" t="s">
        <v>77</v>
      </c>
      <c r="M35" s="69" t="s">
        <v>75</v>
      </c>
      <c r="N35" s="244" t="s">
        <v>16</v>
      </c>
      <c r="Z35" s="58"/>
    </row>
    <row r="36" spans="1:27" ht="14.25">
      <c r="B36" s="46" t="s">
        <v>55</v>
      </c>
      <c r="C36" s="32">
        <f>C35/2/4</f>
        <v>12.515000000000001</v>
      </c>
      <c r="D36" s="18" t="s">
        <v>8</v>
      </c>
      <c r="J36" s="161">
        <v>0</v>
      </c>
      <c r="K36" s="77">
        <v>0</v>
      </c>
      <c r="L36" s="78">
        <v>0</v>
      </c>
      <c r="M36" s="101">
        <f>AVERAGE(K36:L36)</f>
        <v>0</v>
      </c>
      <c r="N36" s="86">
        <f>_xlfn.STDEV.S(K36:L36)</f>
        <v>0</v>
      </c>
      <c r="Z36" s="58"/>
    </row>
    <row r="37" spans="1:27" ht="14.25">
      <c r="B37" s="46" t="s">
        <v>56</v>
      </c>
      <c r="C37" s="34">
        <v>84.007000000000005</v>
      </c>
      <c r="D37" s="18" t="s">
        <v>0</v>
      </c>
      <c r="J37" s="96">
        <v>5</v>
      </c>
      <c r="K37" s="80">
        <f>0.34*10</f>
        <v>3.4000000000000004</v>
      </c>
      <c r="L37" s="80">
        <v>3.1</v>
      </c>
      <c r="M37" s="101">
        <f>AVERAGE(K37:L37)</f>
        <v>3.25</v>
      </c>
      <c r="N37" s="86">
        <f>_xlfn.STDEV.S(K37:L37)</f>
        <v>0.21213203435596445</v>
      </c>
      <c r="Z37" s="58"/>
    </row>
    <row r="38" spans="1:27" ht="15" thickBot="1">
      <c r="A38" s="51"/>
      <c r="B38" s="50" t="s">
        <v>55</v>
      </c>
      <c r="C38" s="52">
        <f>C37/2/4</f>
        <v>10.500875000000001</v>
      </c>
      <c r="D38" s="25" t="s">
        <v>8</v>
      </c>
      <c r="J38" s="96">
        <v>40</v>
      </c>
      <c r="K38" s="80">
        <f>0.32*10</f>
        <v>3.2</v>
      </c>
      <c r="L38" s="80">
        <v>2.5</v>
      </c>
      <c r="M38" s="101">
        <f>AVERAGE(K38:L38)</f>
        <v>2.85</v>
      </c>
      <c r="N38" s="86">
        <f>_xlfn.STDEV.S(K38:L38)</f>
        <v>0.49497474683058429</v>
      </c>
      <c r="Z38" s="58"/>
    </row>
    <row r="39" spans="1:27" ht="15.75" thickBot="1">
      <c r="A39" s="51"/>
      <c r="B39" s="12" t="s">
        <v>57</v>
      </c>
      <c r="J39" s="96">
        <v>80</v>
      </c>
      <c r="K39" s="80">
        <f>0.32*10</f>
        <v>3.2</v>
      </c>
      <c r="L39" s="80">
        <v>3</v>
      </c>
      <c r="M39" s="101">
        <f>AVERAGE(K39:L39)</f>
        <v>3.1</v>
      </c>
      <c r="N39" s="86">
        <f>_xlfn.STDEV.S(K39:L39)</f>
        <v>0.14142135623730964</v>
      </c>
      <c r="Z39" s="58"/>
    </row>
    <row r="40" spans="1:27" ht="15" thickBot="1">
      <c r="B40" s="43" t="s">
        <v>58</v>
      </c>
      <c r="C40" s="27">
        <v>203.3</v>
      </c>
      <c r="D40" s="15" t="s">
        <v>0</v>
      </c>
      <c r="J40" s="97">
        <v>120</v>
      </c>
      <c r="K40" s="81">
        <f>0.31*10</f>
        <v>3.1</v>
      </c>
      <c r="L40" s="81">
        <v>3.2</v>
      </c>
      <c r="M40" s="102">
        <f>AVERAGE(K40:L40)</f>
        <v>3.1500000000000004</v>
      </c>
      <c r="N40" s="135">
        <f>_xlfn.STDEV.S(K40:L40)</f>
        <v>7.0710678118654821E-2</v>
      </c>
      <c r="X40" s="58"/>
      <c r="Z40" s="64"/>
      <c r="AA40" s="64"/>
    </row>
    <row r="41" spans="1:27" ht="15" thickBot="1">
      <c r="A41" s="51"/>
      <c r="B41" s="46" t="s">
        <v>55</v>
      </c>
      <c r="C41" s="32">
        <f>C40/2/2/4</f>
        <v>12.706250000000001</v>
      </c>
      <c r="D41" s="18" t="s">
        <v>8</v>
      </c>
      <c r="K41" s="65"/>
    </row>
    <row r="42" spans="1:27" ht="15.75" thickBot="1">
      <c r="B42" s="46" t="s">
        <v>59</v>
      </c>
      <c r="C42" s="34">
        <v>110.98</v>
      </c>
      <c r="D42" s="18" t="s">
        <v>0</v>
      </c>
      <c r="J42" s="411" t="s">
        <v>70</v>
      </c>
      <c r="K42" s="412"/>
      <c r="L42" s="412"/>
      <c r="M42" s="375"/>
      <c r="N42" s="375"/>
      <c r="O42" s="376"/>
    </row>
    <row r="43" spans="1:27" ht="15" thickBot="1">
      <c r="A43" s="51"/>
      <c r="B43" s="50" t="s">
        <v>55</v>
      </c>
      <c r="C43" s="52">
        <f>C42/2/2/4</f>
        <v>6.9362500000000002</v>
      </c>
      <c r="D43" s="25" t="s">
        <v>8</v>
      </c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:27" ht="15.75" thickBot="1">
      <c r="A44" s="51"/>
      <c r="B44" s="12" t="s">
        <v>60</v>
      </c>
      <c r="J44" s="74">
        <v>0</v>
      </c>
      <c r="K44" s="101">
        <v>8.25</v>
      </c>
      <c r="L44" s="101">
        <v>8.02</v>
      </c>
      <c r="M44" s="77">
        <f t="shared" ref="M44:M51" si="14">AVERAGE(K44:L44)</f>
        <v>8.1349999999999998</v>
      </c>
      <c r="N44" s="78">
        <f t="shared" ref="N44:N51" si="15">_xlfn.STDEV.S(K44:L44)</f>
        <v>0.16263455967290624</v>
      </c>
      <c r="O44" s="79">
        <f t="shared" ref="O44:O51" si="16">3.18*N44/3^0.5</f>
        <v>0.29859279964527002</v>
      </c>
    </row>
    <row r="45" spans="1:27" ht="14.25">
      <c r="B45" s="43" t="s">
        <v>61</v>
      </c>
      <c r="C45" s="27">
        <v>84.994699999999995</v>
      </c>
      <c r="D45" s="15" t="s">
        <v>0</v>
      </c>
      <c r="J45" s="75">
        <v>5</v>
      </c>
      <c r="K45" s="80">
        <v>6.8</v>
      </c>
      <c r="L45" s="80">
        <v>7.01</v>
      </c>
      <c r="M45" s="101">
        <f t="shared" si="14"/>
        <v>6.9049999999999994</v>
      </c>
      <c r="N45" s="68">
        <f t="shared" si="15"/>
        <v>0.14849242404917495</v>
      </c>
      <c r="O45" s="86">
        <f t="shared" si="16"/>
        <v>0.27262820837176771</v>
      </c>
    </row>
    <row r="46" spans="1:27" ht="15" thickBot="1">
      <c r="A46" s="51"/>
      <c r="B46" s="50" t="s">
        <v>55</v>
      </c>
      <c r="C46" s="52">
        <f>C45/4</f>
        <v>21.248674999999999</v>
      </c>
      <c r="D46" s="25" t="s">
        <v>8</v>
      </c>
      <c r="J46" s="75">
        <v>20</v>
      </c>
      <c r="K46" s="80">
        <v>7.08</v>
      </c>
      <c r="L46" s="80">
        <v>6.9</v>
      </c>
      <c r="M46" s="101">
        <f t="shared" si="14"/>
        <v>6.99</v>
      </c>
      <c r="N46" s="68">
        <f t="shared" si="15"/>
        <v>0.12727922061357835</v>
      </c>
      <c r="O46" s="86">
        <f t="shared" si="16"/>
        <v>0.23368132146151485</v>
      </c>
    </row>
    <row r="47" spans="1:27" ht="15.75" thickBot="1">
      <c r="A47" s="51"/>
      <c r="B47" s="12" t="s">
        <v>64</v>
      </c>
      <c r="J47" s="75">
        <v>40</v>
      </c>
      <c r="K47" s="80">
        <v>7.1</v>
      </c>
      <c r="L47" s="80">
        <v>6.99</v>
      </c>
      <c r="M47" s="101">
        <f t="shared" si="14"/>
        <v>7.0449999999999999</v>
      </c>
      <c r="N47" s="68">
        <f t="shared" si="15"/>
        <v>7.7781745930519827E-2</v>
      </c>
      <c r="O47" s="86">
        <f t="shared" si="16"/>
        <v>0.14280525200425856</v>
      </c>
    </row>
    <row r="48" spans="1:27" ht="14.25">
      <c r="B48" s="43" t="s">
        <v>65</v>
      </c>
      <c r="C48" s="27">
        <v>68.9953</v>
      </c>
      <c r="D48" s="15" t="s">
        <v>0</v>
      </c>
      <c r="J48" s="75">
        <v>60</v>
      </c>
      <c r="K48" s="80">
        <v>7.17</v>
      </c>
      <c r="L48" s="80">
        <v>7.04</v>
      </c>
      <c r="M48" s="101">
        <f t="shared" si="14"/>
        <v>7.1050000000000004</v>
      </c>
      <c r="N48" s="68">
        <f t="shared" si="15"/>
        <v>9.1923881554251102E-2</v>
      </c>
      <c r="O48" s="86">
        <f t="shared" si="16"/>
        <v>0.16876984327776087</v>
      </c>
    </row>
    <row r="49" spans="2:15" ht="15" thickBot="1">
      <c r="B49" s="50" t="s">
        <v>55</v>
      </c>
      <c r="C49" s="52">
        <f>C48/4</f>
        <v>17.248825</v>
      </c>
      <c r="D49" s="25" t="s">
        <v>8</v>
      </c>
      <c r="J49" s="75">
        <v>80</v>
      </c>
      <c r="K49" s="80">
        <v>7.17</v>
      </c>
      <c r="L49" s="80">
        <v>7.04</v>
      </c>
      <c r="M49" s="101">
        <f t="shared" si="14"/>
        <v>7.1050000000000004</v>
      </c>
      <c r="N49" s="68">
        <f t="shared" si="15"/>
        <v>9.1923881554251102E-2</v>
      </c>
      <c r="O49" s="86">
        <f t="shared" si="16"/>
        <v>0.16876984327776087</v>
      </c>
    </row>
    <row r="50" spans="2:15" ht="13.5" thickBot="1">
      <c r="B50" s="12" t="s">
        <v>13</v>
      </c>
      <c r="J50" s="75">
        <v>100</v>
      </c>
      <c r="K50" s="80">
        <v>7.3</v>
      </c>
      <c r="L50" s="80">
        <v>7.11</v>
      </c>
      <c r="M50" s="101">
        <f t="shared" si="14"/>
        <v>7.2050000000000001</v>
      </c>
      <c r="N50" s="68">
        <f t="shared" si="15"/>
        <v>0.13435028842544369</v>
      </c>
      <c r="O50" s="86">
        <f t="shared" si="16"/>
        <v>0.24666361709826545</v>
      </c>
    </row>
    <row r="51" spans="2:15" ht="15" thickBot="1">
      <c r="B51" s="43" t="s">
        <v>66</v>
      </c>
      <c r="C51" s="27">
        <v>226.14</v>
      </c>
      <c r="D51" s="15" t="s">
        <v>0</v>
      </c>
      <c r="J51" s="76">
        <v>120</v>
      </c>
      <c r="K51" s="102">
        <v>7.33</v>
      </c>
      <c r="L51" s="102">
        <v>7.24</v>
      </c>
      <c r="M51" s="81">
        <f t="shared" si="14"/>
        <v>7.2850000000000001</v>
      </c>
      <c r="N51" s="61">
        <f t="shared" si="15"/>
        <v>6.3639610306789177E-2</v>
      </c>
      <c r="O51" s="67">
        <f t="shared" si="16"/>
        <v>0.11684066073075743</v>
      </c>
    </row>
    <row r="52" spans="2:15" ht="14.25">
      <c r="B52" s="46" t="s">
        <v>67</v>
      </c>
      <c r="C52" s="39">
        <f>C53/C51</f>
        <v>5.3064473335102148E-3</v>
      </c>
      <c r="D52" s="18" t="s">
        <v>12</v>
      </c>
    </row>
    <row r="53" spans="2:15" ht="14.25">
      <c r="B53" s="46" t="s">
        <v>50</v>
      </c>
      <c r="C53" s="47">
        <f>((C6*C28)/C29)/1000</f>
        <v>1.2</v>
      </c>
      <c r="D53" s="18" t="s">
        <v>3</v>
      </c>
    </row>
    <row r="54" spans="2:15" ht="15" thickBot="1">
      <c r="B54" s="50" t="s">
        <v>68</v>
      </c>
      <c r="C54" s="54">
        <f>C52/4</f>
        <v>1.3266118333775537E-3</v>
      </c>
      <c r="D54" s="25" t="s">
        <v>8</v>
      </c>
    </row>
    <row r="55" spans="2:15" ht="15.75" thickBot="1">
      <c r="B55" s="12" t="s">
        <v>226</v>
      </c>
    </row>
    <row r="56" spans="2:15" ht="14.25">
      <c r="B56" s="43" t="s">
        <v>227</v>
      </c>
      <c r="C56" s="27">
        <v>156.01</v>
      </c>
      <c r="D56" s="15" t="s">
        <v>0</v>
      </c>
    </row>
    <row r="57" spans="2:15" ht="15" thickBot="1">
      <c r="B57" s="50" t="s">
        <v>55</v>
      </c>
      <c r="C57" s="52">
        <f>C56/4</f>
        <v>39.002499999999998</v>
      </c>
      <c r="D57" s="25" t="s">
        <v>8</v>
      </c>
    </row>
    <row r="85" spans="17:22">
      <c r="R85" s="56"/>
      <c r="S85" s="56"/>
      <c r="T85" s="56"/>
      <c r="U85" s="56"/>
      <c r="V85" s="56"/>
    </row>
    <row r="86" spans="17:22">
      <c r="Q86" s="55"/>
      <c r="R86" s="56"/>
      <c r="S86" s="56"/>
      <c r="T86" s="56"/>
      <c r="U86" s="56"/>
      <c r="V86" s="56"/>
    </row>
    <row r="87" spans="17:22">
      <c r="Q87" s="55"/>
      <c r="R87" s="56"/>
      <c r="S87" s="56"/>
      <c r="T87" s="56"/>
      <c r="U87" s="56"/>
      <c r="V87" s="56"/>
    </row>
    <row r="88" spans="17:22">
      <c r="Q88" s="55"/>
      <c r="R88" s="56"/>
      <c r="S88" s="56"/>
      <c r="T88" s="56"/>
      <c r="U88" s="56"/>
      <c r="V88" s="56"/>
    </row>
    <row r="89" spans="17:22">
      <c r="Q89" s="55"/>
      <c r="R89" s="56"/>
      <c r="S89" s="56"/>
      <c r="T89" s="56"/>
      <c r="U89" s="56"/>
      <c r="V89" s="56"/>
    </row>
    <row r="90" spans="17:22">
      <c r="Q90" s="55"/>
      <c r="R90" s="56"/>
      <c r="S90" s="56"/>
      <c r="T90" s="56"/>
      <c r="U90" s="56"/>
      <c r="V90" s="56"/>
    </row>
    <row r="91" spans="17:22">
      <c r="Q91" s="55"/>
      <c r="R91" s="56"/>
      <c r="S91" s="56"/>
      <c r="T91" s="56"/>
      <c r="U91" s="56"/>
      <c r="V91" s="56"/>
    </row>
    <row r="92" spans="17:22">
      <c r="Q92" s="55"/>
    </row>
    <row r="93" spans="17:22">
      <c r="Q93" s="55"/>
    </row>
  </sheetData>
  <mergeCells count="16">
    <mergeCell ref="B31:D31"/>
    <mergeCell ref="J34:N34"/>
    <mergeCell ref="J42:O42"/>
    <mergeCell ref="F13:H13"/>
    <mergeCell ref="F14:F15"/>
    <mergeCell ref="J15:P15"/>
    <mergeCell ref="F4:F5"/>
    <mergeCell ref="J4:P4"/>
    <mergeCell ref="R4:U4"/>
    <mergeCell ref="F7:F8"/>
    <mergeCell ref="J26:N26"/>
    <mergeCell ref="B10:D10"/>
    <mergeCell ref="F10:F11"/>
    <mergeCell ref="R15:U15"/>
    <mergeCell ref="F16:F17"/>
    <mergeCell ref="F18:F19"/>
  </mergeCells>
  <pageMargins left="0.7" right="0.7" top="0.78740157499999996" bottom="0.78740157499999996" header="0.3" footer="0.3"/>
  <pageSetup paperSize="9" scale="2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C2389-ABDA-4382-9882-4065CDD7FD1B}">
  <sheetPr codeName="List14">
    <pageSetUpPr fitToPage="1"/>
  </sheetPr>
  <dimension ref="B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5.75">
      <c r="B2" s="85" t="s">
        <v>230</v>
      </c>
      <c r="C2" s="10"/>
      <c r="D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45699</v>
      </c>
      <c r="S4" s="389"/>
      <c r="T4" s="389"/>
      <c r="U4" s="390"/>
    </row>
    <row r="5" spans="2:25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</row>
    <row r="6" spans="2:25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T6</f>
        <v>2.4654867027307179</v>
      </c>
      <c r="L6" s="78">
        <f t="shared" ref="L6:L13" si="1">T17</f>
        <v>2.4674756243723883</v>
      </c>
      <c r="M6" s="101">
        <f t="shared" ref="M6:M13" si="2">AVERAGE(K6:L6)</f>
        <v>2.4664811635515531</v>
      </c>
      <c r="N6" s="68">
        <f t="shared" ref="N6:N13" si="3">_xlfn.STDEV.S(K6:L6)</f>
        <v>1.4063799800738317E-3</v>
      </c>
      <c r="O6" s="68">
        <f t="shared" ref="O6:O13" si="4">M6/$M$6</f>
        <v>1</v>
      </c>
      <c r="P6" s="117">
        <f t="shared" ref="P6:P13" si="5">O6*SQRT((N6/M6)^2+($N$6/$M$6)^2)</f>
        <v>8.0638022745185443E-4</v>
      </c>
      <c r="R6" s="95">
        <v>0</v>
      </c>
      <c r="S6" s="88">
        <v>761.49699999999996</v>
      </c>
      <c r="T6" s="92">
        <f>((S6-0.3766)/308.71)</f>
        <v>2.4654867027307179</v>
      </c>
      <c r="U6" s="86">
        <f t="shared" ref="U6:U13" si="6">T6/$T$6</f>
        <v>1</v>
      </c>
    </row>
    <row r="7" spans="2:25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2.2144323151177483</v>
      </c>
      <c r="L7" s="57">
        <f t="shared" si="1"/>
        <v>2.2231200803342945</v>
      </c>
      <c r="M7" s="101">
        <f t="shared" si="2"/>
        <v>2.2187761977260214</v>
      </c>
      <c r="N7" s="57">
        <f t="shared" si="3"/>
        <v>6.1431776979764601E-3</v>
      </c>
      <c r="O7" s="57">
        <f t="shared" si="4"/>
        <v>0.89957151528826007</v>
      </c>
      <c r="P7" s="98">
        <f t="shared" si="5"/>
        <v>2.5429335590471287E-3</v>
      </c>
      <c r="R7" s="96">
        <v>5</v>
      </c>
      <c r="S7" s="89">
        <v>683.99400000000003</v>
      </c>
      <c r="T7" s="93">
        <f t="shared" ref="T7:T13" si="7">((S7-0.3766)/308.71)</f>
        <v>2.2144323151177483</v>
      </c>
      <c r="U7" s="66">
        <f t="shared" si="6"/>
        <v>0.8981724836175724</v>
      </c>
      <c r="X7" s="58"/>
      <c r="Y7" s="59"/>
    </row>
    <row r="8" spans="2:25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2.2486003044928897</v>
      </c>
      <c r="L8" s="57">
        <f t="shared" si="1"/>
        <v>2.2404373036182825</v>
      </c>
      <c r="M8" s="101">
        <f t="shared" si="2"/>
        <v>2.2445188040555859</v>
      </c>
      <c r="N8" s="57">
        <f t="shared" si="3"/>
        <v>5.7721132732664665E-3</v>
      </c>
      <c r="O8" s="57">
        <f t="shared" si="4"/>
        <v>0.91000849194552225</v>
      </c>
      <c r="P8" s="98">
        <f t="shared" si="5"/>
        <v>2.3970563754229404E-3</v>
      </c>
      <c r="R8" s="96">
        <v>20</v>
      </c>
      <c r="S8" s="90">
        <v>694.54200000000003</v>
      </c>
      <c r="T8" s="93">
        <f t="shared" si="7"/>
        <v>2.2486003044928897</v>
      </c>
      <c r="U8" s="66">
        <f t="shared" si="6"/>
        <v>0.91203100061435749</v>
      </c>
      <c r="X8" s="58"/>
      <c r="Y8" s="59"/>
    </row>
    <row r="9" spans="2:25" ht="15.75" thickBot="1">
      <c r="F9" s="6"/>
      <c r="G9" s="6"/>
      <c r="H9" s="6"/>
      <c r="J9" s="75">
        <v>40</v>
      </c>
      <c r="K9" s="80">
        <f t="shared" si="0"/>
        <v>2.2455067863042983</v>
      </c>
      <c r="L9" s="57">
        <f t="shared" si="1"/>
        <v>2.2360869424378866</v>
      </c>
      <c r="M9" s="101">
        <f t="shared" si="2"/>
        <v>2.2407968643710925</v>
      </c>
      <c r="N9" s="57">
        <f t="shared" si="3"/>
        <v>6.6608354756582224E-3</v>
      </c>
      <c r="O9" s="57">
        <f t="shared" si="4"/>
        <v>0.90849948399545377</v>
      </c>
      <c r="P9" s="98">
        <f t="shared" si="5"/>
        <v>2.7497771666673883E-3</v>
      </c>
      <c r="R9" s="96">
        <v>40</v>
      </c>
      <c r="S9" s="90">
        <v>693.58699999999999</v>
      </c>
      <c r="T9" s="93">
        <f t="shared" si="7"/>
        <v>2.2455067863042983</v>
      </c>
      <c r="U9" s="66">
        <f t="shared" si="6"/>
        <v>0.91077627140200157</v>
      </c>
    </row>
    <row r="10" spans="2:25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2.2397084642544782</v>
      </c>
      <c r="L10" s="57">
        <f t="shared" si="1"/>
        <v>2.2255009555893879</v>
      </c>
      <c r="M10" s="101">
        <f t="shared" si="2"/>
        <v>2.2326047099219331</v>
      </c>
      <c r="N10" s="57">
        <f t="shared" si="3"/>
        <v>1.0046225720852021E-2</v>
      </c>
      <c r="O10" s="57">
        <f t="shared" si="4"/>
        <v>0.90517809051788778</v>
      </c>
      <c r="P10" s="98">
        <f t="shared" si="5"/>
        <v>4.1056714210227505E-3</v>
      </c>
      <c r="R10" s="96">
        <v>60</v>
      </c>
      <c r="S10" s="90">
        <v>691.79700000000003</v>
      </c>
      <c r="T10" s="93">
        <f t="shared" si="7"/>
        <v>2.2397084642544782</v>
      </c>
      <c r="U10" s="66">
        <f t="shared" si="6"/>
        <v>0.90842447528669579</v>
      </c>
      <c r="W10" s="60"/>
    </row>
    <row r="11" spans="2:25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2.2224625052638398</v>
      </c>
      <c r="L11" s="57">
        <f t="shared" si="1"/>
        <v>2.2195374299504391</v>
      </c>
      <c r="M11" s="101">
        <f t="shared" si="2"/>
        <v>2.2209999676071392</v>
      </c>
      <c r="N11" s="57">
        <f t="shared" si="3"/>
        <v>2.0683405895869961E-3</v>
      </c>
      <c r="O11" s="57">
        <f t="shared" si="4"/>
        <v>0.90047311142204756</v>
      </c>
      <c r="P11" s="98">
        <f t="shared" si="5"/>
        <v>9.8328197064206078E-4</v>
      </c>
      <c r="R11" s="96">
        <v>80</v>
      </c>
      <c r="S11" s="89">
        <v>686.47299999999996</v>
      </c>
      <c r="T11" s="93">
        <f t="shared" si="7"/>
        <v>2.2224625052638398</v>
      </c>
      <c r="U11" s="66">
        <f t="shared" si="6"/>
        <v>0.90142952415938404</v>
      </c>
    </row>
    <row r="12" spans="2:25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2.2224463088335331</v>
      </c>
      <c r="L12" s="57">
        <f t="shared" si="1"/>
        <v>2.2105678468465553</v>
      </c>
      <c r="M12" s="101">
        <f t="shared" si="2"/>
        <v>2.2165070778400442</v>
      </c>
      <c r="N12" s="57">
        <f t="shared" si="3"/>
        <v>8.3993410210586612E-3</v>
      </c>
      <c r="O12" s="57">
        <f t="shared" si="4"/>
        <v>0.89865153263462816</v>
      </c>
      <c r="P12" s="98">
        <f t="shared" si="5"/>
        <v>3.4437295182358908E-3</v>
      </c>
      <c r="R12" s="96">
        <v>100</v>
      </c>
      <c r="S12" s="89">
        <v>686.46799999999996</v>
      </c>
      <c r="T12" s="93">
        <f t="shared" si="7"/>
        <v>2.2224463088335331</v>
      </c>
      <c r="U12" s="66">
        <f t="shared" si="6"/>
        <v>0.90142295489649216</v>
      </c>
    </row>
    <row r="13" spans="2:25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2.2189835120339478</v>
      </c>
      <c r="L13" s="61">
        <f t="shared" si="1"/>
        <v>2.2077885394059149</v>
      </c>
      <c r="M13" s="102">
        <f t="shared" si="2"/>
        <v>2.2133860257199314</v>
      </c>
      <c r="N13" s="61">
        <f t="shared" si="3"/>
        <v>7.916041060479868E-3</v>
      </c>
      <c r="O13" s="61">
        <f t="shared" si="4"/>
        <v>0.89738614607249501</v>
      </c>
      <c r="P13" s="99">
        <f t="shared" si="5"/>
        <v>3.2499807267989522E-3</v>
      </c>
      <c r="R13" s="97">
        <v>120</v>
      </c>
      <c r="S13" s="91">
        <v>685.399</v>
      </c>
      <c r="T13" s="94">
        <f t="shared" si="7"/>
        <v>2.2189835120339478</v>
      </c>
      <c r="U13" s="67">
        <f t="shared" si="6"/>
        <v>0.90001844649020069</v>
      </c>
    </row>
    <row r="14" spans="2:25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5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45699</v>
      </c>
      <c r="S15" s="389"/>
      <c r="T15" s="389"/>
      <c r="U15" s="390"/>
    </row>
    <row r="16" spans="2:25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</row>
    <row r="17" spans="2:24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136.93162644223327</v>
      </c>
      <c r="L17" s="78">
        <v>132.57704140287279</v>
      </c>
      <c r="M17" s="77">
        <f t="shared" ref="M17:M24" si="8">AVERAGE(K17:L17)</f>
        <v>134.75433392255303</v>
      </c>
      <c r="N17" s="78">
        <f t="shared" ref="N17:N24" si="9">_xlfn.STDEV.S(K17:L17)</f>
        <v>3.079156610585279</v>
      </c>
      <c r="O17" s="78">
        <f>M17/$M$17</f>
        <v>1</v>
      </c>
      <c r="P17" s="100">
        <f>O17*SQRT((N17/M17)^2+($N$17/$M$17)^2)</f>
        <v>3.2314990639656684E-2</v>
      </c>
      <c r="R17" s="95">
        <v>0</v>
      </c>
      <c r="S17" s="88">
        <v>762.11099999999999</v>
      </c>
      <c r="T17" s="92">
        <f>((S17-0.3766)/308.71)</f>
        <v>2.4674756243723883</v>
      </c>
      <c r="U17" s="86">
        <f t="shared" ref="U17:U24" si="10">T17/$T$17</f>
        <v>1</v>
      </c>
    </row>
    <row r="18" spans="2:24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>
        <v>140.49386791012469</v>
      </c>
      <c r="L18" s="57">
        <v>139.37653638366913</v>
      </c>
      <c r="M18" s="80">
        <f t="shared" si="8"/>
        <v>139.93520214689693</v>
      </c>
      <c r="N18" s="57">
        <f t="shared" si="9"/>
        <v>0.79007269919024159</v>
      </c>
      <c r="O18" s="68">
        <f t="shared" ref="O18:O24" si="11">M18/$M$17</f>
        <v>1.0384467651134803</v>
      </c>
      <c r="P18" s="98">
        <f>O18*SQRT((N18/M18)^2+($N$17/$M$17)^2)</f>
        <v>2.4442277550844421E-2</v>
      </c>
      <c r="R18" s="96">
        <v>5</v>
      </c>
      <c r="S18" s="89">
        <v>686.67600000000004</v>
      </c>
      <c r="T18" s="93">
        <f t="shared" ref="T18:T24" si="12">((S18-0.3766)/308.71)</f>
        <v>2.2231200803342945</v>
      </c>
      <c r="U18" s="66">
        <f t="shared" si="10"/>
        <v>0.90096941926214713</v>
      </c>
    </row>
    <row r="19" spans="2:24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136.11394795868762</v>
      </c>
      <c r="L19" s="57">
        <v>137.92710862886659</v>
      </c>
      <c r="M19" s="80">
        <f t="shared" si="8"/>
        <v>137.02052829377709</v>
      </c>
      <c r="N19" s="57">
        <f t="shared" si="9"/>
        <v>1.2820982052642973</v>
      </c>
      <c r="O19" s="68">
        <f t="shared" si="11"/>
        <v>1.0168172281013723</v>
      </c>
      <c r="P19" s="98">
        <f t="shared" ref="P19:P22" si="13">O19*SQRT((N19/M19)^2+($N$17/$M$17)^2)</f>
        <v>2.510699365998174E-2</v>
      </c>
      <c r="R19" s="96">
        <v>20</v>
      </c>
      <c r="S19" s="90">
        <v>692.02200000000005</v>
      </c>
      <c r="T19" s="93">
        <f t="shared" si="12"/>
        <v>2.2404373036182825</v>
      </c>
      <c r="U19" s="66">
        <f t="shared" si="10"/>
        <v>0.90798761353038537</v>
      </c>
    </row>
    <row r="20" spans="2:24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>
        <v>140.4823563498548</v>
      </c>
      <c r="L20" s="57">
        <v>142.15519933829168</v>
      </c>
      <c r="M20" s="80">
        <f t="shared" si="8"/>
        <v>141.31877784407322</v>
      </c>
      <c r="N20" s="57">
        <f t="shared" si="9"/>
        <v>1.1828786209840898</v>
      </c>
      <c r="O20" s="68">
        <f t="shared" si="11"/>
        <v>1.0487141580566377</v>
      </c>
      <c r="P20" s="98">
        <f t="shared" si="13"/>
        <v>2.5520432676920612E-2</v>
      </c>
      <c r="R20" s="96">
        <v>40</v>
      </c>
      <c r="S20" s="90">
        <v>690.67899999999997</v>
      </c>
      <c r="T20" s="93">
        <f t="shared" si="12"/>
        <v>2.2360869424378866</v>
      </c>
      <c r="U20" s="66">
        <f t="shared" si="10"/>
        <v>0.9062245318053116</v>
      </c>
    </row>
    <row r="21" spans="2:24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139.64072364576666</v>
      </c>
      <c r="L21" s="57">
        <v>138.298779782433</v>
      </c>
      <c r="M21" s="80">
        <f t="shared" si="8"/>
        <v>138.96975171409983</v>
      </c>
      <c r="N21" s="57">
        <f t="shared" si="9"/>
        <v>0.94889760573490034</v>
      </c>
      <c r="O21" s="68">
        <f t="shared" si="11"/>
        <v>1.0312822427957642</v>
      </c>
      <c r="P21" s="98">
        <f t="shared" si="13"/>
        <v>2.4594559104036066E-2</v>
      </c>
      <c r="R21" s="96">
        <v>60</v>
      </c>
      <c r="S21" s="90">
        <v>687.41099999999994</v>
      </c>
      <c r="T21" s="93">
        <f t="shared" si="12"/>
        <v>2.2255009555893879</v>
      </c>
      <c r="U21" s="66">
        <f t="shared" si="10"/>
        <v>0.90193432251451411</v>
      </c>
    </row>
    <row r="22" spans="2:24">
      <c r="J22" s="75">
        <v>80</v>
      </c>
      <c r="K22" s="80">
        <v>136.94080645182717</v>
      </c>
      <c r="L22" s="57">
        <v>139.4584133043106</v>
      </c>
      <c r="M22" s="80">
        <f t="shared" si="8"/>
        <v>138.19960987806888</v>
      </c>
      <c r="N22" s="57">
        <f t="shared" si="9"/>
        <v>1.7802168777527498</v>
      </c>
      <c r="O22" s="68">
        <f t="shared" si="11"/>
        <v>1.0255670883097232</v>
      </c>
      <c r="P22" s="98">
        <f t="shared" si="13"/>
        <v>2.6901586385815905E-2</v>
      </c>
      <c r="R22" s="96">
        <v>80</v>
      </c>
      <c r="S22" s="89">
        <v>685.57</v>
      </c>
      <c r="T22" s="93">
        <f t="shared" si="12"/>
        <v>2.2195374299504391</v>
      </c>
      <c r="U22" s="66">
        <f t="shared" si="10"/>
        <v>0.89951746960620405</v>
      </c>
    </row>
    <row r="23" spans="2:24">
      <c r="J23" s="75">
        <v>100</v>
      </c>
      <c r="K23" s="80">
        <v>137.24241471919481</v>
      </c>
      <c r="L23" s="57">
        <v>141.95391931295919</v>
      </c>
      <c r="M23" s="80">
        <f t="shared" si="8"/>
        <v>139.59816701607701</v>
      </c>
      <c r="N23" s="57">
        <f t="shared" si="9"/>
        <v>3.3315368478423588</v>
      </c>
      <c r="O23" s="68">
        <f t="shared" si="11"/>
        <v>1.0359456572009615</v>
      </c>
      <c r="P23" s="98">
        <f>O23*SQRT((N23/M23)^2+($N$17/$M$17)^2)</f>
        <v>3.422819363481984E-2</v>
      </c>
      <c r="R23" s="96">
        <v>100</v>
      </c>
      <c r="S23" s="89">
        <v>682.80100000000004</v>
      </c>
      <c r="T23" s="93">
        <f t="shared" si="12"/>
        <v>2.2105678468465553</v>
      </c>
      <c r="U23" s="66">
        <f t="shared" si="10"/>
        <v>0.89588234429218383</v>
      </c>
    </row>
    <row r="24" spans="2:24" ht="13.5" thickBot="1">
      <c r="J24" s="76">
        <v>120</v>
      </c>
      <c r="K24" s="81">
        <v>138.64766439790944</v>
      </c>
      <c r="L24" s="61">
        <v>139.95979239261243</v>
      </c>
      <c r="M24" s="81">
        <f t="shared" si="8"/>
        <v>139.30372839526092</v>
      </c>
      <c r="N24" s="61">
        <f t="shared" si="9"/>
        <v>0.92781460283919093</v>
      </c>
      <c r="O24" s="120">
        <f t="shared" si="11"/>
        <v>1.0337606542237265</v>
      </c>
      <c r="P24" s="99">
        <f>O24*SQRT((N24/M24)^2+($N$17/$M$17)^2)</f>
        <v>2.4604586399872848E-2</v>
      </c>
      <c r="R24" s="97">
        <v>120</v>
      </c>
      <c r="S24" s="91">
        <v>681.94299999999998</v>
      </c>
      <c r="T24" s="94">
        <f t="shared" si="12"/>
        <v>2.2077885394059149</v>
      </c>
      <c r="U24" s="67">
        <f t="shared" si="10"/>
        <v>0.89475596743431829</v>
      </c>
    </row>
    <row r="25" spans="2:24" ht="13.5" thickBot="1">
      <c r="J25" s="31"/>
      <c r="K25" s="21"/>
      <c r="M25" s="21"/>
      <c r="N25" s="63"/>
      <c r="O25" s="63"/>
      <c r="P25" s="63"/>
    </row>
    <row r="26" spans="2:24" ht="18" thickBot="1">
      <c r="J26" s="413" t="s">
        <v>17</v>
      </c>
      <c r="K26" s="414"/>
      <c r="L26" s="414"/>
      <c r="M26" s="414"/>
      <c r="N26" s="415"/>
      <c r="R26" s="393" t="s">
        <v>89</v>
      </c>
      <c r="S26" s="389"/>
      <c r="T26" s="389"/>
      <c r="U26" s="390"/>
    </row>
    <row r="27" spans="2:24" ht="16.5" thickBot="1">
      <c r="J27" s="83" t="s">
        <v>19</v>
      </c>
      <c r="K27" s="108" t="s">
        <v>71</v>
      </c>
      <c r="L27" s="109" t="s">
        <v>72</v>
      </c>
      <c r="M27" s="69" t="s">
        <v>74</v>
      </c>
      <c r="N27" s="244" t="s">
        <v>16</v>
      </c>
      <c r="R27" s="83" t="s">
        <v>19</v>
      </c>
      <c r="S27" s="87" t="s">
        <v>80</v>
      </c>
      <c r="T27" s="69" t="s">
        <v>79</v>
      </c>
      <c r="U27" s="73" t="s">
        <v>20</v>
      </c>
      <c r="W27" s="58"/>
      <c r="X27" s="58"/>
    </row>
    <row r="28" spans="2:24">
      <c r="J28" s="161">
        <v>0</v>
      </c>
      <c r="K28" s="77">
        <v>0</v>
      </c>
      <c r="L28" s="78">
        <v>0</v>
      </c>
      <c r="M28" s="101">
        <f>AVERAGE(K28:L28)</f>
        <v>0</v>
      </c>
      <c r="N28" s="86">
        <f>_xlfn.STDEV.S(K28:L28)</f>
        <v>0</v>
      </c>
      <c r="R28" s="95">
        <v>0</v>
      </c>
      <c r="S28" s="88"/>
      <c r="T28" s="92">
        <f>((S28+0.5194)/312.06)</f>
        <v>1.6644235082996859E-3</v>
      </c>
      <c r="U28" s="86">
        <f t="shared" ref="U28:U35" si="14">T28/$T$28</f>
        <v>1</v>
      </c>
    </row>
    <row r="29" spans="2:24">
      <c r="J29" s="96">
        <v>5</v>
      </c>
      <c r="K29" s="80">
        <v>0.05</v>
      </c>
      <c r="L29" s="68">
        <v>0.04</v>
      </c>
      <c r="M29" s="101">
        <f>AVERAGE(K29:L29)</f>
        <v>4.4999999999999998E-2</v>
      </c>
      <c r="N29" s="86">
        <f>_xlfn.STDEV.S(K29:L29)</f>
        <v>7.0710678118655152E-3</v>
      </c>
      <c r="R29" s="96">
        <v>5</v>
      </c>
      <c r="S29" s="89"/>
      <c r="T29" s="93">
        <f t="shared" ref="T29:T35" si="15">((S29+0.5194)/312.06)</f>
        <v>1.6644235082996859E-3</v>
      </c>
      <c r="U29" s="66">
        <f t="shared" si="14"/>
        <v>1</v>
      </c>
    </row>
    <row r="30" spans="2:24">
      <c r="J30" s="96">
        <v>40</v>
      </c>
      <c r="K30" s="80">
        <v>0.06</v>
      </c>
      <c r="L30" s="68">
        <v>0.03</v>
      </c>
      <c r="M30" s="101">
        <f>AVERAGE(K30:L30)</f>
        <v>4.4999999999999998E-2</v>
      </c>
      <c r="N30" s="86">
        <f>_xlfn.STDEV.S(K30:L30)</f>
        <v>2.1213203435596423E-2</v>
      </c>
      <c r="R30" s="96">
        <v>20</v>
      </c>
      <c r="S30" s="90"/>
      <c r="T30" s="93">
        <f t="shared" si="15"/>
        <v>1.6644235082996859E-3</v>
      </c>
      <c r="U30" s="66">
        <f t="shared" si="14"/>
        <v>1</v>
      </c>
      <c r="W30" s="59"/>
      <c r="X30" s="59"/>
    </row>
    <row r="31" spans="2:24">
      <c r="J31" s="96">
        <v>80</v>
      </c>
      <c r="K31" s="80">
        <v>0.02</v>
      </c>
      <c r="L31" s="68">
        <v>0.02</v>
      </c>
      <c r="M31" s="101">
        <f>AVERAGE(K31:L31)</f>
        <v>0.02</v>
      </c>
      <c r="N31" s="86">
        <f>_xlfn.STDEV.S(K31:L31)</f>
        <v>0</v>
      </c>
      <c r="R31" s="96">
        <v>40</v>
      </c>
      <c r="S31" s="90"/>
      <c r="T31" s="93">
        <f t="shared" si="15"/>
        <v>1.6644235082996859E-3</v>
      </c>
      <c r="U31" s="66">
        <f t="shared" si="14"/>
        <v>1</v>
      </c>
    </row>
    <row r="32" spans="2:24" ht="13.5" thickBot="1">
      <c r="J32" s="97">
        <v>120</v>
      </c>
      <c r="K32" s="81">
        <v>0.03</v>
      </c>
      <c r="L32" s="120">
        <v>0.02</v>
      </c>
      <c r="M32" s="102">
        <f>AVERAGE(K32:L32)</f>
        <v>2.5000000000000001E-2</v>
      </c>
      <c r="N32" s="135">
        <f>_xlfn.STDEV.S(K32:L32)</f>
        <v>7.0710678118654537E-3</v>
      </c>
      <c r="R32" s="96">
        <v>60</v>
      </c>
      <c r="S32" s="90"/>
      <c r="T32" s="93">
        <f t="shared" si="15"/>
        <v>1.6644235082996859E-3</v>
      </c>
      <c r="U32" s="66">
        <f t="shared" si="14"/>
        <v>1</v>
      </c>
    </row>
    <row r="33" spans="10:27" ht="13.5" thickBot="1">
      <c r="R33" s="96">
        <v>80</v>
      </c>
      <c r="S33" s="89"/>
      <c r="T33" s="93">
        <f t="shared" si="15"/>
        <v>1.6644235082996859E-3</v>
      </c>
      <c r="U33" s="66">
        <f t="shared" si="14"/>
        <v>1</v>
      </c>
    </row>
    <row r="34" spans="10:27" ht="18.75" thickBot="1">
      <c r="J34" s="413" t="s">
        <v>18</v>
      </c>
      <c r="K34" s="414"/>
      <c r="L34" s="414"/>
      <c r="M34" s="414"/>
      <c r="N34" s="415"/>
      <c r="R34" s="96">
        <v>100</v>
      </c>
      <c r="S34" s="89"/>
      <c r="T34" s="93">
        <f t="shared" si="15"/>
        <v>1.6644235082996859E-3</v>
      </c>
      <c r="U34" s="66">
        <f t="shared" si="14"/>
        <v>1</v>
      </c>
      <c r="Z34" s="58"/>
    </row>
    <row r="35" spans="10:27" ht="15" thickBot="1">
      <c r="J35" s="83" t="s">
        <v>19</v>
      </c>
      <c r="K35" s="108" t="s">
        <v>78</v>
      </c>
      <c r="L35" s="109" t="s">
        <v>77</v>
      </c>
      <c r="M35" s="69" t="s">
        <v>75</v>
      </c>
      <c r="N35" s="244" t="s">
        <v>16</v>
      </c>
      <c r="R35" s="97">
        <v>120</v>
      </c>
      <c r="S35" s="91"/>
      <c r="T35" s="94">
        <f t="shared" si="15"/>
        <v>1.6644235082996859E-3</v>
      </c>
      <c r="U35" s="67">
        <f t="shared" si="14"/>
        <v>1</v>
      </c>
      <c r="Z35" s="58"/>
    </row>
    <row r="36" spans="10:27">
      <c r="J36" s="161">
        <v>0</v>
      </c>
      <c r="K36" s="77">
        <v>0</v>
      </c>
      <c r="L36" s="78">
        <v>0</v>
      </c>
      <c r="M36" s="101">
        <f>AVERAGE(K36:L36)</f>
        <v>0</v>
      </c>
      <c r="N36" s="86">
        <f>_xlfn.STDEV.S(K36:L36)</f>
        <v>0</v>
      </c>
      <c r="Z36" s="58"/>
    </row>
    <row r="37" spans="10:27">
      <c r="J37" s="96">
        <v>5</v>
      </c>
      <c r="K37" s="80">
        <f>0.58*5</f>
        <v>2.9</v>
      </c>
      <c r="L37" s="68">
        <f>0.63*5</f>
        <v>3.15</v>
      </c>
      <c r="M37" s="101">
        <f>AVERAGE(K37:L37)</f>
        <v>3.0249999999999999</v>
      </c>
      <c r="N37" s="86">
        <f>_xlfn.STDEV.S(K37:L37)</f>
        <v>0.17677669529663689</v>
      </c>
      <c r="Z37" s="58"/>
    </row>
    <row r="38" spans="10:27">
      <c r="J38" s="96">
        <v>40</v>
      </c>
      <c r="K38" s="80">
        <f>0.61*5</f>
        <v>3.05</v>
      </c>
      <c r="L38" s="68">
        <f>0.59*5</f>
        <v>2.9499999999999997</v>
      </c>
      <c r="M38" s="101">
        <f>AVERAGE(K38:L38)</f>
        <v>3</v>
      </c>
      <c r="N38" s="86">
        <f>_xlfn.STDEV.S(K38:L38)</f>
        <v>7.0710678118654821E-2</v>
      </c>
      <c r="Z38" s="58"/>
    </row>
    <row r="39" spans="10:27">
      <c r="J39" s="96">
        <v>80</v>
      </c>
      <c r="K39" s="80">
        <f>0.61*5</f>
        <v>3.05</v>
      </c>
      <c r="L39" s="68">
        <f>0.63*5</f>
        <v>3.15</v>
      </c>
      <c r="M39" s="101">
        <f>AVERAGE(K39:L39)</f>
        <v>3.0999999999999996</v>
      </c>
      <c r="N39" s="86">
        <f>_xlfn.STDEV.S(K39:L39)</f>
        <v>7.0710678118654821E-2</v>
      </c>
      <c r="Z39" s="58"/>
    </row>
    <row r="40" spans="10:27" ht="13.5" thickBot="1">
      <c r="J40" s="97">
        <v>120</v>
      </c>
      <c r="K40" s="81">
        <f>0.63*5</f>
        <v>3.15</v>
      </c>
      <c r="L40" s="120">
        <f>0.63*5</f>
        <v>3.15</v>
      </c>
      <c r="M40" s="102">
        <f>AVERAGE(K40:L40)</f>
        <v>3.15</v>
      </c>
      <c r="N40" s="135">
        <f>_xlfn.STDEV.S(K40:L40)</f>
        <v>0</v>
      </c>
      <c r="X40" s="58"/>
      <c r="Z40" s="64"/>
      <c r="AA40" s="64"/>
    </row>
    <row r="41" spans="10:27" ht="13.5" thickBot="1">
      <c r="K41" s="65"/>
    </row>
    <row r="42" spans="10:27" ht="15.75" thickBot="1">
      <c r="J42" s="411" t="s">
        <v>70</v>
      </c>
      <c r="K42" s="412"/>
      <c r="L42" s="412"/>
      <c r="M42" s="375"/>
      <c r="N42" s="375"/>
      <c r="O42" s="376"/>
    </row>
    <row r="43" spans="10:27" ht="15" thickBot="1"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0:27">
      <c r="J44" s="74">
        <v>0</v>
      </c>
      <c r="K44" s="101">
        <v>8.09</v>
      </c>
      <c r="L44" s="150">
        <v>8.1</v>
      </c>
      <c r="M44" s="77">
        <f t="shared" ref="M44:M51" si="16">AVERAGE(K44:L44)</f>
        <v>8.0949999999999989</v>
      </c>
      <c r="N44" s="78">
        <f t="shared" ref="N44:N51" si="17">_xlfn.STDEV.S(K44:L44)</f>
        <v>7.0710678118653244E-3</v>
      </c>
      <c r="O44" s="79">
        <f t="shared" ref="O44:O51" si="18">3.18*N44/3^0.5</f>
        <v>1.2982295636750569E-2</v>
      </c>
    </row>
    <row r="45" spans="10:27">
      <c r="J45" s="75">
        <v>5</v>
      </c>
      <c r="K45" s="80">
        <v>7.4</v>
      </c>
      <c r="L45" s="153">
        <v>7.52</v>
      </c>
      <c r="M45" s="101">
        <f t="shared" si="16"/>
        <v>7.46</v>
      </c>
      <c r="N45" s="68">
        <f t="shared" si="17"/>
        <v>8.4852813742385153E-2</v>
      </c>
      <c r="O45" s="86">
        <f t="shared" si="18"/>
        <v>0.15578754764100913</v>
      </c>
    </row>
    <row r="46" spans="10:27">
      <c r="J46" s="75">
        <v>20</v>
      </c>
      <c r="K46" s="80">
        <v>7.57</v>
      </c>
      <c r="L46" s="153">
        <v>7.57</v>
      </c>
      <c r="M46" s="101">
        <f t="shared" si="16"/>
        <v>7.57</v>
      </c>
      <c r="N46" s="68">
        <f t="shared" si="17"/>
        <v>0</v>
      </c>
      <c r="O46" s="86">
        <f t="shared" si="18"/>
        <v>0</v>
      </c>
    </row>
    <row r="47" spans="10:27">
      <c r="J47" s="75">
        <v>40</v>
      </c>
      <c r="K47" s="80">
        <v>7.37</v>
      </c>
      <c r="L47" s="153">
        <v>7.46</v>
      </c>
      <c r="M47" s="101">
        <f t="shared" si="16"/>
        <v>7.415</v>
      </c>
      <c r="N47" s="68">
        <f t="shared" si="17"/>
        <v>6.3639610306789177E-2</v>
      </c>
      <c r="O47" s="86">
        <f t="shared" si="18"/>
        <v>0.11684066073075743</v>
      </c>
    </row>
    <row r="48" spans="10:27">
      <c r="J48" s="75">
        <v>60</v>
      </c>
      <c r="K48" s="80">
        <v>7.46</v>
      </c>
      <c r="L48" s="153">
        <v>7.54</v>
      </c>
      <c r="M48" s="101">
        <f t="shared" si="16"/>
        <v>7.5</v>
      </c>
      <c r="N48" s="68">
        <f t="shared" si="17"/>
        <v>5.6568542494923851E-2</v>
      </c>
      <c r="O48" s="86">
        <f t="shared" si="18"/>
        <v>0.10385836509400685</v>
      </c>
    </row>
    <row r="49" spans="10:16">
      <c r="J49" s="75">
        <v>80</v>
      </c>
      <c r="K49" s="80">
        <v>7.68</v>
      </c>
      <c r="L49" s="153">
        <v>7.03</v>
      </c>
      <c r="M49" s="101">
        <f t="shared" si="16"/>
        <v>7.3550000000000004</v>
      </c>
      <c r="N49" s="68">
        <f t="shared" si="17"/>
        <v>0.45961940777125554</v>
      </c>
      <c r="O49" s="86">
        <f t="shared" si="18"/>
        <v>0.84384921638880428</v>
      </c>
    </row>
    <row r="50" spans="10:16">
      <c r="J50" s="75">
        <v>100</v>
      </c>
      <c r="K50" s="80">
        <v>7.28</v>
      </c>
      <c r="L50" s="153">
        <v>7.68</v>
      </c>
      <c r="M50" s="101">
        <f t="shared" si="16"/>
        <v>7.48</v>
      </c>
      <c r="N50" s="68">
        <f t="shared" si="17"/>
        <v>0.28284271247461862</v>
      </c>
      <c r="O50" s="86">
        <f t="shared" si="18"/>
        <v>0.51929182547003305</v>
      </c>
    </row>
    <row r="51" spans="10:16" ht="13.5" thickBot="1">
      <c r="J51" s="76">
        <v>120</v>
      </c>
      <c r="K51" s="102">
        <v>7.69</v>
      </c>
      <c r="L51" s="155">
        <v>7.8</v>
      </c>
      <c r="M51" s="81">
        <f t="shared" si="16"/>
        <v>7.7450000000000001</v>
      </c>
      <c r="N51" s="61">
        <f t="shared" si="17"/>
        <v>7.7781745930519827E-2</v>
      </c>
      <c r="O51" s="67">
        <f t="shared" si="18"/>
        <v>0.14280525200425856</v>
      </c>
    </row>
    <row r="52" spans="10:16" ht="13.5" thickBot="1"/>
    <row r="53" spans="10:16" ht="15.75" thickBot="1">
      <c r="J53" s="416" t="s">
        <v>237</v>
      </c>
      <c r="K53" s="417"/>
      <c r="L53" s="417"/>
      <c r="M53" s="417"/>
      <c r="N53" s="417"/>
      <c r="O53" s="417"/>
      <c r="P53" s="418"/>
    </row>
    <row r="54" spans="10:16" ht="15" thickBot="1">
      <c r="J54" s="339" t="s">
        <v>236</v>
      </c>
      <c r="K54" s="340" t="s">
        <v>238</v>
      </c>
      <c r="L54" s="341" t="s">
        <v>239</v>
      </c>
      <c r="M54" s="340" t="s">
        <v>240</v>
      </c>
      <c r="N54" s="342" t="s">
        <v>16</v>
      </c>
      <c r="O54" s="364" t="s">
        <v>241</v>
      </c>
      <c r="P54" s="361" t="s">
        <v>242</v>
      </c>
    </row>
    <row r="55" spans="10:16">
      <c r="J55" s="343">
        <v>0</v>
      </c>
      <c r="K55" s="344">
        <v>9.5679999999999996</v>
      </c>
      <c r="L55" s="345">
        <v>10.090999999999999</v>
      </c>
      <c r="M55" s="346">
        <f>AVERAGE(K55:L55)</f>
        <v>9.8294999999999995</v>
      </c>
      <c r="N55" s="345">
        <f>_xlfn.STDEV.S(K55:L55)</f>
        <v>0.36981684656056413</v>
      </c>
      <c r="O55" s="347">
        <f>M55/$M$55</f>
        <v>1</v>
      </c>
      <c r="P55" s="348">
        <f>O55*SQRT((N55/M55)^2+($N$55/$M$55)^2)</f>
        <v>5.3207182460959325E-2</v>
      </c>
    </row>
    <row r="56" spans="10:16">
      <c r="J56" s="349">
        <v>2</v>
      </c>
      <c r="K56" s="350">
        <v>5.4080000000000004</v>
      </c>
      <c r="L56" s="345">
        <v>5.3520000000000003</v>
      </c>
      <c r="M56" s="351">
        <f t="shared" ref="M56:M58" si="19">AVERAGE(K56:L56)</f>
        <v>5.3800000000000008</v>
      </c>
      <c r="N56" s="352">
        <f t="shared" ref="N56:N58" si="20">_xlfn.STDEV.S(K56:L56)</f>
        <v>3.9597979746446695E-2</v>
      </c>
      <c r="O56" s="351">
        <f t="shared" ref="O56:O58" si="21">M56/$M$55</f>
        <v>0.54733201078386495</v>
      </c>
      <c r="P56" s="362">
        <f>O56*SQRT((N56/M56)^2+($N$55/$M$55)^2)</f>
        <v>2.0982706029924181E-2</v>
      </c>
    </row>
    <row r="57" spans="10:16">
      <c r="J57" s="349">
        <v>24</v>
      </c>
      <c r="K57" s="350">
        <v>5.306</v>
      </c>
      <c r="L57" s="345">
        <v>5.3620000000000001</v>
      </c>
      <c r="M57" s="351">
        <f t="shared" si="19"/>
        <v>5.3339999999999996</v>
      </c>
      <c r="N57" s="352">
        <f t="shared" si="20"/>
        <v>3.9597979746446695E-2</v>
      </c>
      <c r="O57" s="351">
        <f t="shared" si="21"/>
        <v>0.54265222035708838</v>
      </c>
      <c r="P57" s="362">
        <f>O57*SQRT((N57/M57)^2+($N$55/$M$55)^2)</f>
        <v>2.0809940429171919E-2</v>
      </c>
    </row>
    <row r="58" spans="10:16" ht="13.5" thickBot="1">
      <c r="J58" s="353">
        <v>120</v>
      </c>
      <c r="K58" s="354">
        <v>2.1160000000000001</v>
      </c>
      <c r="L58" s="355">
        <v>2.218</v>
      </c>
      <c r="M58" s="356">
        <f t="shared" si="19"/>
        <v>2.1669999999999998</v>
      </c>
      <c r="N58" s="357">
        <f t="shared" si="20"/>
        <v>7.2124891681027745E-2</v>
      </c>
      <c r="O58" s="356">
        <f t="shared" si="21"/>
        <v>0.22045882293097308</v>
      </c>
      <c r="P58" s="363">
        <f t="shared" ref="P58" si="22">O58*SQRT((N58/M58)^2+($N$55/$M$55)^2)</f>
        <v>1.1074144145560846E-2</v>
      </c>
    </row>
    <row r="85" spans="17:22">
      <c r="R85" s="56"/>
      <c r="S85" s="56"/>
      <c r="T85" s="56"/>
      <c r="U85" s="56"/>
      <c r="V85" s="56"/>
    </row>
    <row r="86" spans="17:22">
      <c r="Q86" s="55"/>
      <c r="R86" s="56"/>
      <c r="S86" s="56"/>
      <c r="T86" s="56"/>
      <c r="U86" s="56"/>
      <c r="V86" s="56"/>
    </row>
    <row r="87" spans="17:22">
      <c r="Q87" s="55"/>
      <c r="R87" s="56"/>
      <c r="S87" s="56"/>
      <c r="T87" s="56"/>
      <c r="U87" s="56"/>
      <c r="V87" s="56"/>
    </row>
    <row r="88" spans="17:22">
      <c r="Q88" s="55"/>
      <c r="R88" s="56"/>
      <c r="S88" s="56"/>
      <c r="T88" s="56"/>
      <c r="U88" s="56"/>
      <c r="V88" s="56"/>
    </row>
    <row r="89" spans="17:22">
      <c r="Q89" s="55"/>
      <c r="R89" s="56"/>
      <c r="S89" s="56"/>
      <c r="T89" s="56"/>
      <c r="U89" s="56"/>
      <c r="V89" s="56"/>
    </row>
    <row r="90" spans="17:22">
      <c r="Q90" s="55"/>
      <c r="R90" s="56"/>
      <c r="S90" s="56"/>
      <c r="T90" s="56"/>
      <c r="U90" s="56"/>
      <c r="V90" s="56"/>
    </row>
    <row r="91" spans="17:22">
      <c r="Q91" s="55"/>
      <c r="R91" s="56"/>
      <c r="S91" s="56"/>
      <c r="T91" s="56"/>
      <c r="U91" s="56"/>
      <c r="V91" s="56"/>
    </row>
    <row r="92" spans="17:22">
      <c r="Q92" s="55"/>
    </row>
    <row r="93" spans="17:22">
      <c r="Q93" s="55"/>
    </row>
  </sheetData>
  <mergeCells count="17">
    <mergeCell ref="J53:P53"/>
    <mergeCell ref="R4:U4"/>
    <mergeCell ref="R15:U15"/>
    <mergeCell ref="R26:U26"/>
    <mergeCell ref="J42:O42"/>
    <mergeCell ref="B10:D10"/>
    <mergeCell ref="F10:F11"/>
    <mergeCell ref="F18:F19"/>
    <mergeCell ref="F4:F5"/>
    <mergeCell ref="J4:P4"/>
    <mergeCell ref="F16:F17"/>
    <mergeCell ref="F7:F8"/>
    <mergeCell ref="F13:H13"/>
    <mergeCell ref="F14:F15"/>
    <mergeCell ref="J15:P15"/>
    <mergeCell ref="J34:N34"/>
    <mergeCell ref="J26:N26"/>
  </mergeCells>
  <pageMargins left="0.7" right="0.7" top="0.78740157499999996" bottom="0.78740157499999996" header="0.3" footer="0.3"/>
  <pageSetup paperSize="9" scale="2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5B2EE-AC6A-4F3F-9293-B0BA6C1B07E4}">
  <sheetPr codeName="List15">
    <pageSetUpPr fitToPage="1"/>
  </sheetPr>
  <dimension ref="B2:AB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" style="11" bestFit="1" customWidth="1"/>
    <col min="13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7" width="11.5703125" style="11" customWidth="1"/>
    <col min="18" max="18" width="9.85546875" style="11" customWidth="1"/>
    <col min="19" max="19" width="9.85546875" style="11" bestFit="1" customWidth="1"/>
    <col min="20" max="20" width="12.5703125" style="11" customWidth="1"/>
    <col min="21" max="21" width="13.42578125" style="11" bestFit="1" customWidth="1"/>
    <col min="22" max="22" width="9.28515625" style="11" bestFit="1" customWidth="1"/>
    <col min="23" max="23" width="13" style="11" customWidth="1"/>
    <col min="24" max="24" width="9.140625" style="11"/>
    <col min="25" max="25" width="9.28515625" style="11" bestFit="1" customWidth="1"/>
    <col min="26" max="26" width="10.28515625" style="11" bestFit="1" customWidth="1"/>
    <col min="27" max="33" width="16.42578125" style="11" bestFit="1" customWidth="1"/>
    <col min="34" max="34" width="9.28515625" style="11" bestFit="1" customWidth="1"/>
    <col min="35" max="49" width="9.140625" style="11"/>
    <col min="50" max="50" width="16.42578125" style="11" bestFit="1" customWidth="1"/>
    <col min="51" max="16384" width="9.140625" style="11"/>
  </cols>
  <sheetData>
    <row r="2" spans="2:26" ht="15.75">
      <c r="B2" s="85" t="s">
        <v>231</v>
      </c>
      <c r="C2" s="10"/>
      <c r="D2" s="10"/>
      <c r="E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6" ht="13.5" thickBot="1"/>
    <row r="4" spans="2:26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378"/>
      <c r="N4" s="419"/>
      <c r="O4" s="419"/>
      <c r="P4" s="419"/>
      <c r="Q4" s="420"/>
      <c r="S4" s="377" t="s">
        <v>81</v>
      </c>
      <c r="T4" s="378"/>
      <c r="U4" s="378"/>
      <c r="V4" s="379"/>
    </row>
    <row r="5" spans="2:26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82" t="s">
        <v>24</v>
      </c>
      <c r="L5" s="70" t="s">
        <v>25</v>
      </c>
      <c r="M5" s="104" t="s">
        <v>26</v>
      </c>
      <c r="N5" s="69" t="s">
        <v>27</v>
      </c>
      <c r="O5" s="71" t="s">
        <v>16</v>
      </c>
      <c r="P5" s="72" t="s">
        <v>20</v>
      </c>
      <c r="Q5" s="73" t="s">
        <v>21</v>
      </c>
      <c r="S5" s="83" t="s">
        <v>19</v>
      </c>
      <c r="T5" s="87" t="s">
        <v>80</v>
      </c>
      <c r="U5" s="69" t="s">
        <v>79</v>
      </c>
      <c r="V5" s="73" t="s">
        <v>20</v>
      </c>
    </row>
    <row r="6" spans="2:26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U6</f>
        <v>2.5407061643613744</v>
      </c>
      <c r="L6" s="78">
        <f t="shared" ref="L6:L13" si="1">U17</f>
        <v>2.5348171423018364</v>
      </c>
      <c r="M6" s="79">
        <f t="shared" ref="M6:M13" si="2">U28</f>
        <v>2.5220705516504163</v>
      </c>
      <c r="N6" s="101">
        <f>AVERAGE(K6:M6)</f>
        <v>2.5325312861045424</v>
      </c>
      <c r="O6" s="68">
        <f>_xlfn.STDEV.S(K6:M6)</f>
        <v>9.5257739420079104E-3</v>
      </c>
      <c r="P6" s="68">
        <f t="shared" ref="P6:P13" si="3">N6/$N$6</f>
        <v>1</v>
      </c>
      <c r="Q6" s="117">
        <f t="shared" ref="Q6:Q13" si="4">P6*SQRT((O6/N6)^2+($O$6/$N$6)^2)</f>
        <v>5.3193730615700308E-3</v>
      </c>
      <c r="S6" s="95">
        <v>0</v>
      </c>
      <c r="T6" s="88">
        <v>784.71799999999996</v>
      </c>
      <c r="U6" s="92">
        <f>((T6-0.3766)/308.71)</f>
        <v>2.5407061643613744</v>
      </c>
      <c r="V6" s="86">
        <f t="shared" ref="V6:V13" si="5">U6/$U$6</f>
        <v>1</v>
      </c>
    </row>
    <row r="7" spans="2:26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2.3818353794823621</v>
      </c>
      <c r="L7" s="57">
        <f t="shared" si="1"/>
        <v>2.3812911794240548</v>
      </c>
      <c r="M7" s="66">
        <f t="shared" si="2"/>
        <v>2.3505017654109035</v>
      </c>
      <c r="N7" s="101">
        <f t="shared" ref="N7:N13" si="6">AVERAGE(K7:M7)</f>
        <v>2.3712094414391065</v>
      </c>
      <c r="O7" s="57">
        <f>_xlfn.STDEV.S(K7:M7)</f>
        <v>1.793543763872615E-2</v>
      </c>
      <c r="P7" s="57">
        <f t="shared" si="3"/>
        <v>0.93630015725745452</v>
      </c>
      <c r="Q7" s="98">
        <f t="shared" si="4"/>
        <v>7.9093519546707854E-3</v>
      </c>
      <c r="S7" s="96">
        <v>5</v>
      </c>
      <c r="T7" s="89">
        <v>735.673</v>
      </c>
      <c r="U7" s="93">
        <f>((T7-0.3766)/308.71)</f>
        <v>2.3818353794823621</v>
      </c>
      <c r="V7" s="66">
        <f t="shared" si="5"/>
        <v>0.93746983137700002</v>
      </c>
      <c r="Y7" s="58"/>
      <c r="Z7" s="59"/>
    </row>
    <row r="8" spans="2:26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2.38355544038094</v>
      </c>
      <c r="L8" s="57">
        <f t="shared" si="1"/>
        <v>2.3931113342619286</v>
      </c>
      <c r="M8" s="66">
        <f t="shared" si="2"/>
        <v>2.3635528489520907</v>
      </c>
      <c r="N8" s="101">
        <f t="shared" si="6"/>
        <v>2.3800732078649864</v>
      </c>
      <c r="O8" s="57">
        <f t="shared" ref="O8:O13" si="7">_xlfn.STDEV.S(K8:M8)</f>
        <v>1.5083781718267747E-2</v>
      </c>
      <c r="P8" s="57">
        <f t="shared" si="3"/>
        <v>0.93980012050549555</v>
      </c>
      <c r="Q8" s="98">
        <f t="shared" si="4"/>
        <v>6.9260228814095439E-3</v>
      </c>
      <c r="S8" s="96">
        <v>20</v>
      </c>
      <c r="T8" s="90">
        <v>736.20399999999995</v>
      </c>
      <c r="U8" s="93">
        <f t="shared" ref="U8:U13" si="8">((T8-0.3766)/308.71)</f>
        <v>2.38355544038094</v>
      </c>
      <c r="V8" s="66">
        <f t="shared" si="5"/>
        <v>0.93814683248901576</v>
      </c>
      <c r="Y8" s="58"/>
      <c r="Z8" s="59"/>
    </row>
    <row r="9" spans="2:26" ht="15.75" thickBot="1">
      <c r="F9" s="6"/>
      <c r="G9" s="6"/>
      <c r="H9" s="6"/>
      <c r="J9" s="75">
        <v>40</v>
      </c>
      <c r="K9" s="80">
        <f t="shared" si="0"/>
        <v>2.3737468821871661</v>
      </c>
      <c r="L9" s="57">
        <f t="shared" si="1"/>
        <v>2.389745716044184</v>
      </c>
      <c r="M9" s="66">
        <f t="shared" si="2"/>
        <v>2.3581529590878167</v>
      </c>
      <c r="N9" s="101">
        <f t="shared" si="6"/>
        <v>2.3738818524397223</v>
      </c>
      <c r="O9" s="57">
        <f t="shared" si="7"/>
        <v>1.5796810936161403E-2</v>
      </c>
      <c r="P9" s="57">
        <f t="shared" si="3"/>
        <v>0.93735539042092175</v>
      </c>
      <c r="Q9" s="98">
        <f t="shared" si="4"/>
        <v>7.1650500086248292E-3</v>
      </c>
      <c r="S9" s="96">
        <v>40</v>
      </c>
      <c r="T9" s="90">
        <v>733.17600000000004</v>
      </c>
      <c r="U9" s="93">
        <f t="shared" si="8"/>
        <v>2.3737468821871661</v>
      </c>
      <c r="V9" s="66">
        <f t="shared" si="5"/>
        <v>0.93428626870900877</v>
      </c>
    </row>
    <row r="10" spans="2:26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2.38520747627223</v>
      </c>
      <c r="L10" s="57">
        <f t="shared" si="1"/>
        <v>2.391190437627547</v>
      </c>
      <c r="M10" s="66">
        <f t="shared" si="2"/>
        <v>2.3578031161931912</v>
      </c>
      <c r="N10" s="101">
        <f>AVERAGE(K10:M10)</f>
        <v>2.3780670100309891</v>
      </c>
      <c r="O10" s="57">
        <f t="shared" si="7"/>
        <v>1.7802190925472396E-2</v>
      </c>
      <c r="P10" s="57">
        <f t="shared" si="3"/>
        <v>0.93900794950843613</v>
      </c>
      <c r="Q10" s="98">
        <f t="shared" si="4"/>
        <v>7.8668437896988134E-3</v>
      </c>
      <c r="S10" s="96">
        <v>60</v>
      </c>
      <c r="T10" s="90">
        <v>736.71400000000006</v>
      </c>
      <c r="U10" s="93">
        <f t="shared" si="8"/>
        <v>2.38520747627223</v>
      </c>
      <c r="V10" s="66">
        <f t="shared" si="5"/>
        <v>0.93879705954575421</v>
      </c>
      <c r="X10" s="60"/>
    </row>
    <row r="11" spans="2:26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2.3803355900359562</v>
      </c>
      <c r="L11" s="57">
        <f t="shared" si="1"/>
        <v>2.3877989051213113</v>
      </c>
      <c r="M11" s="66">
        <f t="shared" si="2"/>
        <v>2.3578031161931912</v>
      </c>
      <c r="N11" s="101">
        <f>AVERAGE(K11:M11)</f>
        <v>2.3753125371168196</v>
      </c>
      <c r="O11" s="57">
        <f t="shared" si="7"/>
        <v>1.5616021702931231E-2</v>
      </c>
      <c r="P11" s="57">
        <f t="shared" si="3"/>
        <v>0.93792031322560609</v>
      </c>
      <c r="Q11" s="98">
        <f t="shared" si="4"/>
        <v>7.1040458527958025E-3</v>
      </c>
      <c r="S11" s="96">
        <v>80</v>
      </c>
      <c r="T11" s="89">
        <v>735.21</v>
      </c>
      <c r="U11" s="93">
        <f t="shared" si="8"/>
        <v>2.3803355900359562</v>
      </c>
      <c r="V11" s="66">
        <f t="shared" si="5"/>
        <v>0.93687952720588275</v>
      </c>
    </row>
    <row r="12" spans="2:26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2.3784535648343104</v>
      </c>
      <c r="L12" s="57">
        <f t="shared" si="1"/>
        <v>2.3723248356062321</v>
      </c>
      <c r="M12" s="66">
        <f t="shared" si="2"/>
        <v>2.3466372971397105</v>
      </c>
      <c r="N12" s="101">
        <f t="shared" si="6"/>
        <v>2.3658052325267511</v>
      </c>
      <c r="O12" s="57">
        <f t="shared" si="7"/>
        <v>1.6880392197431159E-2</v>
      </c>
      <c r="P12" s="57">
        <f t="shared" si="3"/>
        <v>0.93416624130466563</v>
      </c>
      <c r="Q12" s="98">
        <f t="shared" si="4"/>
        <v>7.5348677487192218E-3</v>
      </c>
      <c r="S12" s="96">
        <v>100</v>
      </c>
      <c r="T12" s="89">
        <v>734.62900000000002</v>
      </c>
      <c r="U12" s="93">
        <f t="shared" si="8"/>
        <v>2.3784535648343104</v>
      </c>
      <c r="V12" s="66">
        <f t="shared" si="5"/>
        <v>0.93613877834320625</v>
      </c>
    </row>
    <row r="13" spans="2:26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2.3703553496809304</v>
      </c>
      <c r="L13" s="61">
        <f t="shared" si="1"/>
        <v>2.3875138479479125</v>
      </c>
      <c r="M13" s="67">
        <f t="shared" si="2"/>
        <v>2.3452767969939425</v>
      </c>
      <c r="N13" s="102">
        <f t="shared" si="6"/>
        <v>2.3677153315409285</v>
      </c>
      <c r="O13" s="61">
        <f t="shared" si="7"/>
        <v>2.1241925293078289E-2</v>
      </c>
      <c r="P13" s="61">
        <f t="shared" si="3"/>
        <v>0.93492046654352357</v>
      </c>
      <c r="Q13" s="99">
        <f t="shared" si="4"/>
        <v>9.0949757128707467E-3</v>
      </c>
      <c r="S13" s="97">
        <v>120</v>
      </c>
      <c r="T13" s="91">
        <v>732.12900000000002</v>
      </c>
      <c r="U13" s="94">
        <f t="shared" si="8"/>
        <v>2.3703553496809304</v>
      </c>
      <c r="V13" s="67">
        <f t="shared" si="5"/>
        <v>0.93295139081017542</v>
      </c>
    </row>
    <row r="14" spans="2:26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3.3337535014005604</v>
      </c>
      <c r="H14" s="15" t="s">
        <v>8</v>
      </c>
      <c r="L14" s="62"/>
    </row>
    <row r="15" spans="2:26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01"/>
      <c r="N15" s="421"/>
      <c r="O15" s="421"/>
      <c r="P15" s="421"/>
      <c r="Q15" s="422"/>
      <c r="R15" s="53"/>
      <c r="S15" s="393">
        <v>45733</v>
      </c>
      <c r="T15" s="389"/>
      <c r="U15" s="389"/>
      <c r="V15" s="390"/>
    </row>
    <row r="16" spans="2:26" ht="1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(C17*(C6/C21))/(1000/G17)/1000</f>
        <v>0.38938375350140053</v>
      </c>
      <c r="H16" s="18" t="s">
        <v>8</v>
      </c>
      <c r="J16" s="83" t="s">
        <v>19</v>
      </c>
      <c r="K16" s="82" t="s">
        <v>39</v>
      </c>
      <c r="L16" s="70" t="s">
        <v>40</v>
      </c>
      <c r="M16" s="104" t="s">
        <v>41</v>
      </c>
      <c r="N16" s="69" t="s">
        <v>42</v>
      </c>
      <c r="O16" s="71" t="s">
        <v>16</v>
      </c>
      <c r="P16" s="72" t="s">
        <v>20</v>
      </c>
      <c r="Q16" s="73" t="s">
        <v>21</v>
      </c>
      <c r="S16" s="83" t="s">
        <v>19</v>
      </c>
      <c r="T16" s="87" t="s">
        <v>80</v>
      </c>
      <c r="U16" s="69" t="s">
        <v>79</v>
      </c>
      <c r="V16" s="73" t="s">
        <v>20</v>
      </c>
    </row>
    <row r="17" spans="2:25" ht="14.25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 t="s">
        <v>160</v>
      </c>
      <c r="L17" s="77">
        <v>133.75741379982401</v>
      </c>
      <c r="M17" s="78">
        <v>142.52402335484902</v>
      </c>
      <c r="N17" s="77">
        <f>AVERAGE(K17:M17)</f>
        <v>138.14071857733651</v>
      </c>
      <c r="O17" s="78">
        <f t="shared" ref="O17:O24" si="9">_xlfn.STDEV.S(K17:M17)</f>
        <v>6.1989290643729689</v>
      </c>
      <c r="P17" s="78">
        <f>N17/$N$17</f>
        <v>1</v>
      </c>
      <c r="Q17" s="100">
        <f>P17*SQRT((O17/N17)^2+($O$17/$N$17)^2)</f>
        <v>6.3461444571226294E-2</v>
      </c>
      <c r="S17" s="95">
        <v>0</v>
      </c>
      <c r="T17" s="88">
        <v>782.9</v>
      </c>
      <c r="U17" s="92">
        <f>((T17-0.3766)/308.71)</f>
        <v>2.5348171423018364</v>
      </c>
      <c r="V17" s="86">
        <f t="shared" ref="V17:V24" si="10">U17/$U$17</f>
        <v>1</v>
      </c>
    </row>
    <row r="18" spans="2:25" ht="14.25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(C19*(C6/C21))/(1000/G19)/1000</f>
        <v>0.4036218487394958</v>
      </c>
      <c r="H18" s="18" t="s">
        <v>8</v>
      </c>
      <c r="J18" s="75">
        <v>5</v>
      </c>
      <c r="K18" s="80" t="s">
        <v>160</v>
      </c>
      <c r="L18" s="80">
        <v>138.21449608524284</v>
      </c>
      <c r="M18" s="57">
        <v>138.55587228949148</v>
      </c>
      <c r="N18" s="80">
        <f>AVERAGE(K18:M18)</f>
        <v>138.38518418736714</v>
      </c>
      <c r="O18" s="57">
        <f t="shared" si="9"/>
        <v>0.24138942895993198</v>
      </c>
      <c r="P18" s="68">
        <f t="shared" ref="P18:P24" si="11">N18/$N$17</f>
        <v>1.001769685379867</v>
      </c>
      <c r="Q18" s="98">
        <f>P18*SQRT((O18/N18)^2+($O$17/$N$17)^2)</f>
        <v>4.4987380419425453E-2</v>
      </c>
      <c r="S18" s="96">
        <v>5</v>
      </c>
      <c r="T18" s="89">
        <v>735.505</v>
      </c>
      <c r="U18" s="93">
        <f t="shared" ref="U18:U24" si="12">((T18-0.3766)/308.71)</f>
        <v>2.3812911794240548</v>
      </c>
      <c r="V18" s="66">
        <f t="shared" si="10"/>
        <v>0.93943312110538801</v>
      </c>
    </row>
    <row r="19" spans="2:25" ht="1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 t="s">
        <v>160</v>
      </c>
      <c r="L19" s="80">
        <v>138.89910375750702</v>
      </c>
      <c r="M19" s="57">
        <v>141.09693544959114</v>
      </c>
      <c r="N19" s="80">
        <f t="shared" ref="N19:N24" si="13">AVERAGE(K19:M19)</f>
        <v>139.9980196035491</v>
      </c>
      <c r="O19" s="57">
        <f t="shared" si="9"/>
        <v>1.554101693379387</v>
      </c>
      <c r="P19" s="68">
        <f t="shared" si="11"/>
        <v>1.0134449932311071</v>
      </c>
      <c r="Q19" s="98">
        <f t="shared" ref="Q19:Q22" si="14">P19*SQRT((O19/N19)^2+($O$17/$N$17)^2)</f>
        <v>4.6848209920289291E-2</v>
      </c>
      <c r="S19" s="96">
        <v>20</v>
      </c>
      <c r="T19" s="90">
        <v>739.154</v>
      </c>
      <c r="U19" s="93">
        <f t="shared" si="12"/>
        <v>2.3931113342619286</v>
      </c>
      <c r="V19" s="66">
        <f t="shared" si="10"/>
        <v>0.94409624044469476</v>
      </c>
    </row>
    <row r="20" spans="2:25" ht="14.25">
      <c r="B20" s="40" t="s">
        <v>46</v>
      </c>
      <c r="C20" s="41">
        <f>C18/G11*H11</f>
        <v>0.10504201680672269</v>
      </c>
      <c r="D20" s="18" t="s">
        <v>9</v>
      </c>
      <c r="J20" s="75">
        <v>40</v>
      </c>
      <c r="K20" s="80" t="s">
        <v>160</v>
      </c>
      <c r="L20" s="80">
        <v>139.62396869056178</v>
      </c>
      <c r="M20" s="57">
        <v>142.0337730995939</v>
      </c>
      <c r="N20" s="80">
        <f>AVERAGE(K20:M20)</f>
        <v>140.82887089507784</v>
      </c>
      <c r="O20" s="57">
        <f t="shared" si="9"/>
        <v>1.7039890389598524</v>
      </c>
      <c r="P20" s="68">
        <f t="shared" si="11"/>
        <v>1.0194595217501812</v>
      </c>
      <c r="Q20" s="98">
        <f t="shared" si="14"/>
        <v>4.7381080418851758E-2</v>
      </c>
      <c r="S20" s="96">
        <v>40</v>
      </c>
      <c r="T20" s="90">
        <v>738.11500000000001</v>
      </c>
      <c r="U20" s="93">
        <f t="shared" si="12"/>
        <v>2.389745716044184</v>
      </c>
      <c r="V20" s="66">
        <f t="shared" si="10"/>
        <v>0.94276848462295193</v>
      </c>
    </row>
    <row r="21" spans="2:25" ht="15" thickBot="1">
      <c r="B21" s="42" t="s">
        <v>47</v>
      </c>
      <c r="C21" s="24">
        <v>1</v>
      </c>
      <c r="D21" s="25" t="s">
        <v>2</v>
      </c>
      <c r="J21" s="75">
        <v>60</v>
      </c>
      <c r="K21" s="80" t="s">
        <v>160</v>
      </c>
      <c r="L21" s="80">
        <v>138.45575041157539</v>
      </c>
      <c r="M21" s="57">
        <v>139.36602282588649</v>
      </c>
      <c r="N21" s="80">
        <f t="shared" si="13"/>
        <v>138.91088661873096</v>
      </c>
      <c r="O21" s="57">
        <f t="shared" si="9"/>
        <v>0.64365979688642561</v>
      </c>
      <c r="P21" s="68">
        <f t="shared" si="11"/>
        <v>1.0055752427620628</v>
      </c>
      <c r="Q21" s="98">
        <f t="shared" si="14"/>
        <v>4.536412704874232E-2</v>
      </c>
      <c r="S21" s="96">
        <v>60</v>
      </c>
      <c r="T21" s="90">
        <v>738.56100000000004</v>
      </c>
      <c r="U21" s="93">
        <f t="shared" si="12"/>
        <v>2.391190437627547</v>
      </c>
      <c r="V21" s="66">
        <f t="shared" si="10"/>
        <v>0.94333843563016784</v>
      </c>
    </row>
    <row r="22" spans="2:25">
      <c r="J22" s="75">
        <v>80</v>
      </c>
      <c r="K22" s="80" t="s">
        <v>160</v>
      </c>
      <c r="L22" s="80">
        <v>130.5545165916723</v>
      </c>
      <c r="M22" s="57">
        <v>137.68057187859745</v>
      </c>
      <c r="N22" s="80">
        <f t="shared" si="13"/>
        <v>134.11754423513486</v>
      </c>
      <c r="O22" s="57">
        <f t="shared" si="9"/>
        <v>5.0388820164950232</v>
      </c>
      <c r="P22" s="68">
        <f t="shared" si="11"/>
        <v>0.97087626021034967</v>
      </c>
      <c r="Q22" s="98">
        <f t="shared" si="14"/>
        <v>5.6820988193755549E-2</v>
      </c>
      <c r="S22" s="96">
        <v>80</v>
      </c>
      <c r="T22" s="89">
        <v>737.51400000000001</v>
      </c>
      <c r="U22" s="93">
        <f t="shared" si="12"/>
        <v>2.3877989051213113</v>
      </c>
      <c r="V22" s="66">
        <f t="shared" si="10"/>
        <v>0.94200045647197272</v>
      </c>
    </row>
    <row r="23" spans="2:25">
      <c r="J23" s="75">
        <v>100</v>
      </c>
      <c r="K23" s="80" t="s">
        <v>160</v>
      </c>
      <c r="L23" s="80">
        <v>141.44914171610006</v>
      </c>
      <c r="M23" s="57">
        <v>137.96423519966129</v>
      </c>
      <c r="N23" s="80">
        <f t="shared" si="13"/>
        <v>139.70668845788066</v>
      </c>
      <c r="O23" s="57">
        <f t="shared" si="9"/>
        <v>2.4642010295750425</v>
      </c>
      <c r="P23" s="68">
        <f t="shared" si="11"/>
        <v>1.0113360484632736</v>
      </c>
      <c r="Q23" s="98">
        <f>P23*SQRT((O23/N23)^2+($O$17/$N$17)^2)</f>
        <v>4.876265874910423E-2</v>
      </c>
      <c r="S23" s="96">
        <v>100</v>
      </c>
      <c r="T23" s="89">
        <v>732.73699999999997</v>
      </c>
      <c r="U23" s="93">
        <f t="shared" si="12"/>
        <v>2.3723248356062321</v>
      </c>
      <c r="V23" s="66">
        <f t="shared" si="10"/>
        <v>0.93589584669289116</v>
      </c>
    </row>
    <row r="24" spans="2:25" ht="13.5" thickBot="1">
      <c r="J24" s="76">
        <v>120</v>
      </c>
      <c r="K24" s="81" t="s">
        <v>160</v>
      </c>
      <c r="L24" s="81">
        <v>142.39520440751878</v>
      </c>
      <c r="M24" s="99" t="s">
        <v>160</v>
      </c>
      <c r="N24" s="81">
        <f t="shared" si="13"/>
        <v>142.39520440751878</v>
      </c>
      <c r="O24" s="61" t="e">
        <f t="shared" si="9"/>
        <v>#DIV/0!</v>
      </c>
      <c r="P24" s="120">
        <f t="shared" si="11"/>
        <v>1.0307982025430136</v>
      </c>
      <c r="Q24" s="99" t="e">
        <f>P24*SQRT((O24/N24)^2+($O$17/$N$17)^2)</f>
        <v>#DIV/0!</v>
      </c>
      <c r="S24" s="97">
        <v>120</v>
      </c>
      <c r="T24" s="91">
        <v>737.42600000000004</v>
      </c>
      <c r="U24" s="94">
        <f t="shared" si="12"/>
        <v>2.3875138479479125</v>
      </c>
      <c r="V24" s="67">
        <f t="shared" si="10"/>
        <v>0.94188799977099746</v>
      </c>
    </row>
    <row r="25" spans="2:25" ht="13.5" thickBot="1">
      <c r="J25" s="31"/>
      <c r="K25" s="21"/>
      <c r="M25" s="21"/>
      <c r="N25" s="21"/>
      <c r="O25" s="63"/>
      <c r="P25" s="63"/>
      <c r="Q25" s="63"/>
    </row>
    <row r="26" spans="2:25" ht="18" thickBot="1">
      <c r="J26" s="413" t="s">
        <v>17</v>
      </c>
      <c r="K26" s="414"/>
      <c r="L26" s="414"/>
      <c r="M26" s="414"/>
      <c r="N26" s="414"/>
      <c r="O26" s="415"/>
      <c r="S26" s="393">
        <v>45733</v>
      </c>
      <c r="T26" s="389"/>
      <c r="U26" s="389"/>
      <c r="V26" s="390"/>
    </row>
    <row r="27" spans="2:25" ht="16.5" thickBot="1">
      <c r="J27" s="83" t="s">
        <v>19</v>
      </c>
      <c r="K27" s="108" t="s">
        <v>71</v>
      </c>
      <c r="L27" s="109" t="s">
        <v>72</v>
      </c>
      <c r="M27" s="110" t="s">
        <v>73</v>
      </c>
      <c r="N27" s="69" t="s">
        <v>74</v>
      </c>
      <c r="O27" s="244" t="s">
        <v>16</v>
      </c>
      <c r="S27" s="83" t="s">
        <v>19</v>
      </c>
      <c r="T27" s="87" t="s">
        <v>80</v>
      </c>
      <c r="U27" s="69" t="s">
        <v>79</v>
      </c>
      <c r="V27" s="73" t="s">
        <v>20</v>
      </c>
      <c r="X27" s="58"/>
      <c r="Y27" s="58"/>
    </row>
    <row r="28" spans="2:25">
      <c r="J28" s="161">
        <v>0</v>
      </c>
      <c r="K28" s="77" t="s">
        <v>160</v>
      </c>
      <c r="L28" s="78">
        <v>0</v>
      </c>
      <c r="M28" s="79">
        <v>0</v>
      </c>
      <c r="N28" s="101">
        <f>AVERAGE(K28:M28)</f>
        <v>0</v>
      </c>
      <c r="O28" s="86">
        <f>_xlfn.STDEV.S(K28:M28)</f>
        <v>0</v>
      </c>
      <c r="S28" s="95">
        <v>0</v>
      </c>
      <c r="T28" s="88">
        <v>778.96500000000003</v>
      </c>
      <c r="U28" s="92">
        <f>((T28-0.3766)/308.71)</f>
        <v>2.5220705516504163</v>
      </c>
      <c r="V28" s="86">
        <f t="shared" ref="V28:V35" si="15">U28/$U$28</f>
        <v>1</v>
      </c>
    </row>
    <row r="29" spans="2:25">
      <c r="J29" s="96">
        <v>5</v>
      </c>
      <c r="K29" s="80" t="s">
        <v>160</v>
      </c>
      <c r="L29" s="68">
        <v>0.04</v>
      </c>
      <c r="M29" s="86">
        <v>0.04</v>
      </c>
      <c r="N29" s="101">
        <f>AVERAGE(K29:M29)</f>
        <v>0.04</v>
      </c>
      <c r="O29" s="86">
        <f>_xlfn.STDEV.S(K29:M29)</f>
        <v>0</v>
      </c>
      <c r="S29" s="96">
        <v>5</v>
      </c>
      <c r="T29" s="89">
        <v>726</v>
      </c>
      <c r="U29" s="93">
        <f t="shared" ref="U29:U35" si="16">((T29-0.3766)/308.71)</f>
        <v>2.3505017654109035</v>
      </c>
      <c r="V29" s="66">
        <f t="shared" si="15"/>
        <v>0.93197304249588098</v>
      </c>
    </row>
    <row r="30" spans="2:25">
      <c r="J30" s="96">
        <v>40</v>
      </c>
      <c r="K30" s="80" t="s">
        <v>160</v>
      </c>
      <c r="L30" s="68">
        <v>0.04</v>
      </c>
      <c r="M30" s="86">
        <v>0.03</v>
      </c>
      <c r="N30" s="101">
        <f>AVERAGE(K30:M30)</f>
        <v>3.5000000000000003E-2</v>
      </c>
      <c r="O30" s="86">
        <f>_xlfn.STDEV.S(K30:M30)</f>
        <v>7.0710678118654537E-3</v>
      </c>
      <c r="S30" s="96">
        <v>20</v>
      </c>
      <c r="T30" s="90">
        <v>730.029</v>
      </c>
      <c r="U30" s="93">
        <f t="shared" si="16"/>
        <v>2.3635528489520907</v>
      </c>
      <c r="V30" s="66">
        <f t="shared" si="15"/>
        <v>0.93714779208115595</v>
      </c>
      <c r="X30" s="59"/>
      <c r="Y30" s="59"/>
    </row>
    <row r="31" spans="2:25">
      <c r="J31" s="96">
        <v>80</v>
      </c>
      <c r="K31" s="80" t="s">
        <v>160</v>
      </c>
      <c r="L31" s="68">
        <v>0.03</v>
      </c>
      <c r="M31" s="86">
        <v>0.04</v>
      </c>
      <c r="N31" s="101">
        <f>AVERAGE(K31:M31)</f>
        <v>3.5000000000000003E-2</v>
      </c>
      <c r="O31" s="86">
        <f>_xlfn.STDEV.S(K31:M31)</f>
        <v>7.0710678118654537E-3</v>
      </c>
      <c r="S31" s="96">
        <v>40</v>
      </c>
      <c r="T31" s="90">
        <v>728.36199999999997</v>
      </c>
      <c r="U31" s="93">
        <f t="shared" si="16"/>
        <v>2.3581529590878167</v>
      </c>
      <c r="V31" s="66">
        <f t="shared" si="15"/>
        <v>0.93500673783477883</v>
      </c>
    </row>
    <row r="32" spans="2:25" ht="13.5" thickBot="1">
      <c r="J32" s="97">
        <v>120</v>
      </c>
      <c r="K32" s="81" t="s">
        <v>160</v>
      </c>
      <c r="L32" s="120">
        <v>0.04</v>
      </c>
      <c r="M32" s="135">
        <v>0.03</v>
      </c>
      <c r="N32" s="102">
        <f>AVERAGE(K32:M32)</f>
        <v>3.5000000000000003E-2</v>
      </c>
      <c r="O32" s="135">
        <f>_xlfn.STDEV.S(K32:M32)</f>
        <v>7.0710678118654537E-3</v>
      </c>
      <c r="S32" s="96">
        <v>60</v>
      </c>
      <c r="T32" s="90">
        <v>728.25400000000002</v>
      </c>
      <c r="U32" s="93">
        <f t="shared" si="16"/>
        <v>2.3578031161931912</v>
      </c>
      <c r="V32" s="66">
        <f t="shared" si="15"/>
        <v>0.93486802526212831</v>
      </c>
    </row>
    <row r="33" spans="10:28" ht="13.5" thickBot="1">
      <c r="S33" s="96">
        <v>80</v>
      </c>
      <c r="T33" s="89">
        <v>728.25400000000002</v>
      </c>
      <c r="U33" s="93">
        <f t="shared" si="16"/>
        <v>2.3578031161931912</v>
      </c>
      <c r="V33" s="66">
        <f t="shared" si="15"/>
        <v>0.93486802526212831</v>
      </c>
    </row>
    <row r="34" spans="10:28" ht="18.75" thickBot="1">
      <c r="J34" s="413" t="s">
        <v>18</v>
      </c>
      <c r="K34" s="414"/>
      <c r="L34" s="414"/>
      <c r="M34" s="414"/>
      <c r="N34" s="414"/>
      <c r="O34" s="415"/>
      <c r="S34" s="96">
        <v>100</v>
      </c>
      <c r="T34" s="89">
        <v>724.80700000000002</v>
      </c>
      <c r="U34" s="93">
        <f t="shared" si="16"/>
        <v>2.3466372971397105</v>
      </c>
      <c r="V34" s="66">
        <f t="shared" si="15"/>
        <v>0.9304407823183598</v>
      </c>
      <c r="AA34" s="58"/>
    </row>
    <row r="35" spans="10:28" ht="27.75" thickBot="1">
      <c r="J35" s="83" t="s">
        <v>19</v>
      </c>
      <c r="K35" s="108" t="s">
        <v>78</v>
      </c>
      <c r="L35" s="109" t="s">
        <v>77</v>
      </c>
      <c r="M35" s="110" t="s">
        <v>76</v>
      </c>
      <c r="N35" s="69" t="s">
        <v>75</v>
      </c>
      <c r="O35" s="244" t="s">
        <v>16</v>
      </c>
      <c r="S35" s="97">
        <v>120</v>
      </c>
      <c r="T35" s="91">
        <v>724.38699999999994</v>
      </c>
      <c r="U35" s="94">
        <f t="shared" si="16"/>
        <v>2.3452767969939425</v>
      </c>
      <c r="V35" s="67">
        <f t="shared" si="15"/>
        <v>0.92990134453582918</v>
      </c>
      <c r="AA35" s="58"/>
    </row>
    <row r="36" spans="10:28">
      <c r="J36" s="161">
        <v>0</v>
      </c>
      <c r="K36" s="77" t="s">
        <v>160</v>
      </c>
      <c r="L36" s="78">
        <v>0</v>
      </c>
      <c r="M36" s="79">
        <v>0</v>
      </c>
      <c r="N36" s="101">
        <f>AVERAGE(K36:M36)</f>
        <v>0</v>
      </c>
      <c r="O36" s="86">
        <f>_xlfn.STDEV.S(K36:M36)</f>
        <v>0</v>
      </c>
      <c r="AA36" s="58"/>
    </row>
    <row r="37" spans="10:28">
      <c r="J37" s="96">
        <v>5</v>
      </c>
      <c r="K37" s="80" t="s">
        <v>160</v>
      </c>
      <c r="L37" s="68">
        <f>0.71*5</f>
        <v>3.55</v>
      </c>
      <c r="M37" s="86">
        <f>0.69*5</f>
        <v>3.4499999999999997</v>
      </c>
      <c r="N37" s="101">
        <f>AVERAGE(K37:M37)</f>
        <v>3.5</v>
      </c>
      <c r="O37" s="86">
        <f>_xlfn.STDEV.S(K37:M37)</f>
        <v>7.0710678118654821E-2</v>
      </c>
      <c r="AA37" s="58"/>
    </row>
    <row r="38" spans="10:28">
      <c r="J38" s="96">
        <v>40</v>
      </c>
      <c r="K38" s="80" t="s">
        <v>160</v>
      </c>
      <c r="L38" s="68">
        <f>0.68*5</f>
        <v>3.4000000000000004</v>
      </c>
      <c r="M38" s="86">
        <f>0.68*5</f>
        <v>3.4000000000000004</v>
      </c>
      <c r="N38" s="101">
        <f>AVERAGE(K38:M38)</f>
        <v>3.4000000000000004</v>
      </c>
      <c r="O38" s="86">
        <f>_xlfn.STDEV.S(K38:M38)</f>
        <v>0</v>
      </c>
      <c r="AA38" s="58"/>
    </row>
    <row r="39" spans="10:28">
      <c r="J39" s="96">
        <v>80</v>
      </c>
      <c r="K39" s="80" t="s">
        <v>160</v>
      </c>
      <c r="L39" s="68">
        <f>0.72*5</f>
        <v>3.5999999999999996</v>
      </c>
      <c r="M39" s="86">
        <f>0.7*5</f>
        <v>3.5</v>
      </c>
      <c r="N39" s="101">
        <f>AVERAGE(K39:M39)</f>
        <v>3.55</v>
      </c>
      <c r="O39" s="86">
        <f>_xlfn.STDEV.S(K39:M39)</f>
        <v>7.0710678118654502E-2</v>
      </c>
      <c r="AA39" s="58"/>
    </row>
    <row r="40" spans="10:28" ht="13.5" thickBot="1">
      <c r="J40" s="97">
        <v>120</v>
      </c>
      <c r="K40" s="81" t="s">
        <v>160</v>
      </c>
      <c r="L40" s="120">
        <f>0.75*5</f>
        <v>3.75</v>
      </c>
      <c r="M40" s="135">
        <f>0.69*5</f>
        <v>3.4499999999999997</v>
      </c>
      <c r="N40" s="102">
        <f>AVERAGE(K40:M40)</f>
        <v>3.5999999999999996</v>
      </c>
      <c r="O40" s="135">
        <f>_xlfn.STDEV.S(K40:M40)</f>
        <v>0.21213203435596445</v>
      </c>
      <c r="Y40" s="58"/>
      <c r="AA40" s="64"/>
      <c r="AB40" s="64"/>
    </row>
    <row r="41" spans="10:28" ht="13.5" thickBot="1">
      <c r="K41" s="65"/>
    </row>
    <row r="42" spans="10:28" ht="15.75" thickBot="1">
      <c r="J42" s="411" t="s">
        <v>70</v>
      </c>
      <c r="K42" s="412"/>
      <c r="L42" s="412"/>
      <c r="M42" s="412"/>
      <c r="N42" s="375"/>
      <c r="O42" s="375"/>
      <c r="P42" s="376"/>
    </row>
    <row r="43" spans="10:28" ht="15" thickBot="1">
      <c r="J43" s="83" t="s">
        <v>19</v>
      </c>
      <c r="K43" s="69" t="s">
        <v>62</v>
      </c>
      <c r="L43" s="70" t="s">
        <v>62</v>
      </c>
      <c r="M43" s="111" t="s">
        <v>62</v>
      </c>
      <c r="N43" s="108" t="s">
        <v>63</v>
      </c>
      <c r="O43" s="115" t="s">
        <v>16</v>
      </c>
      <c r="P43" s="116" t="s">
        <v>69</v>
      </c>
    </row>
    <row r="44" spans="10:28">
      <c r="J44" s="74">
        <v>0</v>
      </c>
      <c r="K44" s="77">
        <v>8.15</v>
      </c>
      <c r="L44" s="78">
        <v>8.31</v>
      </c>
      <c r="M44" s="79">
        <v>8.2799999999999994</v>
      </c>
      <c r="N44" s="77">
        <f t="shared" ref="N44:N51" si="17">AVERAGE(K44:M44)</f>
        <v>8.2466666666666679</v>
      </c>
      <c r="O44" s="78">
        <f t="shared" ref="O44:O51" si="18">_xlfn.STDEV.S(K44:M44)</f>
        <v>8.5049005481153683E-2</v>
      </c>
      <c r="P44" s="79">
        <f t="shared" ref="P44:P51" si="19">3.18*O44/3^0.5</f>
        <v>0.15614775054415586</v>
      </c>
    </row>
    <row r="45" spans="10:28">
      <c r="J45" s="75">
        <v>5</v>
      </c>
      <c r="K45" s="80">
        <v>7.69</v>
      </c>
      <c r="L45" s="68">
        <v>7.68</v>
      </c>
      <c r="M45" s="86">
        <v>7.66</v>
      </c>
      <c r="N45" s="101">
        <f t="shared" si="17"/>
        <v>7.6766666666666667</v>
      </c>
      <c r="O45" s="68">
        <f t="shared" si="18"/>
        <v>1.5275252316519529E-2</v>
      </c>
      <c r="P45" s="86">
        <f t="shared" si="19"/>
        <v>2.8044963897284777E-2</v>
      </c>
    </row>
    <row r="46" spans="10:28">
      <c r="J46" s="75">
        <v>20</v>
      </c>
      <c r="K46" s="80">
        <v>7.68</v>
      </c>
      <c r="L46" s="68">
        <v>7.68</v>
      </c>
      <c r="M46" s="86">
        <v>7.44</v>
      </c>
      <c r="N46" s="101">
        <f t="shared" si="17"/>
        <v>7.6000000000000005</v>
      </c>
      <c r="O46" s="68">
        <f t="shared" si="18"/>
        <v>0.1385640646055098</v>
      </c>
      <c r="P46" s="86">
        <f t="shared" si="19"/>
        <v>0.25439999999999929</v>
      </c>
    </row>
    <row r="47" spans="10:28">
      <c r="J47" s="75">
        <v>40</v>
      </c>
      <c r="K47" s="80">
        <v>7.75</v>
      </c>
      <c r="L47" s="68">
        <v>7.77</v>
      </c>
      <c r="M47" s="86">
        <v>7.8</v>
      </c>
      <c r="N47" s="101">
        <f t="shared" si="17"/>
        <v>7.7733333333333334</v>
      </c>
      <c r="O47" s="68">
        <f t="shared" si="18"/>
        <v>2.5166114784235766E-2</v>
      </c>
      <c r="P47" s="86">
        <f t="shared" si="19"/>
        <v>4.6204328801531018E-2</v>
      </c>
    </row>
    <row r="48" spans="10:28">
      <c r="J48" s="75">
        <v>60</v>
      </c>
      <c r="K48" s="80">
        <v>7.78</v>
      </c>
      <c r="L48" s="68">
        <v>7.79</v>
      </c>
      <c r="M48" s="86">
        <v>7.43</v>
      </c>
      <c r="N48" s="101">
        <f t="shared" si="17"/>
        <v>7.666666666666667</v>
      </c>
      <c r="O48" s="68">
        <f t="shared" si="18"/>
        <v>0.20502032419575733</v>
      </c>
      <c r="P48" s="86">
        <f t="shared" si="19"/>
        <v>0.37641195517677223</v>
      </c>
    </row>
    <row r="49" spans="10:16">
      <c r="J49" s="75">
        <v>80</v>
      </c>
      <c r="K49" s="80">
        <v>7.87</v>
      </c>
      <c r="L49" s="68">
        <v>7.85</v>
      </c>
      <c r="M49" s="86">
        <v>7.76</v>
      </c>
      <c r="N49" s="101">
        <f t="shared" si="17"/>
        <v>7.8266666666666653</v>
      </c>
      <c r="O49" s="68">
        <f t="shared" si="18"/>
        <v>5.8594652770823243E-2</v>
      </c>
      <c r="P49" s="86">
        <f t="shared" si="19"/>
        <v>0.10757825058997771</v>
      </c>
    </row>
    <row r="50" spans="10:16">
      <c r="J50" s="75">
        <v>100</v>
      </c>
      <c r="K50" s="80">
        <v>7.91</v>
      </c>
      <c r="L50" s="68">
        <v>7.89</v>
      </c>
      <c r="M50" s="86">
        <v>7.83</v>
      </c>
      <c r="N50" s="101">
        <f t="shared" si="17"/>
        <v>7.8766666666666678</v>
      </c>
      <c r="O50" s="68">
        <f t="shared" si="18"/>
        <v>4.1633319989322619E-2</v>
      </c>
      <c r="P50" s="86">
        <f t="shared" si="19"/>
        <v>7.6437687039836513E-2</v>
      </c>
    </row>
    <row r="51" spans="10:16" ht="13.5" thickBot="1">
      <c r="J51" s="76">
        <v>120</v>
      </c>
      <c r="K51" s="81">
        <v>8.01</v>
      </c>
      <c r="L51" s="120">
        <v>7.96</v>
      </c>
      <c r="M51" s="135">
        <v>7.74</v>
      </c>
      <c r="N51" s="81">
        <f t="shared" si="17"/>
        <v>7.9033333333333333</v>
      </c>
      <c r="O51" s="61">
        <f t="shared" si="18"/>
        <v>0.14364307617610142</v>
      </c>
      <c r="P51" s="67">
        <f t="shared" si="19"/>
        <v>0.2637249324580439</v>
      </c>
    </row>
    <row r="52" spans="10:16" ht="13.5" thickBot="1"/>
    <row r="53" spans="10:16" ht="15.75" thickBot="1">
      <c r="J53" s="416" t="s">
        <v>237</v>
      </c>
      <c r="K53" s="417"/>
      <c r="L53" s="417"/>
      <c r="M53" s="417"/>
      <c r="N53" s="417"/>
      <c r="O53" s="417"/>
      <c r="P53" s="418"/>
    </row>
    <row r="54" spans="10:16" ht="15" thickBot="1">
      <c r="J54" s="339" t="s">
        <v>236</v>
      </c>
      <c r="K54" s="340" t="s">
        <v>238</v>
      </c>
      <c r="L54" s="341" t="s">
        <v>239</v>
      </c>
      <c r="M54" s="340" t="s">
        <v>240</v>
      </c>
      <c r="N54" s="342" t="s">
        <v>16</v>
      </c>
      <c r="O54" s="364" t="s">
        <v>241</v>
      </c>
      <c r="P54" s="361" t="s">
        <v>242</v>
      </c>
    </row>
    <row r="55" spans="10:16">
      <c r="J55" s="343">
        <v>0</v>
      </c>
      <c r="K55" s="344">
        <v>7.05</v>
      </c>
      <c r="L55" s="345">
        <v>6.2590000000000003</v>
      </c>
      <c r="M55" s="346">
        <f>AVERAGE(K55:L55)</f>
        <v>6.6545000000000005</v>
      </c>
      <c r="N55" s="345">
        <f>_xlfn.STDEV.S(K55:L55)</f>
        <v>0.55932146391855875</v>
      </c>
      <c r="O55" s="347">
        <f>M55/$M$55</f>
        <v>1</v>
      </c>
      <c r="P55" s="348">
        <f>O55*SQRT((N55/M55)^2+($N$55/$M$55)^2)</f>
        <v>0.11886693215117582</v>
      </c>
    </row>
    <row r="56" spans="10:16">
      <c r="J56" s="349">
        <v>2</v>
      </c>
      <c r="K56" s="350">
        <v>7.9080000000000004</v>
      </c>
      <c r="L56" s="345">
        <v>5.6580000000000004</v>
      </c>
      <c r="M56" s="351">
        <f t="shared" ref="M56:M58" si="20">AVERAGE(K56:L56)</f>
        <v>6.7830000000000004</v>
      </c>
      <c r="N56" s="352">
        <f t="shared" ref="N56:N58" si="21">_xlfn.STDEV.S(K56:L56)</f>
        <v>1.5909902576697319</v>
      </c>
      <c r="O56" s="351">
        <f t="shared" ref="O56:O58" si="22">M56/$M$55</f>
        <v>1.019310241190172</v>
      </c>
      <c r="P56" s="362">
        <f>O56*SQRT((N56/M56)^2+($N$55/$M$55)^2)</f>
        <v>0.25397189522702845</v>
      </c>
    </row>
    <row r="57" spans="10:16">
      <c r="J57" s="349">
        <v>24</v>
      </c>
      <c r="K57" s="350">
        <v>6.89</v>
      </c>
      <c r="L57" s="345">
        <v>5.2640000000000002</v>
      </c>
      <c r="M57" s="351">
        <f t="shared" si="20"/>
        <v>6.077</v>
      </c>
      <c r="N57" s="352">
        <f t="shared" si="21"/>
        <v>1.1497556262093214</v>
      </c>
      <c r="O57" s="351">
        <f t="shared" si="22"/>
        <v>0.91321662033210604</v>
      </c>
      <c r="P57" s="362">
        <f>O57*SQRT((N57/M57)^2+($N$55/$M$55)^2)</f>
        <v>0.18906124639755825</v>
      </c>
    </row>
    <row r="58" spans="10:16" ht="13.5" thickBot="1">
      <c r="J58" s="353">
        <v>120</v>
      </c>
      <c r="K58" s="354">
        <v>3.2469999999999999</v>
      </c>
      <c r="L58" s="355">
        <v>2.7290000000000001</v>
      </c>
      <c r="M58" s="356">
        <f t="shared" si="20"/>
        <v>2.988</v>
      </c>
      <c r="N58" s="357">
        <f t="shared" si="21"/>
        <v>0.36628131265463149</v>
      </c>
      <c r="O58" s="356">
        <f t="shared" si="22"/>
        <v>0.44901946051544062</v>
      </c>
      <c r="P58" s="363">
        <f t="shared" ref="P58" si="23">O58*SQRT((N58/M58)^2+($N$55/$M$55)^2)</f>
        <v>6.673875972809569E-2</v>
      </c>
    </row>
    <row r="85" spans="18:23">
      <c r="S85" s="56"/>
      <c r="T85" s="56"/>
      <c r="U85" s="56"/>
      <c r="V85" s="56"/>
      <c r="W85" s="56"/>
    </row>
    <row r="86" spans="18:23">
      <c r="R86" s="55"/>
      <c r="S86" s="56"/>
      <c r="T86" s="56"/>
      <c r="U86" s="56"/>
      <c r="V86" s="56"/>
      <c r="W86" s="56"/>
    </row>
    <row r="87" spans="18:23">
      <c r="R87" s="55"/>
      <c r="S87" s="56"/>
      <c r="T87" s="56"/>
      <c r="U87" s="56"/>
      <c r="V87" s="56"/>
      <c r="W87" s="56"/>
    </row>
    <row r="88" spans="18:23">
      <c r="R88" s="55"/>
      <c r="S88" s="56"/>
      <c r="T88" s="56"/>
      <c r="U88" s="56"/>
      <c r="V88" s="56"/>
      <c r="W88" s="56"/>
    </row>
    <row r="89" spans="18:23">
      <c r="R89" s="55"/>
      <c r="S89" s="56"/>
      <c r="T89" s="56"/>
      <c r="U89" s="56"/>
      <c r="V89" s="56"/>
      <c r="W89" s="56"/>
    </row>
    <row r="90" spans="18:23">
      <c r="R90" s="55"/>
      <c r="S90" s="56"/>
      <c r="T90" s="56"/>
      <c r="U90" s="56"/>
      <c r="V90" s="56"/>
      <c r="W90" s="56"/>
    </row>
    <row r="91" spans="18:23">
      <c r="R91" s="55"/>
      <c r="S91" s="56"/>
      <c r="T91" s="56"/>
      <c r="U91" s="56"/>
      <c r="V91" s="56"/>
      <c r="W91" s="56"/>
    </row>
    <row r="92" spans="18:23">
      <c r="R92" s="55"/>
    </row>
    <row r="93" spans="18:23">
      <c r="R93" s="55"/>
    </row>
  </sheetData>
  <mergeCells count="17">
    <mergeCell ref="J53:P53"/>
    <mergeCell ref="S4:V4"/>
    <mergeCell ref="S15:V15"/>
    <mergeCell ref="S26:V26"/>
    <mergeCell ref="J42:P42"/>
    <mergeCell ref="B10:D10"/>
    <mergeCell ref="F10:F11"/>
    <mergeCell ref="F18:F19"/>
    <mergeCell ref="F4:F5"/>
    <mergeCell ref="J4:Q4"/>
    <mergeCell ref="F16:F17"/>
    <mergeCell ref="F7:F8"/>
    <mergeCell ref="F13:H13"/>
    <mergeCell ref="F14:F15"/>
    <mergeCell ref="J15:Q15"/>
    <mergeCell ref="J34:O34"/>
    <mergeCell ref="J26:O26"/>
  </mergeCells>
  <pageMargins left="0.7" right="0.7" top="0.78740157499999996" bottom="0.78740157499999996" header="0.3" footer="0.3"/>
  <pageSetup paperSize="9" scale="2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D9FC-19EF-43AC-B3C7-E2756DFF3C08}">
  <sheetPr>
    <pageSetUpPr fitToPage="1"/>
  </sheetPr>
  <dimension ref="B2:AE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5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26" width="8.85546875" style="11" customWidth="1"/>
    <col min="27" max="27" width="4.5703125" style="11" customWidth="1"/>
    <col min="28" max="28" width="9.28515625" style="11" bestFit="1" customWidth="1"/>
    <col min="29" max="29" width="12" style="11" bestFit="1" customWidth="1"/>
    <col min="30" max="30" width="9.5703125" style="11" bestFit="1" customWidth="1"/>
    <col min="31" max="31" width="8.7109375" style="11" customWidth="1"/>
    <col min="32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31" ht="16.5" thickBot="1">
      <c r="B2" s="85" t="s">
        <v>232</v>
      </c>
      <c r="C2" s="10"/>
      <c r="D2" s="10"/>
      <c r="E2" s="10"/>
      <c r="F2" s="10"/>
      <c r="G2" s="10"/>
      <c r="H2" s="125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2:31" ht="15.75" thickBot="1">
      <c r="R3" s="393" t="s">
        <v>1</v>
      </c>
      <c r="S3" s="389"/>
      <c r="T3" s="389"/>
      <c r="U3" s="390"/>
      <c r="V3" s="12"/>
      <c r="W3" s="393" t="s">
        <v>92</v>
      </c>
      <c r="X3" s="389"/>
      <c r="Y3" s="389"/>
      <c r="Z3" s="390"/>
      <c r="AA3" s="12"/>
      <c r="AB3" s="393" t="s">
        <v>93</v>
      </c>
      <c r="AC3" s="389"/>
      <c r="AD3" s="389"/>
      <c r="AE3" s="390"/>
    </row>
    <row r="4" spans="2:31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45733</v>
      </c>
      <c r="S4" s="389"/>
      <c r="T4" s="389"/>
      <c r="U4" s="390"/>
      <c r="W4" s="393">
        <v>45733</v>
      </c>
      <c r="X4" s="389"/>
      <c r="Y4" s="389"/>
      <c r="Z4" s="390"/>
      <c r="AB4" s="393">
        <v>45733</v>
      </c>
      <c r="AC4" s="389"/>
      <c r="AD4" s="389"/>
      <c r="AE4" s="390"/>
    </row>
    <row r="5" spans="2:31" ht="27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83" t="s">
        <v>19</v>
      </c>
      <c r="K5" s="132" t="s">
        <v>24</v>
      </c>
      <c r="L5" s="121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  <c r="W5" s="83" t="s">
        <v>19</v>
      </c>
      <c r="X5" s="87" t="s">
        <v>98</v>
      </c>
      <c r="Y5" s="69" t="s">
        <v>101</v>
      </c>
      <c r="Z5" s="73" t="s">
        <v>20</v>
      </c>
      <c r="AB5" s="83" t="s">
        <v>19</v>
      </c>
      <c r="AC5" s="87" t="s">
        <v>99</v>
      </c>
      <c r="AD5" s="69" t="s">
        <v>100</v>
      </c>
      <c r="AE5" s="73" t="s">
        <v>20</v>
      </c>
    </row>
    <row r="6" spans="2:31" ht="15.75" thickBot="1">
      <c r="B6" s="16" t="s">
        <v>108</v>
      </c>
      <c r="C6" s="17">
        <v>228.24</v>
      </c>
      <c r="D6" s="18" t="s">
        <v>0</v>
      </c>
      <c r="F6" s="6"/>
      <c r="G6" s="6"/>
      <c r="H6" s="9"/>
      <c r="J6" s="74">
        <v>0</v>
      </c>
      <c r="K6" s="77">
        <f>T6</f>
        <v>2.5030476816836562</v>
      </c>
      <c r="L6" s="78">
        <f>T17</f>
        <v>2.4720381453469251</v>
      </c>
      <c r="M6" s="101">
        <f t="shared" ref="M6:M13" si="0">AVERAGE(K6:L6)</f>
        <v>2.4875429135152904</v>
      </c>
      <c r="N6" s="68">
        <f t="shared" ref="N6:N13" si="1">_xlfn.STDEV.S(K6:L6)</f>
        <v>2.1927053425153206E-2</v>
      </c>
      <c r="O6" s="68">
        <f>M6/$M$6</f>
        <v>1</v>
      </c>
      <c r="P6" s="117">
        <f>O6*SQRT((N6/M6)^2+($N$6/$M$6)^2)</f>
        <v>1.2465930202952651E-2</v>
      </c>
      <c r="R6" s="95">
        <v>0</v>
      </c>
      <c r="S6" s="88">
        <v>762.46199999999999</v>
      </c>
      <c r="T6" s="133">
        <f>((S6-1.2852)/304.1)</f>
        <v>2.5030476816836562</v>
      </c>
      <c r="U6" s="79">
        <f t="shared" ref="U6:U13" si="2">T6/$T$6</f>
        <v>1</v>
      </c>
      <c r="W6" s="95">
        <v>0</v>
      </c>
      <c r="X6" s="88">
        <v>789.61400000000003</v>
      </c>
      <c r="Y6" s="133">
        <f>((X6+1.8134)/301.47)</f>
        <v>2.6252277175174976</v>
      </c>
      <c r="Z6" s="79">
        <f>Y6/$Y$6</f>
        <v>1</v>
      </c>
      <c r="AB6" s="95">
        <v>0</v>
      </c>
      <c r="AC6" s="88">
        <v>582.91300000000001</v>
      </c>
      <c r="AD6" s="133">
        <f>((AC6+1.3151)/202.46)</f>
        <v>2.8856470413908921</v>
      </c>
      <c r="AE6" s="79">
        <f>AD6/$AD$6</f>
        <v>1</v>
      </c>
    </row>
    <row r="7" spans="2:31" ht="15">
      <c r="B7" s="16" t="s">
        <v>109</v>
      </c>
      <c r="C7" s="17">
        <v>244.25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ref="K7:K13" si="3">T7</f>
        <v>2.152251890825386</v>
      </c>
      <c r="L7" s="57">
        <f t="shared" ref="L7:L13" si="4">T18</f>
        <v>2.196773429792831</v>
      </c>
      <c r="M7" s="101">
        <f t="shared" si="0"/>
        <v>2.1745126603091087</v>
      </c>
      <c r="N7" s="57">
        <f t="shared" si="1"/>
        <v>3.1481482112741432E-2</v>
      </c>
      <c r="O7" s="57">
        <f>M7/$M$6</f>
        <v>0.87416086311298224</v>
      </c>
      <c r="P7" s="98">
        <f t="shared" ref="P7:P13" si="5">O7*SQRT((N7/M7)^2+($N$6/$M$6)^2)</f>
        <v>1.4816894660424984E-2</v>
      </c>
      <c r="R7" s="96">
        <v>5</v>
      </c>
      <c r="S7" s="89">
        <v>655.78499999999997</v>
      </c>
      <c r="T7" s="92">
        <f t="shared" ref="T7:T13" si="6">((S7-1.2852)/304.1)</f>
        <v>2.152251890825386</v>
      </c>
      <c r="U7" s="66">
        <f t="shared" si="2"/>
        <v>0.85985253360323122</v>
      </c>
      <c r="W7" s="96">
        <v>5</v>
      </c>
      <c r="X7" s="89">
        <v>617.78</v>
      </c>
      <c r="Y7" s="92">
        <f t="shared" ref="Y7:Y13" si="7">((X7+1.8134)/301.47)</f>
        <v>2.0552406541281054</v>
      </c>
      <c r="Z7" s="86">
        <f t="shared" ref="Z7:Z13" si="8">Y7/$Y$6</f>
        <v>0.78288090606921101</v>
      </c>
      <c r="AB7" s="96">
        <v>5</v>
      </c>
      <c r="AC7" s="89">
        <v>462.94600000000003</v>
      </c>
      <c r="AD7" s="92">
        <f t="shared" ref="AD7:AD13" si="9">((AC7+1.3151)/202.46)</f>
        <v>2.293100365504297</v>
      </c>
      <c r="AE7" s="86">
        <f t="shared" ref="AE7:AE13" si="10">AD7/$AD$6</f>
        <v>0.79465725801275211</v>
      </c>
    </row>
    <row r="8" spans="2:31" ht="15.75" thickBot="1">
      <c r="B8" s="20" t="s">
        <v>28</v>
      </c>
      <c r="C8" s="17">
        <v>400</v>
      </c>
      <c r="D8" s="18" t="s">
        <v>2</v>
      </c>
      <c r="F8" s="403"/>
      <c r="G8" s="7">
        <v>10</v>
      </c>
      <c r="H8" s="8">
        <v>1</v>
      </c>
      <c r="J8" s="75">
        <v>20</v>
      </c>
      <c r="K8" s="80">
        <f t="shared" si="3"/>
        <v>1.9916040776060504</v>
      </c>
      <c r="L8" s="57">
        <f t="shared" si="4"/>
        <v>2.082912857612627</v>
      </c>
      <c r="M8" s="101">
        <f t="shared" si="0"/>
        <v>2.0372584676093388</v>
      </c>
      <c r="N8" s="57">
        <f t="shared" si="1"/>
        <v>6.4565057524520963E-2</v>
      </c>
      <c r="O8" s="57">
        <f t="shared" ref="O8:O12" si="11">M8/$M$6</f>
        <v>0.81898425009696474</v>
      </c>
      <c r="P8" s="98">
        <f t="shared" si="5"/>
        <v>2.694060770201797E-2</v>
      </c>
      <c r="R8" s="96">
        <v>20</v>
      </c>
      <c r="S8" s="90">
        <v>606.93200000000002</v>
      </c>
      <c r="T8" s="92">
        <f t="shared" si="6"/>
        <v>1.9916040776060504</v>
      </c>
      <c r="U8" s="66">
        <f t="shared" si="2"/>
        <v>0.79567164947749336</v>
      </c>
      <c r="W8" s="96">
        <v>20</v>
      </c>
      <c r="X8" s="90">
        <v>563.64400000000001</v>
      </c>
      <c r="Y8" s="92">
        <f t="shared" si="7"/>
        <v>1.8756672305702058</v>
      </c>
      <c r="Z8" s="86">
        <f t="shared" si="8"/>
        <v>0.71447791673626659</v>
      </c>
      <c r="AB8" s="96">
        <v>20</v>
      </c>
      <c r="AC8" s="90">
        <v>405.803</v>
      </c>
      <c r="AD8" s="92">
        <f t="shared" si="9"/>
        <v>2.0108569593993875</v>
      </c>
      <c r="AE8" s="86">
        <f t="shared" si="10"/>
        <v>0.6968478578829056</v>
      </c>
    </row>
    <row r="9" spans="2:31" ht="15.75" thickBot="1">
      <c r="B9" s="22" t="s">
        <v>29</v>
      </c>
      <c r="C9" s="17">
        <v>278.02</v>
      </c>
      <c r="D9" s="18" t="s">
        <v>0</v>
      </c>
      <c r="F9" s="6"/>
      <c r="G9" s="6"/>
      <c r="H9" s="6"/>
      <c r="J9" s="75">
        <v>40</v>
      </c>
      <c r="K9" s="80">
        <f t="shared" si="3"/>
        <v>1.7919789542913513</v>
      </c>
      <c r="L9" s="57">
        <f t="shared" si="4"/>
        <v>1.9400322262413678</v>
      </c>
      <c r="M9" s="101">
        <f t="shared" si="0"/>
        <v>1.8660055902663597</v>
      </c>
      <c r="N9" s="57">
        <f t="shared" si="1"/>
        <v>0.10468947257271273</v>
      </c>
      <c r="O9" s="57">
        <f t="shared" si="11"/>
        <v>0.75014005994750843</v>
      </c>
      <c r="P9" s="98">
        <f t="shared" si="5"/>
        <v>4.2601774886988637E-2</v>
      </c>
      <c r="R9" s="96">
        <v>40</v>
      </c>
      <c r="S9" s="90">
        <v>546.226</v>
      </c>
      <c r="T9" s="92">
        <f t="shared" si="6"/>
        <v>1.7919789542913513</v>
      </c>
      <c r="U9" s="66">
        <f t="shared" si="2"/>
        <v>0.71591882464100332</v>
      </c>
      <c r="W9" s="96">
        <v>40</v>
      </c>
      <c r="X9" s="90">
        <v>475.13299999999998</v>
      </c>
      <c r="Y9" s="92">
        <f t="shared" si="7"/>
        <v>1.5820691942813545</v>
      </c>
      <c r="Z9" s="86">
        <f t="shared" si="8"/>
        <v>0.60264074759099817</v>
      </c>
      <c r="AB9" s="96">
        <v>40</v>
      </c>
      <c r="AC9" s="90">
        <v>331.17700000000002</v>
      </c>
      <c r="AD9" s="92">
        <f t="shared" si="9"/>
        <v>1.642260693470315</v>
      </c>
      <c r="AE9" s="86">
        <f t="shared" si="10"/>
        <v>0.56911350207222144</v>
      </c>
    </row>
    <row r="10" spans="2:31" ht="15.75" thickBot="1">
      <c r="B10" s="23" t="s">
        <v>30</v>
      </c>
      <c r="C10" s="24">
        <v>192.124</v>
      </c>
      <c r="D10" s="25" t="s">
        <v>0</v>
      </c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3"/>
        <v>1.5871779020059191</v>
      </c>
      <c r="L10" s="57">
        <f t="shared" si="4"/>
        <v>1.8084965471884247</v>
      </c>
      <c r="M10" s="101">
        <f t="shared" si="0"/>
        <v>1.6978372245971718</v>
      </c>
      <c r="N10" s="57">
        <f t="shared" si="1"/>
        <v>0.1564959148115691</v>
      </c>
      <c r="O10" s="57">
        <f t="shared" si="11"/>
        <v>0.68253585309925768</v>
      </c>
      <c r="P10" s="98">
        <f t="shared" si="5"/>
        <v>6.3198869326836563E-2</v>
      </c>
      <c r="R10" s="96">
        <v>60</v>
      </c>
      <c r="S10" s="90">
        <v>483.94600000000003</v>
      </c>
      <c r="T10" s="92">
        <f t="shared" si="6"/>
        <v>1.5871779020059191</v>
      </c>
      <c r="U10" s="66">
        <f t="shared" si="2"/>
        <v>0.63409814907653528</v>
      </c>
      <c r="W10" s="96">
        <v>60</v>
      </c>
      <c r="X10" s="90">
        <v>403.839</v>
      </c>
      <c r="Y10" s="92">
        <f t="shared" si="7"/>
        <v>1.3455813182074501</v>
      </c>
      <c r="Z10" s="86">
        <f t="shared" si="8"/>
        <v>0.51255794277529432</v>
      </c>
      <c r="AB10" s="96">
        <v>60</v>
      </c>
      <c r="AC10" s="90">
        <v>267.06200000000001</v>
      </c>
      <c r="AD10" s="92">
        <f t="shared" si="9"/>
        <v>1.3255808554776252</v>
      </c>
      <c r="AE10" s="86">
        <f t="shared" si="10"/>
        <v>0.45937040686677</v>
      </c>
    </row>
    <row r="11" spans="2:31" ht="15.75" thickBot="1">
      <c r="E11" s="21"/>
      <c r="F11" s="403"/>
      <c r="G11" s="7">
        <v>2</v>
      </c>
      <c r="H11" s="8">
        <v>3</v>
      </c>
      <c r="J11" s="75">
        <v>80</v>
      </c>
      <c r="K11" s="80">
        <f t="shared" si="3"/>
        <v>1.4132778691219994</v>
      </c>
      <c r="L11" s="57">
        <f t="shared" si="4"/>
        <v>1.6907227885563956</v>
      </c>
      <c r="M11" s="101">
        <f t="shared" si="0"/>
        <v>1.5520003288391975</v>
      </c>
      <c r="N11" s="57">
        <f t="shared" si="1"/>
        <v>0.19618318393781689</v>
      </c>
      <c r="O11" s="57">
        <f t="shared" si="11"/>
        <v>0.62390896671847818</v>
      </c>
      <c r="P11" s="98">
        <f t="shared" si="5"/>
        <v>7.9057770843960665E-2</v>
      </c>
      <c r="R11" s="96">
        <v>80</v>
      </c>
      <c r="S11" s="89">
        <v>431.06299999999999</v>
      </c>
      <c r="T11" s="92">
        <f t="shared" si="6"/>
        <v>1.4132778691219994</v>
      </c>
      <c r="U11" s="66">
        <f t="shared" si="2"/>
        <v>0.56462283138424618</v>
      </c>
      <c r="W11" s="96">
        <v>80</v>
      </c>
      <c r="X11" s="89">
        <v>339.41300000000001</v>
      </c>
      <c r="Y11" s="92">
        <f t="shared" si="7"/>
        <v>1.1318751451222344</v>
      </c>
      <c r="Z11" s="86">
        <f t="shared" si="8"/>
        <v>0.43115312914362075</v>
      </c>
      <c r="AB11" s="96">
        <v>80</v>
      </c>
      <c r="AC11" s="89">
        <v>215.72</v>
      </c>
      <c r="AD11" s="92">
        <f t="shared" si="9"/>
        <v>1.0719900227205374</v>
      </c>
      <c r="AE11" s="86">
        <f t="shared" si="10"/>
        <v>0.37149034769125278</v>
      </c>
    </row>
    <row r="12" spans="2:31" ht="16.5" thickBot="1">
      <c r="B12" s="365" t="s">
        <v>15</v>
      </c>
      <c r="C12" s="365"/>
      <c r="D12" s="365"/>
      <c r="E12" s="21"/>
      <c r="J12" s="75">
        <v>100</v>
      </c>
      <c r="K12" s="80">
        <f t="shared" si="3"/>
        <v>1.2477632357777046</v>
      </c>
      <c r="L12" s="57">
        <f t="shared" si="4"/>
        <v>1.5445175928970734</v>
      </c>
      <c r="M12" s="101">
        <f t="shared" si="0"/>
        <v>1.396140414337389</v>
      </c>
      <c r="N12" s="57">
        <f t="shared" si="1"/>
        <v>0.20983701826576046</v>
      </c>
      <c r="O12" s="57">
        <f t="shared" si="11"/>
        <v>0.56125279558068908</v>
      </c>
      <c r="P12" s="98">
        <f t="shared" si="5"/>
        <v>8.4500086228310359E-2</v>
      </c>
      <c r="R12" s="96">
        <v>100</v>
      </c>
      <c r="S12" s="89">
        <v>380.73</v>
      </c>
      <c r="T12" s="92">
        <f t="shared" si="6"/>
        <v>1.2477632357777046</v>
      </c>
      <c r="U12" s="66">
        <f t="shared" si="2"/>
        <v>0.49849758952190876</v>
      </c>
      <c r="W12" s="96">
        <v>100</v>
      </c>
      <c r="X12" s="89">
        <v>285.27800000000002</v>
      </c>
      <c r="Y12" s="92">
        <f t="shared" si="7"/>
        <v>0.95230503864397786</v>
      </c>
      <c r="Z12" s="86">
        <f t="shared" si="8"/>
        <v>0.36275140335045264</v>
      </c>
      <c r="AB12" s="96">
        <v>100</v>
      </c>
      <c r="AC12" s="89">
        <v>170.85</v>
      </c>
      <c r="AD12" s="92">
        <f t="shared" si="9"/>
        <v>0.85036599822187098</v>
      </c>
      <c r="AE12" s="86">
        <f t="shared" si="10"/>
        <v>0.29468815347977956</v>
      </c>
    </row>
    <row r="13" spans="2:31" ht="15.75" thickBot="1">
      <c r="B13" s="26" t="s">
        <v>31</v>
      </c>
      <c r="C13" s="27">
        <f>C8-C16-C23</f>
        <v>398</v>
      </c>
      <c r="D13" s="15" t="s">
        <v>2</v>
      </c>
      <c r="E13" s="21"/>
      <c r="F13" s="404" t="s">
        <v>11</v>
      </c>
      <c r="G13" s="404"/>
      <c r="H13" s="404"/>
      <c r="J13" s="76">
        <v>120</v>
      </c>
      <c r="K13" s="81">
        <f t="shared" si="3"/>
        <v>1.095063465965143</v>
      </c>
      <c r="L13" s="61">
        <f t="shared" si="4"/>
        <v>1.4521926997698125</v>
      </c>
      <c r="M13" s="102">
        <f t="shared" si="0"/>
        <v>1.2736280828674778</v>
      </c>
      <c r="N13" s="61">
        <f t="shared" si="1"/>
        <v>0.25252850298323842</v>
      </c>
      <c r="O13" s="61">
        <f>M13/$M$6</f>
        <v>0.51200245670039135</v>
      </c>
      <c r="P13" s="99">
        <f t="shared" si="5"/>
        <v>0.10161751672878434</v>
      </c>
      <c r="R13" s="97">
        <v>120</v>
      </c>
      <c r="S13" s="91">
        <v>334.29399999999998</v>
      </c>
      <c r="T13" s="134">
        <f t="shared" si="6"/>
        <v>1.095063465965143</v>
      </c>
      <c r="U13" s="67">
        <f t="shared" si="2"/>
        <v>0.43749205178087414</v>
      </c>
      <c r="W13" s="97">
        <v>120</v>
      </c>
      <c r="X13" s="91">
        <v>238.983</v>
      </c>
      <c r="Y13" s="134">
        <f t="shared" si="7"/>
        <v>0.79874083656748596</v>
      </c>
      <c r="Z13" s="135">
        <f t="shared" si="8"/>
        <v>0.3042558294039352</v>
      </c>
      <c r="AB13" s="97">
        <v>120</v>
      </c>
      <c r="AC13" s="91">
        <v>135.05600000000001</v>
      </c>
      <c r="AD13" s="134">
        <f t="shared" si="9"/>
        <v>0.67357058184332708</v>
      </c>
      <c r="AE13" s="135">
        <f t="shared" si="10"/>
        <v>0.2334209874533594</v>
      </c>
    </row>
    <row r="14" spans="2:31" ht="15" thickBot="1">
      <c r="B14" s="28" t="s">
        <v>32</v>
      </c>
      <c r="C14" s="17">
        <v>2.5</v>
      </c>
      <c r="D14" s="18" t="s">
        <v>7</v>
      </c>
      <c r="E14" s="31"/>
      <c r="F14" s="405" t="s">
        <v>35</v>
      </c>
      <c r="G14" s="84">
        <f>(C17*(C8/C16))/(1000/G15)/1000</f>
        <v>3.3337535014005604</v>
      </c>
      <c r="H14" s="15" t="s">
        <v>8</v>
      </c>
    </row>
    <row r="15" spans="2:31" ht="15.75" thickBot="1">
      <c r="B15" s="29" t="s">
        <v>33</v>
      </c>
      <c r="C15" s="30">
        <f>C14/C5</f>
        <v>1.1671335200746966E-2</v>
      </c>
      <c r="D15" s="25" t="s">
        <v>9</v>
      </c>
      <c r="E15" s="21"/>
      <c r="F15" s="406"/>
      <c r="G15" s="35">
        <v>50</v>
      </c>
      <c r="H15" s="18" t="s">
        <v>2</v>
      </c>
      <c r="J15" s="377" t="s">
        <v>92</v>
      </c>
      <c r="K15" s="378"/>
      <c r="L15" s="378"/>
      <c r="M15" s="419"/>
      <c r="N15" s="419"/>
      <c r="O15" s="419"/>
      <c r="P15" s="420"/>
      <c r="Q15" s="53"/>
      <c r="R15" s="393">
        <v>45733</v>
      </c>
      <c r="S15" s="389"/>
      <c r="T15" s="389"/>
      <c r="U15" s="390"/>
      <c r="W15" s="393">
        <v>45733</v>
      </c>
      <c r="X15" s="389"/>
      <c r="Y15" s="389"/>
      <c r="Z15" s="390"/>
      <c r="AB15" s="393">
        <v>45733</v>
      </c>
      <c r="AC15" s="389"/>
      <c r="AD15" s="389"/>
      <c r="AE15" s="390"/>
    </row>
    <row r="16" spans="2:31" ht="27.75" thickBot="1">
      <c r="B16" s="13" t="s">
        <v>34</v>
      </c>
      <c r="C16" s="14">
        <v>1</v>
      </c>
      <c r="D16" s="15" t="s">
        <v>2</v>
      </c>
      <c r="F16" s="407" t="s">
        <v>38</v>
      </c>
      <c r="G16" s="32">
        <f>(C19*(C8/C23))/(1000/G17)/1000</f>
        <v>0.38938375350140053</v>
      </c>
      <c r="H16" s="18" t="s">
        <v>8</v>
      </c>
      <c r="J16" s="83" t="s">
        <v>19</v>
      </c>
      <c r="K16" s="82" t="s">
        <v>105</v>
      </c>
      <c r="L16" s="70" t="s">
        <v>106</v>
      </c>
      <c r="M16" s="69" t="s">
        <v>107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  <c r="W16" s="83" t="s">
        <v>19</v>
      </c>
      <c r="X16" s="87" t="s">
        <v>98</v>
      </c>
      <c r="Y16" s="69" t="s">
        <v>101</v>
      </c>
      <c r="Z16" s="73" t="s">
        <v>20</v>
      </c>
      <c r="AB16" s="83" t="s">
        <v>19</v>
      </c>
      <c r="AC16" s="87" t="s">
        <v>99</v>
      </c>
      <c r="AD16" s="69" t="s">
        <v>100</v>
      </c>
      <c r="AE16" s="73" t="s">
        <v>20</v>
      </c>
    </row>
    <row r="17" spans="2:31" ht="14.25">
      <c r="B17" s="33" t="s">
        <v>36</v>
      </c>
      <c r="C17" s="34">
        <f>C18*C4</f>
        <v>166.68767507002801</v>
      </c>
      <c r="D17" s="18" t="s">
        <v>7</v>
      </c>
      <c r="F17" s="408"/>
      <c r="G17" s="35">
        <v>50</v>
      </c>
      <c r="H17" s="18" t="s">
        <v>2</v>
      </c>
      <c r="J17" s="74">
        <v>0</v>
      </c>
      <c r="K17" s="77">
        <f>Y6</f>
        <v>2.6252277175174976</v>
      </c>
      <c r="L17" s="78">
        <f>Y17</f>
        <v>2.5810143629548543</v>
      </c>
      <c r="M17" s="101">
        <f t="shared" ref="M17:M24" si="12">AVERAGE(K17:L17)</f>
        <v>2.603121040236176</v>
      </c>
      <c r="N17" s="68">
        <f t="shared" ref="N17:N24" si="13">_xlfn.STDEV.S(K17:L17)</f>
        <v>3.1263562830250259E-2</v>
      </c>
      <c r="O17" s="68">
        <f>M17/$M$17</f>
        <v>1</v>
      </c>
      <c r="P17" s="117">
        <f>O17*SQRT((N17/M17)^2+($N$17/$M$17)^2)</f>
        <v>1.6984747877352605E-2</v>
      </c>
      <c r="R17" s="95">
        <v>0</v>
      </c>
      <c r="S17" s="88">
        <v>753.03200000000004</v>
      </c>
      <c r="T17" s="133">
        <f>((S17-1.2852)/304.1)</f>
        <v>2.4720381453469251</v>
      </c>
      <c r="U17" s="79">
        <f>T17/$T$17</f>
        <v>1</v>
      </c>
      <c r="W17" s="95">
        <v>0</v>
      </c>
      <c r="X17" s="88">
        <v>776.28499999999997</v>
      </c>
      <c r="Y17" s="133">
        <f>((X17+1.8134)/301.47)</f>
        <v>2.5810143629548543</v>
      </c>
      <c r="Z17" s="79">
        <f>Y17/$Y$17</f>
        <v>1</v>
      </c>
      <c r="AB17" s="95">
        <v>0</v>
      </c>
      <c r="AC17" s="88">
        <v>573.87099999999998</v>
      </c>
      <c r="AD17" s="133">
        <f>((AC17+1.3151)/202.46)</f>
        <v>2.8409863676775657</v>
      </c>
      <c r="AE17" s="79">
        <f>AD17/$AD$17</f>
        <v>1</v>
      </c>
    </row>
    <row r="18" spans="2:31" ht="15" thickBot="1">
      <c r="B18" s="36" t="s">
        <v>37</v>
      </c>
      <c r="C18" s="30">
        <f>C15/H5*G5</f>
        <v>0.70028011204481788</v>
      </c>
      <c r="D18" s="25" t="s">
        <v>9</v>
      </c>
      <c r="F18" s="409" t="s">
        <v>6</v>
      </c>
      <c r="G18" s="32">
        <f>(C21*(C8/C23))/(1000/G19)/1000</f>
        <v>0.4036218487394958</v>
      </c>
      <c r="H18" s="18" t="s">
        <v>8</v>
      </c>
      <c r="J18" s="75">
        <v>5</v>
      </c>
      <c r="K18" s="80">
        <f t="shared" ref="K18:K24" si="14">Y7</f>
        <v>2.0552406541281054</v>
      </c>
      <c r="L18" s="57">
        <f t="shared" ref="L18:L24" si="15">Y18</f>
        <v>2.1348140776860052</v>
      </c>
      <c r="M18" s="101">
        <f t="shared" si="12"/>
        <v>2.0950273659070553</v>
      </c>
      <c r="N18" s="57">
        <f t="shared" si="13"/>
        <v>5.6266907400020293E-2</v>
      </c>
      <c r="O18" s="57">
        <f>M18/$M$17</f>
        <v>0.80481365773025204</v>
      </c>
      <c r="P18" s="98">
        <f t="shared" ref="P18:P24" si="16">O18*SQRT((N18/M18)^2+($N$17/$M$17)^2)</f>
        <v>2.3677922815039498E-2</v>
      </c>
      <c r="R18" s="96">
        <v>5</v>
      </c>
      <c r="S18" s="89">
        <v>669.32399999999996</v>
      </c>
      <c r="T18" s="92">
        <f t="shared" ref="T18:T24" si="17">((S18-1.2852)/304.1)</f>
        <v>2.196773429792831</v>
      </c>
      <c r="U18" s="66">
        <f t="shared" ref="U18:U24" si="18">T18/$T$17</f>
        <v>0.888648677985726</v>
      </c>
      <c r="W18" s="96">
        <v>5</v>
      </c>
      <c r="X18" s="89">
        <v>641.76900000000001</v>
      </c>
      <c r="Y18" s="92">
        <f t="shared" ref="Y18:Y24" si="19">((X18+1.8134)/301.47)</f>
        <v>2.1348140776860052</v>
      </c>
      <c r="Z18" s="86">
        <f t="shared" ref="Z18:Z24" si="20">Y18/$Y$17</f>
        <v>0.82712212234339522</v>
      </c>
      <c r="AB18" s="96">
        <v>5</v>
      </c>
      <c r="AC18" s="89">
        <v>467.74299999999999</v>
      </c>
      <c r="AD18" s="92">
        <f t="shared" ref="AD18:AD24" si="21">((AC18+1.3151)/202.46)</f>
        <v>2.316793934604366</v>
      </c>
      <c r="AE18" s="86">
        <f t="shared" ref="AE18:AE24" si="22">AD18/$AD$17</f>
        <v>0.81548928251221642</v>
      </c>
    </row>
    <row r="19" spans="2:31" ht="15" thickBot="1">
      <c r="B19" s="37" t="s">
        <v>43</v>
      </c>
      <c r="C19" s="27">
        <f>C20*C9</f>
        <v>19.469187675070028</v>
      </c>
      <c r="D19" s="15" t="s">
        <v>7</v>
      </c>
      <c r="F19" s="410"/>
      <c r="G19" s="48">
        <v>50</v>
      </c>
      <c r="H19" s="25" t="s">
        <v>2</v>
      </c>
      <c r="J19" s="75">
        <v>20</v>
      </c>
      <c r="K19" s="80">
        <f t="shared" si="14"/>
        <v>1.8756672305702058</v>
      </c>
      <c r="L19" s="57">
        <f t="shared" si="15"/>
        <v>1.976204597472385</v>
      </c>
      <c r="M19" s="101">
        <f t="shared" si="12"/>
        <v>1.9259359140212955</v>
      </c>
      <c r="N19" s="57">
        <f t="shared" si="13"/>
        <v>7.1090653899170853E-2</v>
      </c>
      <c r="O19" s="57">
        <f t="shared" ref="O19:O23" si="23">M19/$M$17</f>
        <v>0.73985645855582616</v>
      </c>
      <c r="P19" s="98">
        <f t="shared" si="16"/>
        <v>2.8718975142125319E-2</v>
      </c>
      <c r="R19" s="96">
        <v>20</v>
      </c>
      <c r="S19" s="90">
        <v>634.69899999999996</v>
      </c>
      <c r="T19" s="92">
        <f t="shared" si="17"/>
        <v>2.082912857612627</v>
      </c>
      <c r="U19" s="66">
        <f t="shared" si="18"/>
        <v>0.84258928671196198</v>
      </c>
      <c r="W19" s="96">
        <v>20</v>
      </c>
      <c r="X19" s="90">
        <v>593.95299999999997</v>
      </c>
      <c r="Y19" s="92">
        <f t="shared" si="19"/>
        <v>1.976204597472385</v>
      </c>
      <c r="Z19" s="86">
        <f t="shared" si="20"/>
        <v>0.76566974048526504</v>
      </c>
      <c r="AB19" s="96">
        <v>20</v>
      </c>
      <c r="AC19" s="90">
        <v>418.71199999999999</v>
      </c>
      <c r="AD19" s="92">
        <f t="shared" si="21"/>
        <v>2.074617702262175</v>
      </c>
      <c r="AE19" s="86">
        <f t="shared" si="22"/>
        <v>0.73024556747807357</v>
      </c>
    </row>
    <row r="20" spans="2:31" ht="14.25">
      <c r="B20" s="38" t="s">
        <v>44</v>
      </c>
      <c r="C20" s="39">
        <f>C18/G8*H8</f>
        <v>7.0028011204481794E-2</v>
      </c>
      <c r="D20" s="18" t="s">
        <v>9</v>
      </c>
      <c r="J20" s="75">
        <v>40</v>
      </c>
      <c r="K20" s="80">
        <f t="shared" si="14"/>
        <v>1.5820691942813545</v>
      </c>
      <c r="L20" s="57">
        <f t="shared" si="15"/>
        <v>1.7543185059873287</v>
      </c>
      <c r="M20" s="101">
        <f t="shared" si="12"/>
        <v>1.6681938501343416</v>
      </c>
      <c r="N20" s="57">
        <f t="shared" si="13"/>
        <v>0.12179865636200975</v>
      </c>
      <c r="O20" s="57">
        <f t="shared" si="23"/>
        <v>0.64084375038626318</v>
      </c>
      <c r="P20" s="98">
        <f t="shared" si="16"/>
        <v>4.7418261474179817E-2</v>
      </c>
      <c r="R20" s="96">
        <v>40</v>
      </c>
      <c r="S20" s="90">
        <v>591.24900000000002</v>
      </c>
      <c r="T20" s="92">
        <f t="shared" si="17"/>
        <v>1.9400322262413678</v>
      </c>
      <c r="U20" s="66">
        <f t="shared" si="18"/>
        <v>0.78479057044206912</v>
      </c>
      <c r="W20" s="96">
        <v>40</v>
      </c>
      <c r="X20" s="90">
        <v>527.06100000000004</v>
      </c>
      <c r="Y20" s="92">
        <f t="shared" si="19"/>
        <v>1.7543185059873287</v>
      </c>
      <c r="Z20" s="86">
        <f t="shared" si="20"/>
        <v>0.67970117918247874</v>
      </c>
      <c r="AB20" s="96">
        <v>40</v>
      </c>
      <c r="AC20" s="90">
        <v>359.459</v>
      </c>
      <c r="AD20" s="92">
        <f t="shared" si="21"/>
        <v>1.781952484441371</v>
      </c>
      <c r="AE20" s="86">
        <f t="shared" si="22"/>
        <v>0.6272302129693329</v>
      </c>
    </row>
    <row r="21" spans="2:31" ht="14.25">
      <c r="B21" s="40" t="s">
        <v>45</v>
      </c>
      <c r="C21" s="34">
        <f>C22*C10</f>
        <v>20.18109243697479</v>
      </c>
      <c r="D21" s="18" t="s">
        <v>7</v>
      </c>
      <c r="J21" s="75">
        <v>60</v>
      </c>
      <c r="K21" s="80">
        <f t="shared" si="14"/>
        <v>1.3455813182074501</v>
      </c>
      <c r="L21" s="57">
        <f t="shared" si="15"/>
        <v>1.5769675257902942</v>
      </c>
      <c r="M21" s="101">
        <f t="shared" si="12"/>
        <v>1.4612744219988723</v>
      </c>
      <c r="N21" s="57">
        <f t="shared" si="13"/>
        <v>0.16361475645486723</v>
      </c>
      <c r="O21" s="57">
        <f t="shared" si="23"/>
        <v>0.5613547735245894</v>
      </c>
      <c r="P21" s="98">
        <f t="shared" si="16"/>
        <v>6.3213849725481788E-2</v>
      </c>
      <c r="R21" s="96">
        <v>60</v>
      </c>
      <c r="S21" s="90">
        <v>551.24900000000002</v>
      </c>
      <c r="T21" s="92">
        <f t="shared" si="17"/>
        <v>1.8084965471884247</v>
      </c>
      <c r="U21" s="66">
        <f t="shared" si="18"/>
        <v>0.73158116536046447</v>
      </c>
      <c r="W21" s="96">
        <v>60</v>
      </c>
      <c r="X21" s="90">
        <v>473.59500000000003</v>
      </c>
      <c r="Y21" s="92">
        <f t="shared" si="19"/>
        <v>1.5769675257902942</v>
      </c>
      <c r="Z21" s="86">
        <f t="shared" si="20"/>
        <v>0.61098750492225662</v>
      </c>
      <c r="AB21" s="96">
        <v>60</v>
      </c>
      <c r="AC21" s="90">
        <v>312.15699999999998</v>
      </c>
      <c r="AD21" s="92">
        <f t="shared" si="21"/>
        <v>1.5483162106095028</v>
      </c>
      <c r="AE21" s="86">
        <f t="shared" si="22"/>
        <v>0.54499248156379287</v>
      </c>
    </row>
    <row r="22" spans="2:31" ht="14.25">
      <c r="B22" s="40" t="s">
        <v>46</v>
      </c>
      <c r="C22" s="41">
        <f>C20/G11*H11</f>
        <v>0.10504201680672269</v>
      </c>
      <c r="D22" s="18" t="s">
        <v>9</v>
      </c>
      <c r="J22" s="75">
        <v>80</v>
      </c>
      <c r="K22" s="80">
        <f t="shared" si="14"/>
        <v>1.1318751451222344</v>
      </c>
      <c r="L22" s="57">
        <f t="shared" si="15"/>
        <v>1.4204544399111021</v>
      </c>
      <c r="M22" s="101">
        <f t="shared" si="12"/>
        <v>1.2761647925166684</v>
      </c>
      <c r="N22" s="57">
        <f t="shared" si="13"/>
        <v>0.20405637625523881</v>
      </c>
      <c r="O22" s="57">
        <f t="shared" si="23"/>
        <v>0.49024412341612994</v>
      </c>
      <c r="P22" s="98">
        <f t="shared" si="16"/>
        <v>7.8609931917318104E-2</v>
      </c>
      <c r="R22" s="96">
        <v>80</v>
      </c>
      <c r="S22" s="89">
        <v>515.43399999999997</v>
      </c>
      <c r="T22" s="92">
        <f t="shared" si="17"/>
        <v>1.6907227885563956</v>
      </c>
      <c r="U22" s="66">
        <f t="shared" si="18"/>
        <v>0.68393879428552262</v>
      </c>
      <c r="W22" s="96">
        <v>80</v>
      </c>
      <c r="X22" s="89">
        <v>426.411</v>
      </c>
      <c r="Y22" s="92">
        <f t="shared" si="19"/>
        <v>1.4204544399111021</v>
      </c>
      <c r="Z22" s="86">
        <f t="shared" si="20"/>
        <v>0.55034735966556414</v>
      </c>
      <c r="AB22" s="96">
        <v>80</v>
      </c>
      <c r="AC22" s="89">
        <v>269.78399999999999</v>
      </c>
      <c r="AD22" s="92">
        <f t="shared" si="21"/>
        <v>1.3390254865158548</v>
      </c>
      <c r="AE22" s="86">
        <f t="shared" si="22"/>
        <v>0.4713241505662254</v>
      </c>
    </row>
    <row r="23" spans="2:31" ht="15" thickBot="1">
      <c r="B23" s="42" t="s">
        <v>47</v>
      </c>
      <c r="C23" s="24">
        <v>1</v>
      </c>
      <c r="D23" s="25" t="s">
        <v>2</v>
      </c>
      <c r="J23" s="75">
        <v>100</v>
      </c>
      <c r="K23" s="80">
        <f t="shared" si="14"/>
        <v>0.95230503864397786</v>
      </c>
      <c r="L23" s="57">
        <f t="shared" si="15"/>
        <v>1.2490178127176832</v>
      </c>
      <c r="M23" s="101">
        <f t="shared" si="12"/>
        <v>1.1006614256808305</v>
      </c>
      <c r="N23" s="57">
        <f t="shared" si="13"/>
        <v>0.20980761461218939</v>
      </c>
      <c r="O23" s="57">
        <f t="shared" si="23"/>
        <v>0.4228237598897705</v>
      </c>
      <c r="P23" s="98">
        <f t="shared" si="16"/>
        <v>8.0758301769928945E-2</v>
      </c>
      <c r="R23" s="96">
        <v>100</v>
      </c>
      <c r="S23" s="89">
        <v>470.97300000000001</v>
      </c>
      <c r="T23" s="92">
        <f t="shared" si="17"/>
        <v>1.5445175928970734</v>
      </c>
      <c r="U23" s="66">
        <f t="shared" si="18"/>
        <v>0.62479521030219221</v>
      </c>
      <c r="W23" s="96">
        <v>100</v>
      </c>
      <c r="X23" s="89">
        <v>374.72800000000001</v>
      </c>
      <c r="Y23" s="92">
        <f t="shared" si="19"/>
        <v>1.2490178127176832</v>
      </c>
      <c r="Z23" s="86">
        <f t="shared" si="20"/>
        <v>0.48392516936161284</v>
      </c>
      <c r="AB23" s="96">
        <v>100</v>
      </c>
      <c r="AC23" s="89">
        <v>225.85599999999999</v>
      </c>
      <c r="AD23" s="92">
        <f t="shared" si="21"/>
        <v>1.1220542329349006</v>
      </c>
      <c r="AE23" s="86">
        <f t="shared" si="22"/>
        <v>0.39495234672743307</v>
      </c>
    </row>
    <row r="24" spans="2:31" ht="13.5" thickBot="1">
      <c r="J24" s="76">
        <v>120</v>
      </c>
      <c r="K24" s="81">
        <f t="shared" si="14"/>
        <v>0.79874083656748596</v>
      </c>
      <c r="L24" s="61">
        <f t="shared" si="15"/>
        <v>1.1344292964474076</v>
      </c>
      <c r="M24" s="102">
        <f t="shared" si="12"/>
        <v>0.9665850665074468</v>
      </c>
      <c r="N24" s="61">
        <f t="shared" si="13"/>
        <v>0.23736758634716118</v>
      </c>
      <c r="O24" s="61">
        <f>M24/$M$17</f>
        <v>0.37131775724871807</v>
      </c>
      <c r="P24" s="99">
        <f t="shared" si="16"/>
        <v>9.1294750218104362E-2</v>
      </c>
      <c r="R24" s="97">
        <v>120</v>
      </c>
      <c r="S24" s="91">
        <v>442.89699999999999</v>
      </c>
      <c r="T24" s="134">
        <f t="shared" si="17"/>
        <v>1.4521926997698125</v>
      </c>
      <c r="U24" s="67">
        <f t="shared" si="18"/>
        <v>0.58744752887541396</v>
      </c>
      <c r="W24" s="97">
        <v>120</v>
      </c>
      <c r="X24" s="91">
        <v>340.18299999999999</v>
      </c>
      <c r="Y24" s="134">
        <f t="shared" si="19"/>
        <v>1.1344292964474076</v>
      </c>
      <c r="Z24" s="135">
        <f t="shared" si="20"/>
        <v>0.43952847094917558</v>
      </c>
      <c r="AB24" s="97">
        <v>120</v>
      </c>
      <c r="AC24" s="91">
        <v>197.12</v>
      </c>
      <c r="AD24" s="134">
        <f t="shared" si="21"/>
        <v>0.9801200237083868</v>
      </c>
      <c r="AE24" s="135">
        <f t="shared" si="22"/>
        <v>0.34499286404869661</v>
      </c>
    </row>
    <row r="25" spans="2:31" ht="13.5" thickBot="1"/>
    <row r="26" spans="2:31" ht="15.75" thickBot="1">
      <c r="J26" s="377" t="s">
        <v>93</v>
      </c>
      <c r="K26" s="378"/>
      <c r="L26" s="378"/>
      <c r="M26" s="419"/>
      <c r="N26" s="419"/>
      <c r="O26" s="419"/>
      <c r="P26" s="420"/>
      <c r="R26" s="393" t="s">
        <v>94</v>
      </c>
      <c r="S26" s="424"/>
      <c r="T26" s="424"/>
      <c r="U26" s="424"/>
      <c r="V26" s="424"/>
      <c r="W26" s="424"/>
      <c r="X26" s="424"/>
      <c r="Y26" s="424"/>
      <c r="Z26" s="424"/>
      <c r="AA26" s="424"/>
      <c r="AB26" s="424"/>
      <c r="AC26" s="424"/>
      <c r="AD26" s="424"/>
      <c r="AE26" s="425"/>
    </row>
    <row r="27" spans="2:31" ht="15.75" thickBot="1">
      <c r="J27" s="83" t="s">
        <v>19</v>
      </c>
      <c r="K27" s="82" t="s">
        <v>102</v>
      </c>
      <c r="L27" s="70" t="s">
        <v>103</v>
      </c>
      <c r="M27" s="69" t="s">
        <v>104</v>
      </c>
      <c r="N27" s="71" t="s">
        <v>16</v>
      </c>
      <c r="O27" s="72" t="s">
        <v>20</v>
      </c>
      <c r="P27" s="73" t="s">
        <v>21</v>
      </c>
      <c r="R27" s="393" t="s">
        <v>95</v>
      </c>
      <c r="S27" s="389"/>
      <c r="T27" s="389"/>
      <c r="U27" s="390"/>
      <c r="W27" s="393" t="s">
        <v>96</v>
      </c>
      <c r="X27" s="389"/>
      <c r="Y27" s="389"/>
      <c r="Z27" s="390"/>
      <c r="AB27" s="393" t="s">
        <v>97</v>
      </c>
      <c r="AC27" s="389"/>
      <c r="AD27" s="389"/>
      <c r="AE27" s="390"/>
    </row>
    <row r="28" spans="2:31" ht="27.75" thickBot="1">
      <c r="J28" s="74">
        <v>0</v>
      </c>
      <c r="K28" s="77">
        <f>AD6</f>
        <v>2.8856470413908921</v>
      </c>
      <c r="L28" s="78">
        <f>AD17</f>
        <v>2.8409863676775657</v>
      </c>
      <c r="M28" s="101">
        <f t="shared" ref="M28:M35" si="24">AVERAGE(K28:L28)</f>
        <v>2.8633167045342289</v>
      </c>
      <c r="N28" s="68">
        <f t="shared" ref="N28:N35" si="25">_xlfn.STDEV.S(K28:L28)</f>
        <v>3.1579865235052872E-2</v>
      </c>
      <c r="O28" s="68">
        <f>M28/$M$28</f>
        <v>1</v>
      </c>
      <c r="P28" s="117">
        <f t="shared" ref="P28:P35" si="26">O28*SQRT((N28/M28)^2+($N$28/$M$28)^2)</f>
        <v>1.5597531926036544E-2</v>
      </c>
      <c r="R28" s="83" t="s">
        <v>19</v>
      </c>
      <c r="S28" s="87" t="s">
        <v>80</v>
      </c>
      <c r="T28" s="69" t="s">
        <v>79</v>
      </c>
      <c r="U28" s="73" t="s">
        <v>20</v>
      </c>
      <c r="W28" s="83" t="s">
        <v>19</v>
      </c>
      <c r="X28" s="87" t="s">
        <v>98</v>
      </c>
      <c r="Y28" s="69" t="s">
        <v>101</v>
      </c>
      <c r="Z28" s="73" t="s">
        <v>20</v>
      </c>
      <c r="AB28" s="83" t="s">
        <v>19</v>
      </c>
      <c r="AC28" s="87" t="s">
        <v>99</v>
      </c>
      <c r="AD28" s="69" t="s">
        <v>100</v>
      </c>
      <c r="AE28" s="73" t="s">
        <v>20</v>
      </c>
    </row>
    <row r="29" spans="2:31">
      <c r="J29" s="75">
        <v>5</v>
      </c>
      <c r="K29" s="80">
        <f t="shared" ref="K29:K35" si="27">AD7</f>
        <v>2.293100365504297</v>
      </c>
      <c r="L29" s="57">
        <f t="shared" ref="L29:L35" si="28">AD18</f>
        <v>2.316793934604366</v>
      </c>
      <c r="M29" s="101">
        <f t="shared" si="24"/>
        <v>2.3049471500543315</v>
      </c>
      <c r="N29" s="57">
        <f t="shared" si="25"/>
        <v>1.6753883381170859E-2</v>
      </c>
      <c r="O29" s="57">
        <f t="shared" ref="O29:O35" si="29">M29/$M$28</f>
        <v>0.80499203822068066</v>
      </c>
      <c r="P29" s="98">
        <f t="shared" si="26"/>
        <v>1.0633056876629216E-2</v>
      </c>
      <c r="R29" s="95">
        <v>0</v>
      </c>
      <c r="S29" s="88">
        <v>757.476</v>
      </c>
      <c r="T29" s="133">
        <f>((S29-1.2852)/304.1)</f>
        <v>2.4866517592897068</v>
      </c>
      <c r="U29" s="79">
        <f>T29/$T$29</f>
        <v>1</v>
      </c>
      <c r="W29" s="95">
        <v>0</v>
      </c>
      <c r="X29" s="88">
        <v>783.11199999999997</v>
      </c>
      <c r="Y29" s="133">
        <f>((X29+1.8134)/301.47)</f>
        <v>2.6036600656781768</v>
      </c>
      <c r="Z29" s="79">
        <f>Y29/$Y$29</f>
        <v>1</v>
      </c>
      <c r="AB29" s="95">
        <v>0</v>
      </c>
      <c r="AC29" s="88">
        <v>575.76599999999996</v>
      </c>
      <c r="AD29" s="133">
        <f>((AC29+1.3151)/202.46)</f>
        <v>2.850346241232836</v>
      </c>
      <c r="AE29" s="79">
        <f>AD29/$AD$29</f>
        <v>1</v>
      </c>
    </row>
    <row r="30" spans="2:31">
      <c r="J30" s="75">
        <v>20</v>
      </c>
      <c r="K30" s="80">
        <f t="shared" si="27"/>
        <v>2.0108569593993875</v>
      </c>
      <c r="L30" s="57">
        <f t="shared" si="28"/>
        <v>2.074617702262175</v>
      </c>
      <c r="M30" s="101">
        <f t="shared" si="24"/>
        <v>2.0427373308307812</v>
      </c>
      <c r="N30" s="57">
        <f t="shared" si="25"/>
        <v>4.508565365176883E-2</v>
      </c>
      <c r="O30" s="57">
        <f t="shared" si="29"/>
        <v>0.71341648222007281</v>
      </c>
      <c r="P30" s="98">
        <f t="shared" si="26"/>
        <v>1.7602446021805912E-2</v>
      </c>
      <c r="R30" s="96">
        <v>5</v>
      </c>
      <c r="S30" s="89">
        <v>772.48199999999997</v>
      </c>
      <c r="T30" s="92">
        <f t="shared" ref="T30:T36" si="30">((S30-1.2852)/304.1)</f>
        <v>2.5359973692864184</v>
      </c>
      <c r="U30" s="86">
        <f t="shared" ref="U30:U36" si="31">T30/$T$30</f>
        <v>1</v>
      </c>
      <c r="W30" s="96">
        <v>5</v>
      </c>
      <c r="X30" s="89">
        <v>774.625</v>
      </c>
      <c r="Y30" s="92">
        <f t="shared" ref="Y30:Y36" si="32">((X30+1.8134)/301.47)</f>
        <v>2.5755080107473378</v>
      </c>
      <c r="Z30" s="86">
        <f t="shared" ref="Z30:Z36" si="33">Y30/$Y$29</f>
        <v>0.98918750750071283</v>
      </c>
      <c r="AB30" s="96">
        <v>5</v>
      </c>
      <c r="AC30" s="89">
        <v>580.86500000000001</v>
      </c>
      <c r="AD30" s="92">
        <f t="shared" ref="AD30:AD36" si="34">((AC30+1.3151)/202.46)</f>
        <v>2.8755314630050379</v>
      </c>
      <c r="AE30" s="86">
        <f t="shared" ref="AE30:AE36" si="35">AD30/$AD$29</f>
        <v>1.0088358464694132</v>
      </c>
    </row>
    <row r="31" spans="2:31">
      <c r="J31" s="75">
        <v>40</v>
      </c>
      <c r="K31" s="80">
        <f t="shared" si="27"/>
        <v>1.642260693470315</v>
      </c>
      <c r="L31" s="57">
        <f t="shared" si="28"/>
        <v>1.781952484441371</v>
      </c>
      <c r="M31" s="101">
        <f t="shared" si="24"/>
        <v>1.7121065889558431</v>
      </c>
      <c r="N31" s="57">
        <f t="shared" si="25"/>
        <v>9.8777012671727421E-2</v>
      </c>
      <c r="O31" s="57">
        <f t="shared" si="29"/>
        <v>0.59794523820736367</v>
      </c>
      <c r="P31" s="98">
        <f t="shared" si="26"/>
        <v>3.5122113749978964E-2</v>
      </c>
      <c r="R31" s="96">
        <v>20</v>
      </c>
      <c r="S31" s="90">
        <v>772.726</v>
      </c>
      <c r="T31" s="92">
        <f t="shared" si="30"/>
        <v>2.5367997369286415</v>
      </c>
      <c r="U31" s="86">
        <f t="shared" si="31"/>
        <v>1.0003163913543209</v>
      </c>
      <c r="W31" s="96">
        <v>20</v>
      </c>
      <c r="X31" s="90">
        <v>782.976</v>
      </c>
      <c r="Y31" s="92">
        <f t="shared" si="32"/>
        <v>2.6032089428467176</v>
      </c>
      <c r="Z31" s="86">
        <f t="shared" si="33"/>
        <v>0.99982673512667575</v>
      </c>
      <c r="AB31" s="96">
        <v>20</v>
      </c>
      <c r="AC31" s="90">
        <v>579.74800000000005</v>
      </c>
      <c r="AD31" s="92">
        <f t="shared" si="34"/>
        <v>2.8700143238170504</v>
      </c>
      <c r="AE31" s="86">
        <f t="shared" si="35"/>
        <v>1.0069002433106891</v>
      </c>
    </row>
    <row r="32" spans="2:31">
      <c r="J32" s="75">
        <v>60</v>
      </c>
      <c r="K32" s="80">
        <f t="shared" si="27"/>
        <v>1.3255808554776252</v>
      </c>
      <c r="L32" s="57">
        <f t="shared" si="28"/>
        <v>1.5483162106095028</v>
      </c>
      <c r="M32" s="101">
        <f t="shared" si="24"/>
        <v>1.4369485330435641</v>
      </c>
      <c r="N32" s="57">
        <f t="shared" si="25"/>
        <v>0.15749768002374451</v>
      </c>
      <c r="O32" s="57">
        <f t="shared" si="29"/>
        <v>0.50184757095436638</v>
      </c>
      <c r="P32" s="98">
        <f t="shared" si="26"/>
        <v>5.5283106392336204E-2</v>
      </c>
      <c r="R32" s="96">
        <v>40</v>
      </c>
      <c r="S32" s="89">
        <v>774.4</v>
      </c>
      <c r="T32" s="92">
        <f t="shared" si="30"/>
        <v>2.542304505097007</v>
      </c>
      <c r="U32" s="86">
        <f t="shared" si="31"/>
        <v>1.0024870435147033</v>
      </c>
      <c r="W32" s="96">
        <v>40</v>
      </c>
      <c r="X32" s="89">
        <v>795.73</v>
      </c>
      <c r="Y32" s="92">
        <f t="shared" si="32"/>
        <v>2.6455149766145882</v>
      </c>
      <c r="Z32" s="86">
        <f t="shared" si="33"/>
        <v>1.0160754130265117</v>
      </c>
      <c r="AB32" s="96">
        <v>40</v>
      </c>
      <c r="AC32" s="90">
        <v>584.95100000000002</v>
      </c>
      <c r="AD32" s="92">
        <f t="shared" si="34"/>
        <v>2.8957132273041588</v>
      </c>
      <c r="AE32" s="86">
        <f t="shared" si="35"/>
        <v>1.0159163070840476</v>
      </c>
    </row>
    <row r="33" spans="10:31">
      <c r="J33" s="75">
        <v>80</v>
      </c>
      <c r="K33" s="80">
        <f t="shared" si="27"/>
        <v>1.0719900227205374</v>
      </c>
      <c r="L33" s="57">
        <f t="shared" si="28"/>
        <v>1.3390254865158548</v>
      </c>
      <c r="M33" s="101">
        <f t="shared" si="24"/>
        <v>1.2055077546181963</v>
      </c>
      <c r="N33" s="57">
        <f t="shared" si="25"/>
        <v>0.18882258726696224</v>
      </c>
      <c r="O33" s="57">
        <f t="shared" si="29"/>
        <v>0.42101795889682914</v>
      </c>
      <c r="P33" s="98">
        <f t="shared" si="26"/>
        <v>6.6108686938958161E-2</v>
      </c>
      <c r="R33" s="96">
        <v>60</v>
      </c>
      <c r="S33" s="90">
        <v>776.87900000000002</v>
      </c>
      <c r="T33" s="92">
        <f t="shared" si="30"/>
        <v>2.5504564288063136</v>
      </c>
      <c r="U33" s="86">
        <f t="shared" si="31"/>
        <v>1.0057015278071695</v>
      </c>
      <c r="W33" s="96">
        <v>60</v>
      </c>
      <c r="X33" s="89">
        <v>787.24</v>
      </c>
      <c r="Y33" s="92">
        <f t="shared" si="32"/>
        <v>2.61735297044482</v>
      </c>
      <c r="Z33" s="86">
        <f t="shared" si="33"/>
        <v>1.0052590985079599</v>
      </c>
      <c r="AB33" s="96">
        <v>60</v>
      </c>
      <c r="AC33" s="90">
        <v>595.22799999999995</v>
      </c>
      <c r="AD33" s="92">
        <f t="shared" si="34"/>
        <v>2.9464738713820013</v>
      </c>
      <c r="AE33" s="86">
        <f t="shared" si="35"/>
        <v>1.0337248958595249</v>
      </c>
    </row>
    <row r="34" spans="10:31">
      <c r="J34" s="75">
        <v>100</v>
      </c>
      <c r="K34" s="80">
        <f t="shared" si="27"/>
        <v>0.85036599822187098</v>
      </c>
      <c r="L34" s="57">
        <f t="shared" si="28"/>
        <v>1.1220542329349006</v>
      </c>
      <c r="M34" s="101">
        <f t="shared" si="24"/>
        <v>0.98621011557838578</v>
      </c>
      <c r="N34" s="57">
        <f t="shared" si="25"/>
        <v>0.19211259313418555</v>
      </c>
      <c r="O34" s="57">
        <f t="shared" si="29"/>
        <v>0.34442928161480169</v>
      </c>
      <c r="P34" s="98">
        <f t="shared" si="26"/>
        <v>6.7201879657771926E-2</v>
      </c>
      <c r="R34" s="96">
        <v>80</v>
      </c>
      <c r="S34" s="89">
        <v>774.93799999999999</v>
      </c>
      <c r="T34" s="92">
        <f t="shared" si="30"/>
        <v>2.5440736599802691</v>
      </c>
      <c r="U34" s="86">
        <f t="shared" si="31"/>
        <v>1.0031846605172636</v>
      </c>
      <c r="W34" s="96">
        <v>80</v>
      </c>
      <c r="X34" s="89">
        <v>790.59400000000005</v>
      </c>
      <c r="Y34" s="92">
        <f t="shared" si="32"/>
        <v>2.6284784555677181</v>
      </c>
      <c r="Z34" s="86">
        <f t="shared" si="33"/>
        <v>1.0095321160456778</v>
      </c>
      <c r="AB34" s="96">
        <v>80</v>
      </c>
      <c r="AC34" s="89">
        <v>584.23199999999997</v>
      </c>
      <c r="AD34" s="92">
        <f t="shared" si="34"/>
        <v>2.8921619085251407</v>
      </c>
      <c r="AE34" s="86">
        <f t="shared" si="35"/>
        <v>1.0146703816846541</v>
      </c>
    </row>
    <row r="35" spans="10:31" ht="13.5" thickBot="1">
      <c r="J35" s="76">
        <v>120</v>
      </c>
      <c r="K35" s="81">
        <f t="shared" si="27"/>
        <v>0.67357058184332708</v>
      </c>
      <c r="L35" s="61">
        <f t="shared" si="28"/>
        <v>0.9801200237083868</v>
      </c>
      <c r="M35" s="102">
        <f t="shared" si="24"/>
        <v>0.82684530277585688</v>
      </c>
      <c r="N35" s="61">
        <f t="shared" si="25"/>
        <v>0.21676318911173512</v>
      </c>
      <c r="O35" s="61">
        <f t="shared" si="29"/>
        <v>0.28877186427421708</v>
      </c>
      <c r="P35" s="99">
        <f t="shared" si="26"/>
        <v>7.5770498312569198E-2</v>
      </c>
      <c r="R35" s="96">
        <v>100</v>
      </c>
      <c r="S35" s="89">
        <v>777.45</v>
      </c>
      <c r="T35" s="92">
        <f t="shared" si="30"/>
        <v>2.5523341006247944</v>
      </c>
      <c r="U35" s="86">
        <f t="shared" si="31"/>
        <v>1.0064419354437157</v>
      </c>
      <c r="W35" s="96">
        <v>100</v>
      </c>
      <c r="X35" s="89">
        <v>792.69200000000001</v>
      </c>
      <c r="Y35" s="92">
        <f t="shared" si="32"/>
        <v>2.6354376886589046</v>
      </c>
      <c r="Z35" s="86">
        <f t="shared" si="33"/>
        <v>1.0122049815179888</v>
      </c>
      <c r="AB35" s="96">
        <v>100</v>
      </c>
      <c r="AC35" s="89">
        <v>586.05999999999995</v>
      </c>
      <c r="AD35" s="92">
        <f t="shared" si="34"/>
        <v>2.9011908525140768</v>
      </c>
      <c r="AE35" s="86">
        <f t="shared" si="35"/>
        <v>1.0178380473732376</v>
      </c>
    </row>
    <row r="36" spans="10:31" ht="13.5" thickBot="1">
      <c r="R36" s="97">
        <v>120</v>
      </c>
      <c r="S36" s="91">
        <v>772.12900000000002</v>
      </c>
      <c r="T36" s="134">
        <f t="shared" si="30"/>
        <v>2.5348365669187767</v>
      </c>
      <c r="U36" s="135">
        <f t="shared" si="31"/>
        <v>0.99954226988493744</v>
      </c>
      <c r="W36" s="97">
        <v>120</v>
      </c>
      <c r="X36" s="91">
        <v>791.29899999999998</v>
      </c>
      <c r="Y36" s="134">
        <f t="shared" si="32"/>
        <v>2.6308169967160908</v>
      </c>
      <c r="Z36" s="135">
        <f t="shared" si="33"/>
        <v>1.0104302905728366</v>
      </c>
      <c r="AB36" s="97">
        <v>120</v>
      </c>
      <c r="AC36" s="91">
        <v>581.98800000000006</v>
      </c>
      <c r="AD36" s="134">
        <f t="shared" si="34"/>
        <v>2.8810782376765784</v>
      </c>
      <c r="AE36" s="135">
        <f t="shared" si="35"/>
        <v>1.010781846780288</v>
      </c>
    </row>
    <row r="37" spans="10:31" ht="15.75" thickBot="1">
      <c r="J37" s="400" t="s">
        <v>4</v>
      </c>
      <c r="K37" s="401"/>
      <c r="L37" s="401"/>
      <c r="M37" s="421"/>
      <c r="N37" s="421"/>
      <c r="O37" s="421"/>
      <c r="P37" s="422"/>
    </row>
    <row r="38" spans="10:31" ht="15" thickBot="1">
      <c r="J38" s="83" t="s">
        <v>19</v>
      </c>
      <c r="K38" s="82" t="s">
        <v>39</v>
      </c>
      <c r="L38" s="70" t="s">
        <v>40</v>
      </c>
      <c r="M38" s="69" t="s">
        <v>42</v>
      </c>
      <c r="N38" s="71" t="s">
        <v>16</v>
      </c>
      <c r="O38" s="72" t="s">
        <v>20</v>
      </c>
      <c r="P38" s="73" t="s">
        <v>21</v>
      </c>
    </row>
    <row r="39" spans="10:31">
      <c r="J39" s="74">
        <v>0</v>
      </c>
      <c r="K39" s="77">
        <v>142.5523644116218</v>
      </c>
      <c r="L39" s="78">
        <v>141.22315794620684</v>
      </c>
      <c r="M39" s="77">
        <f t="shared" ref="M39:M46" si="36">AVERAGE(K39:L39)</f>
        <v>141.88776117891433</v>
      </c>
      <c r="N39" s="78">
        <f t="shared" ref="N39:N46" si="37">_xlfn.STDEV.S(K39:L39)</f>
        <v>0.93989090529191721</v>
      </c>
      <c r="O39" s="78">
        <f t="shared" ref="O39:O46" si="38">M39/$M$39</f>
        <v>1</v>
      </c>
      <c r="P39" s="100">
        <f t="shared" ref="P39:P46" si="39">O39*SQRT((N39/M39)^2+($N$39/$M$39)^2)</f>
        <v>9.3680135225960998E-3</v>
      </c>
    </row>
    <row r="40" spans="10:31">
      <c r="J40" s="75">
        <v>5</v>
      </c>
      <c r="K40" s="80">
        <v>137.76193418450467</v>
      </c>
      <c r="L40" s="57">
        <v>136.77215567123523</v>
      </c>
      <c r="M40" s="80">
        <f t="shared" si="36"/>
        <v>137.26704492786996</v>
      </c>
      <c r="N40" s="57">
        <f t="shared" si="37"/>
        <v>0.69987909860556186</v>
      </c>
      <c r="O40" s="68">
        <f t="shared" si="38"/>
        <v>0.9674340040842716</v>
      </c>
      <c r="P40" s="98">
        <f t="shared" si="39"/>
        <v>8.0869760684749992E-3</v>
      </c>
    </row>
    <row r="41" spans="10:31">
      <c r="J41" s="75">
        <v>20</v>
      </c>
      <c r="K41" s="80">
        <v>134.59302973237405</v>
      </c>
      <c r="L41" s="57">
        <v>135.99387857382229</v>
      </c>
      <c r="M41" s="80">
        <f t="shared" si="36"/>
        <v>135.29345415309817</v>
      </c>
      <c r="N41" s="57">
        <f t="shared" si="37"/>
        <v>0.99054971520536728</v>
      </c>
      <c r="O41" s="68">
        <f t="shared" si="38"/>
        <v>0.9535244832181049</v>
      </c>
      <c r="P41" s="98">
        <f t="shared" si="39"/>
        <v>9.4145301611095258E-3</v>
      </c>
    </row>
    <row r="42" spans="10:31">
      <c r="J42" s="75">
        <v>40</v>
      </c>
      <c r="K42" s="80">
        <v>131.24293747385121</v>
      </c>
      <c r="L42" s="57">
        <v>126.74968744154343</v>
      </c>
      <c r="M42" s="80">
        <f t="shared" si="36"/>
        <v>128.99631245769731</v>
      </c>
      <c r="N42" s="57">
        <f t="shared" si="37"/>
        <v>3.1772075674115081</v>
      </c>
      <c r="O42" s="68">
        <f t="shared" si="38"/>
        <v>0.90914333544976123</v>
      </c>
      <c r="P42" s="98">
        <f t="shared" si="39"/>
        <v>2.3188102773189501E-2</v>
      </c>
    </row>
    <row r="43" spans="10:31">
      <c r="J43" s="75">
        <v>60</v>
      </c>
      <c r="K43" s="80">
        <v>122.86818291794349</v>
      </c>
      <c r="L43" s="57">
        <v>119.46997744922828</v>
      </c>
      <c r="M43" s="80">
        <f t="shared" si="36"/>
        <v>121.16908018358589</v>
      </c>
      <c r="N43" s="57">
        <f t="shared" si="37"/>
        <v>2.4028941307937313</v>
      </c>
      <c r="O43" s="68">
        <f t="shared" si="38"/>
        <v>0.85397837823938116</v>
      </c>
      <c r="P43" s="98">
        <f t="shared" si="39"/>
        <v>1.7854994139795341E-2</v>
      </c>
    </row>
    <row r="44" spans="10:31">
      <c r="J44" s="75">
        <v>80</v>
      </c>
      <c r="K44" s="80">
        <v>114.9167343827722</v>
      </c>
      <c r="L44" s="57">
        <v>118.91836025612007</v>
      </c>
      <c r="M44" s="80">
        <f t="shared" si="36"/>
        <v>116.91754731944613</v>
      </c>
      <c r="N44" s="57">
        <f t="shared" si="37"/>
        <v>2.829576790815814</v>
      </c>
      <c r="O44" s="68">
        <f t="shared" si="38"/>
        <v>0.82401432194012958</v>
      </c>
      <c r="P44" s="98">
        <f t="shared" si="39"/>
        <v>2.0675882306681184E-2</v>
      </c>
    </row>
    <row r="45" spans="10:31">
      <c r="J45" s="75">
        <v>100</v>
      </c>
      <c r="K45" s="80">
        <v>113.09299743210617</v>
      </c>
      <c r="L45" s="57">
        <v>114.58647000286058</v>
      </c>
      <c r="M45" s="80">
        <f t="shared" si="36"/>
        <v>113.83973371748337</v>
      </c>
      <c r="N45" s="57">
        <f t="shared" si="37"/>
        <v>1.0560445822965465</v>
      </c>
      <c r="O45" s="68">
        <f t="shared" si="38"/>
        <v>0.80232243268632863</v>
      </c>
      <c r="P45" s="98">
        <f t="shared" si="39"/>
        <v>9.145594836940588E-3</v>
      </c>
    </row>
    <row r="46" spans="10:31" ht="13.5" thickBot="1">
      <c r="J46" s="76">
        <v>120</v>
      </c>
      <c r="K46" s="81">
        <v>108.5471196354501</v>
      </c>
      <c r="L46" s="61">
        <v>112.06015412878176</v>
      </c>
      <c r="M46" s="81">
        <f t="shared" si="36"/>
        <v>110.30363688211594</v>
      </c>
      <c r="N46" s="61">
        <f t="shared" si="37"/>
        <v>2.4840905127770636</v>
      </c>
      <c r="O46" s="120">
        <f t="shared" si="38"/>
        <v>0.77740064375973783</v>
      </c>
      <c r="P46" s="99">
        <f t="shared" si="39"/>
        <v>1.8249084305753945E-2</v>
      </c>
    </row>
    <row r="47" spans="10:31" ht="13.5" thickBot="1">
      <c r="J47" s="31"/>
      <c r="K47" s="21"/>
      <c r="M47" s="21"/>
      <c r="N47" s="63"/>
      <c r="O47" s="63"/>
      <c r="P47" s="63"/>
    </row>
    <row r="48" spans="10:31" ht="18" thickBot="1">
      <c r="J48" s="413" t="s">
        <v>17</v>
      </c>
      <c r="K48" s="414"/>
      <c r="L48" s="414"/>
      <c r="M48" s="414"/>
      <c r="N48" s="415"/>
    </row>
    <row r="49" spans="10:15" ht="16.5" thickBot="1">
      <c r="J49" s="83" t="s">
        <v>19</v>
      </c>
      <c r="K49" s="108" t="s">
        <v>71</v>
      </c>
      <c r="L49" s="109" t="s">
        <v>72</v>
      </c>
      <c r="M49" s="69" t="s">
        <v>74</v>
      </c>
      <c r="N49" s="244" t="s">
        <v>16</v>
      </c>
    </row>
    <row r="50" spans="10:15">
      <c r="J50" s="161">
        <v>0</v>
      </c>
      <c r="K50" s="77">
        <v>0</v>
      </c>
      <c r="L50" s="78">
        <v>0</v>
      </c>
      <c r="M50" s="101">
        <f>AVERAGE(K50:L50)</f>
        <v>0</v>
      </c>
      <c r="N50" s="86">
        <f>_xlfn.STDEV.S(K50:L50)</f>
        <v>0</v>
      </c>
    </row>
    <row r="51" spans="10:15">
      <c r="J51" s="96">
        <v>5</v>
      </c>
      <c r="K51" s="80">
        <v>0.17</v>
      </c>
      <c r="L51" s="68">
        <v>0.16</v>
      </c>
      <c r="M51" s="101">
        <f>AVERAGE(K51:L51)</f>
        <v>0.16500000000000001</v>
      </c>
      <c r="N51" s="86">
        <f>_xlfn.STDEV.S(K51:L51)</f>
        <v>7.0710678118654814E-3</v>
      </c>
    </row>
    <row r="52" spans="10:15">
      <c r="J52" s="96">
        <v>40</v>
      </c>
      <c r="K52" s="80">
        <v>0.16</v>
      </c>
      <c r="L52" s="68">
        <v>0.13</v>
      </c>
      <c r="M52" s="101">
        <f>AVERAGE(K52:L52)</f>
        <v>0.14500000000000002</v>
      </c>
      <c r="N52" s="86">
        <f>_xlfn.STDEV.S(K52:L52)</f>
        <v>2.121320343559624E-2</v>
      </c>
    </row>
    <row r="53" spans="10:15">
      <c r="J53" s="96">
        <v>80</v>
      </c>
      <c r="K53" s="80">
        <v>0.18</v>
      </c>
      <c r="L53" s="68">
        <v>0.16</v>
      </c>
      <c r="M53" s="101">
        <f>AVERAGE(K53:L53)</f>
        <v>0.16999999999999998</v>
      </c>
      <c r="N53" s="86">
        <f>_xlfn.STDEV.S(K53:L53)</f>
        <v>1.4142135623730944E-2</v>
      </c>
    </row>
    <row r="54" spans="10:15" ht="13.5" thickBot="1">
      <c r="J54" s="97">
        <v>120</v>
      </c>
      <c r="K54" s="81">
        <v>0.16</v>
      </c>
      <c r="L54" s="120">
        <v>0.16</v>
      </c>
      <c r="M54" s="102">
        <f>AVERAGE(K54:L54)</f>
        <v>0.16</v>
      </c>
      <c r="N54" s="135">
        <f>_xlfn.STDEV.S(K54:L54)</f>
        <v>0</v>
      </c>
    </row>
    <row r="55" spans="10:15" ht="13.5" thickBot="1"/>
    <row r="56" spans="10:15" ht="18.75" thickBot="1">
      <c r="J56" s="413" t="s">
        <v>18</v>
      </c>
      <c r="K56" s="414"/>
      <c r="L56" s="414"/>
      <c r="M56" s="414"/>
      <c r="N56" s="415"/>
    </row>
    <row r="57" spans="10:15" ht="15" thickBot="1">
      <c r="J57" s="83" t="s">
        <v>19</v>
      </c>
      <c r="K57" s="108" t="s">
        <v>78</v>
      </c>
      <c r="L57" s="109" t="s">
        <v>77</v>
      </c>
      <c r="M57" s="69" t="s">
        <v>75</v>
      </c>
      <c r="N57" s="244" t="s">
        <v>16</v>
      </c>
    </row>
    <row r="58" spans="10:15">
      <c r="J58" s="161">
        <v>0</v>
      </c>
      <c r="K58" s="77">
        <v>0</v>
      </c>
      <c r="L58" s="78">
        <v>0</v>
      </c>
      <c r="M58" s="101">
        <f>AVERAGE(K58:L58)</f>
        <v>0</v>
      </c>
      <c r="N58" s="86">
        <f>_xlfn.STDEV.S(K58:L58)</f>
        <v>0</v>
      </c>
    </row>
    <row r="59" spans="10:15">
      <c r="J59" s="96">
        <v>5</v>
      </c>
      <c r="K59" s="245">
        <v>3.9</v>
      </c>
      <c r="L59" s="68">
        <v>3.8</v>
      </c>
      <c r="M59" s="101">
        <f>AVERAGE(K59:L59)</f>
        <v>3.8499999999999996</v>
      </c>
      <c r="N59" s="86">
        <f>_xlfn.STDEV.S(K59:L59)</f>
        <v>7.0710678118654821E-2</v>
      </c>
    </row>
    <row r="60" spans="10:15">
      <c r="J60" s="96">
        <v>40</v>
      </c>
      <c r="K60" s="80">
        <v>4</v>
      </c>
      <c r="L60" s="68">
        <v>3.9</v>
      </c>
      <c r="M60" s="101">
        <f>AVERAGE(K60:L60)</f>
        <v>3.95</v>
      </c>
      <c r="N60" s="86">
        <f>_xlfn.STDEV.S(K60:L60)</f>
        <v>7.0710678118654821E-2</v>
      </c>
    </row>
    <row r="61" spans="10:15">
      <c r="J61" s="96">
        <v>80</v>
      </c>
      <c r="K61" s="80">
        <v>3.9</v>
      </c>
      <c r="L61" s="68">
        <v>4</v>
      </c>
      <c r="M61" s="101">
        <f>AVERAGE(K61:L61)</f>
        <v>3.95</v>
      </c>
      <c r="N61" s="86">
        <f>_xlfn.STDEV.S(K61:L61)</f>
        <v>7.0710678118654821E-2</v>
      </c>
    </row>
    <row r="62" spans="10:15" ht="13.5" thickBot="1">
      <c r="J62" s="97">
        <v>120</v>
      </c>
      <c r="K62" s="81">
        <v>4</v>
      </c>
      <c r="L62" s="120">
        <v>4.0999999999999996</v>
      </c>
      <c r="M62" s="102">
        <f>AVERAGE(K62:L62)</f>
        <v>4.05</v>
      </c>
      <c r="N62" s="135">
        <f>_xlfn.STDEV.S(K62:L62)</f>
        <v>7.0710678118654502E-2</v>
      </c>
    </row>
    <row r="63" spans="10:15" ht="13.5" thickBot="1">
      <c r="K63" s="65"/>
    </row>
    <row r="64" spans="10:15" ht="15.75" thickBot="1">
      <c r="J64" s="411" t="s">
        <v>70</v>
      </c>
      <c r="K64" s="412"/>
      <c r="L64" s="412"/>
      <c r="M64" s="375"/>
      <c r="N64" s="375"/>
      <c r="O64" s="376"/>
    </row>
    <row r="65" spans="10:22" ht="15" thickBot="1">
      <c r="J65" s="83" t="s">
        <v>19</v>
      </c>
      <c r="K65" s="69" t="s">
        <v>62</v>
      </c>
      <c r="L65" s="70" t="s">
        <v>62</v>
      </c>
      <c r="M65" s="108" t="s">
        <v>63</v>
      </c>
      <c r="N65" s="115" t="s">
        <v>16</v>
      </c>
      <c r="O65" s="116" t="s">
        <v>69</v>
      </c>
    </row>
    <row r="66" spans="10:22">
      <c r="J66" s="74">
        <v>0</v>
      </c>
      <c r="K66" s="101">
        <v>6.16</v>
      </c>
      <c r="L66" s="150">
        <v>5.78</v>
      </c>
      <c r="M66" s="77">
        <f t="shared" ref="M66:M73" si="40">AVERAGE(K66:L66)</f>
        <v>5.9700000000000006</v>
      </c>
      <c r="N66" s="78">
        <f t="shared" ref="N66:N73" si="41">_xlfn.STDEV.S(K66:L66)</f>
        <v>0.268700576850888</v>
      </c>
      <c r="O66" s="79">
        <f t="shared" ref="O66:O73" si="42">3.18*N66/3^0.5</f>
        <v>0.49332723419653202</v>
      </c>
    </row>
    <row r="67" spans="10:22">
      <c r="J67" s="75">
        <v>5</v>
      </c>
      <c r="K67" s="80">
        <v>3.87</v>
      </c>
      <c r="L67" s="153">
        <v>3.85</v>
      </c>
      <c r="M67" s="101">
        <f t="shared" si="40"/>
        <v>3.8600000000000003</v>
      </c>
      <c r="N67" s="68">
        <f t="shared" si="41"/>
        <v>1.4142135623730963E-2</v>
      </c>
      <c r="O67" s="86">
        <f t="shared" si="42"/>
        <v>2.5964591273501713E-2</v>
      </c>
    </row>
    <row r="68" spans="10:22">
      <c r="J68" s="75">
        <v>20</v>
      </c>
      <c r="K68" s="80">
        <v>3.75</v>
      </c>
      <c r="L68" s="153">
        <v>3.76</v>
      </c>
      <c r="M68" s="101">
        <f t="shared" si="40"/>
        <v>3.7549999999999999</v>
      </c>
      <c r="N68" s="68">
        <f t="shared" si="41"/>
        <v>7.0710678118653244E-3</v>
      </c>
      <c r="O68" s="86">
        <f t="shared" si="42"/>
        <v>1.2982295636750569E-2</v>
      </c>
    </row>
    <row r="69" spans="10:22">
      <c r="J69" s="75">
        <v>40</v>
      </c>
      <c r="K69" s="80">
        <v>3.69</v>
      </c>
      <c r="L69" s="153">
        <v>3.69</v>
      </c>
      <c r="M69" s="101">
        <f t="shared" si="40"/>
        <v>3.69</v>
      </c>
      <c r="N69" s="68">
        <f t="shared" si="41"/>
        <v>0</v>
      </c>
      <c r="O69" s="86">
        <f t="shared" si="42"/>
        <v>0</v>
      </c>
    </row>
    <row r="70" spans="10:22">
      <c r="J70" s="75">
        <v>60</v>
      </c>
      <c r="K70" s="80">
        <v>3.59</v>
      </c>
      <c r="L70" s="153">
        <v>3.64</v>
      </c>
      <c r="M70" s="101">
        <f t="shared" si="40"/>
        <v>3.6150000000000002</v>
      </c>
      <c r="N70" s="68">
        <f t="shared" si="41"/>
        <v>3.5355339059327563E-2</v>
      </c>
      <c r="O70" s="86">
        <f t="shared" si="42"/>
        <v>6.4911478183754576E-2</v>
      </c>
    </row>
    <row r="71" spans="10:22">
      <c r="J71" s="75">
        <v>80</v>
      </c>
      <c r="K71" s="80">
        <v>3.58</v>
      </c>
      <c r="L71" s="153">
        <v>3.58</v>
      </c>
      <c r="M71" s="101">
        <f t="shared" si="40"/>
        <v>3.58</v>
      </c>
      <c r="N71" s="68">
        <f t="shared" si="41"/>
        <v>0</v>
      </c>
      <c r="O71" s="86">
        <f t="shared" si="42"/>
        <v>0</v>
      </c>
    </row>
    <row r="72" spans="10:22">
      <c r="J72" s="75">
        <v>100</v>
      </c>
      <c r="K72" s="80">
        <v>3.51</v>
      </c>
      <c r="L72" s="153">
        <v>3.56</v>
      </c>
      <c r="M72" s="101">
        <f t="shared" si="40"/>
        <v>3.5350000000000001</v>
      </c>
      <c r="N72" s="68">
        <f t="shared" si="41"/>
        <v>3.5355339059327563E-2</v>
      </c>
      <c r="O72" s="86">
        <f t="shared" si="42"/>
        <v>6.4911478183754576E-2</v>
      </c>
    </row>
    <row r="73" spans="10:22" ht="13.5" thickBot="1">
      <c r="J73" s="76">
        <v>120</v>
      </c>
      <c r="K73" s="102">
        <v>3.51</v>
      </c>
      <c r="L73" s="155">
        <v>3.5</v>
      </c>
      <c r="M73" s="81">
        <f t="shared" si="40"/>
        <v>3.5049999999999999</v>
      </c>
      <c r="N73" s="61">
        <f t="shared" si="41"/>
        <v>7.0710678118653244E-3</v>
      </c>
      <c r="O73" s="67">
        <f t="shared" si="42"/>
        <v>1.2982295636750569E-2</v>
      </c>
    </row>
    <row r="74" spans="10:22">
      <c r="R74" s="56"/>
      <c r="S74" s="56"/>
      <c r="T74" s="56"/>
      <c r="U74" s="56"/>
      <c r="V74" s="56"/>
    </row>
    <row r="75" spans="10:22">
      <c r="R75" s="56"/>
      <c r="S75" s="56"/>
      <c r="T75" s="56"/>
      <c r="U75" s="56"/>
      <c r="V75" s="56"/>
    </row>
    <row r="76" spans="10:22">
      <c r="R76" s="56"/>
      <c r="S76" s="56"/>
      <c r="T76" s="56"/>
      <c r="U76" s="56"/>
      <c r="V76" s="56"/>
    </row>
    <row r="77" spans="10:22">
      <c r="R77" s="56"/>
      <c r="S77" s="56"/>
      <c r="T77" s="56"/>
      <c r="U77" s="56"/>
      <c r="V77" s="56"/>
    </row>
    <row r="78" spans="10:22">
      <c r="R78" s="56"/>
      <c r="S78" s="56"/>
      <c r="T78" s="56"/>
      <c r="U78" s="56"/>
      <c r="V78" s="56"/>
    </row>
    <row r="79" spans="10:22">
      <c r="R79" s="56"/>
      <c r="S79" s="56"/>
      <c r="T79" s="56"/>
      <c r="U79" s="56"/>
      <c r="V79" s="56"/>
    </row>
    <row r="80" spans="10:22">
      <c r="R80" s="56"/>
      <c r="S80" s="56"/>
      <c r="T80" s="56"/>
      <c r="U80" s="56"/>
      <c r="V80" s="56"/>
    </row>
    <row r="86" spans="17:17">
      <c r="Q86" s="55"/>
    </row>
    <row r="87" spans="17:17">
      <c r="Q87" s="55"/>
    </row>
    <row r="88" spans="17:17">
      <c r="Q88" s="55"/>
    </row>
    <row r="89" spans="17:17">
      <c r="Q89" s="55"/>
    </row>
    <row r="90" spans="17:17">
      <c r="Q90" s="55"/>
    </row>
    <row r="91" spans="17:17">
      <c r="Q91" s="55"/>
    </row>
    <row r="92" spans="17:17">
      <c r="Q92" s="55"/>
    </row>
    <row r="93" spans="17:17">
      <c r="Q93" s="55"/>
    </row>
  </sheetData>
  <mergeCells count="28">
    <mergeCell ref="W3:Z3"/>
    <mergeCell ref="AB3:AE3"/>
    <mergeCell ref="W4:Z4"/>
    <mergeCell ref="W15:Z15"/>
    <mergeCell ref="W27:Z27"/>
    <mergeCell ref="AB27:AE27"/>
    <mergeCell ref="AB4:AE4"/>
    <mergeCell ref="AB15:AE15"/>
    <mergeCell ref="J64:O64"/>
    <mergeCell ref="J4:P4"/>
    <mergeCell ref="J15:P15"/>
    <mergeCell ref="R3:U3"/>
    <mergeCell ref="R27:U27"/>
    <mergeCell ref="J37:P37"/>
    <mergeCell ref="R15:U15"/>
    <mergeCell ref="J56:N56"/>
    <mergeCell ref="J48:N48"/>
    <mergeCell ref="F18:F19"/>
    <mergeCell ref="R26:AE26"/>
    <mergeCell ref="F4:F5"/>
    <mergeCell ref="J26:P26"/>
    <mergeCell ref="R4:U4"/>
    <mergeCell ref="F7:F8"/>
    <mergeCell ref="B12:D12"/>
    <mergeCell ref="F10:F11"/>
    <mergeCell ref="F13:H13"/>
    <mergeCell ref="F14:F15"/>
    <mergeCell ref="F16:F17"/>
  </mergeCells>
  <pageMargins left="0.7" right="0.7" top="0.78740157499999996" bottom="0.78740157499999996" header="0.3" footer="0.3"/>
  <pageSetup paperSize="9" scale="2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BED7-745D-4CF8-BE03-2983385CB208}">
  <sheetPr>
    <pageSetUpPr fitToPage="1"/>
  </sheetPr>
  <dimension ref="A2:AA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3" width="9.140625" style="11"/>
    <col min="24" max="24" width="9.28515625" style="11" bestFit="1" customWidth="1"/>
    <col min="25" max="25" width="10.28515625" style="11" bestFit="1" customWidth="1"/>
    <col min="26" max="32" width="16.42578125" style="11" bestFit="1" customWidth="1"/>
    <col min="33" max="33" width="9.28515625" style="11" bestFit="1" customWidth="1"/>
    <col min="34" max="48" width="9.140625" style="11"/>
    <col min="49" max="49" width="16.42578125" style="11" bestFit="1" customWidth="1"/>
    <col min="50" max="16384" width="9.140625" style="11"/>
  </cols>
  <sheetData>
    <row r="2" spans="2:25" ht="15.75">
      <c r="B2" s="85" t="s">
        <v>235</v>
      </c>
      <c r="C2" s="10"/>
      <c r="D2" s="10"/>
      <c r="E2" s="10"/>
      <c r="F2" s="334"/>
      <c r="G2" s="335"/>
      <c r="H2" s="334"/>
      <c r="I2" s="334"/>
      <c r="J2" s="10"/>
      <c r="M2" s="12"/>
      <c r="N2" s="12"/>
      <c r="O2" s="12"/>
      <c r="P2" s="12"/>
      <c r="Q2" s="12"/>
      <c r="R2" s="12"/>
      <c r="S2" s="12"/>
      <c r="T2" s="12"/>
    </row>
    <row r="3" spans="2:25" ht="13.5" thickBot="1"/>
    <row r="4" spans="2:25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45422</v>
      </c>
      <c r="S4" s="389"/>
      <c r="T4" s="389"/>
      <c r="U4" s="390"/>
    </row>
    <row r="5" spans="2:25" ht="15.75" thickBot="1">
      <c r="B5" s="16" t="s">
        <v>23</v>
      </c>
      <c r="C5" s="17">
        <v>214.2</v>
      </c>
      <c r="D5" s="18" t="s">
        <v>0</v>
      </c>
      <c r="F5" s="403"/>
      <c r="G5" s="7">
        <v>300</v>
      </c>
      <c r="H5" s="8">
        <v>1</v>
      </c>
      <c r="J5" s="83" t="s">
        <v>19</v>
      </c>
      <c r="K5" s="82" t="s">
        <v>24</v>
      </c>
      <c r="L5" s="70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</row>
    <row r="6" spans="2:25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 t="shared" ref="K6:K13" si="0">T6</f>
        <v>2.5565897583797987</v>
      </c>
      <c r="L6" s="78">
        <f t="shared" ref="L6:L13" si="1">T17</f>
        <v>2.5321649682753318</v>
      </c>
      <c r="M6" s="101">
        <f t="shared" ref="M6:M13" si="2">AVERAGE(K6:L6)</f>
        <v>2.5443773633275653</v>
      </c>
      <c r="N6" s="68">
        <f t="shared" ref="N6:N13" si="3">_xlfn.STDEV.S(K6:L6)</f>
        <v>1.7270934711926672E-2</v>
      </c>
      <c r="O6" s="68">
        <f t="shared" ref="O6:O13" si="4">M6/$M$6</f>
        <v>1</v>
      </c>
      <c r="P6" s="117">
        <f t="shared" ref="P6:P13" si="5">O6*SQRT((N6/M6)^2+($N$6/$M$6)^2)</f>
        <v>9.5995155657743886E-3</v>
      </c>
      <c r="R6" s="95">
        <v>0</v>
      </c>
      <c r="S6" s="88">
        <v>797.29</v>
      </c>
      <c r="T6" s="92">
        <f>((S6+0.5194)/312.06)</f>
        <v>2.5565897583797987</v>
      </c>
      <c r="U6" s="86">
        <f t="shared" ref="U6:U13" si="6">T6/$T$6</f>
        <v>1</v>
      </c>
    </row>
    <row r="7" spans="2:25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si="0"/>
        <v>1.0026417996539128</v>
      </c>
      <c r="L7" s="57">
        <f t="shared" si="1"/>
        <v>0.69260206370569755</v>
      </c>
      <c r="M7" s="101">
        <f t="shared" si="2"/>
        <v>0.84762193167980515</v>
      </c>
      <c r="N7" s="57">
        <f t="shared" si="3"/>
        <v>0.21923119972626959</v>
      </c>
      <c r="O7" s="57">
        <f t="shared" si="4"/>
        <v>0.33313530606610792</v>
      </c>
      <c r="P7" s="98">
        <f t="shared" si="5"/>
        <v>8.619267283088651E-2</v>
      </c>
      <c r="R7" s="96">
        <v>5</v>
      </c>
      <c r="S7" s="89">
        <v>312.36500000000001</v>
      </c>
      <c r="T7" s="93">
        <f t="shared" ref="T7:T13" si="7">((S7+0.5194)/312.06)</f>
        <v>1.0026417996539128</v>
      </c>
      <c r="U7" s="66">
        <f t="shared" si="6"/>
        <v>0.39217938520152812</v>
      </c>
      <c r="X7" s="58"/>
      <c r="Y7" s="59"/>
    </row>
    <row r="8" spans="2:25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0"/>
        <v>0.47598666923027616</v>
      </c>
      <c r="L8" s="57">
        <f t="shared" si="1"/>
        <v>0.18803242966096262</v>
      </c>
      <c r="M8" s="101">
        <f t="shared" si="2"/>
        <v>0.33200954944561939</v>
      </c>
      <c r="N8" s="57">
        <f t="shared" si="3"/>
        <v>0.20361439547087717</v>
      </c>
      <c r="O8" s="57">
        <f t="shared" si="4"/>
        <v>0.13048754254416631</v>
      </c>
      <c r="P8" s="98">
        <f t="shared" si="5"/>
        <v>8.0030136207914937E-2</v>
      </c>
      <c r="R8" s="96">
        <v>20</v>
      </c>
      <c r="S8" s="90">
        <v>148.017</v>
      </c>
      <c r="T8" s="93">
        <f t="shared" si="7"/>
        <v>0.47598666923027616</v>
      </c>
      <c r="U8" s="66">
        <f t="shared" si="6"/>
        <v>0.18618030822900805</v>
      </c>
      <c r="X8" s="58"/>
      <c r="Y8" s="59"/>
    </row>
    <row r="9" spans="2:25" ht="15.75" thickBot="1">
      <c r="F9" s="6"/>
      <c r="G9" s="6"/>
      <c r="H9" s="6"/>
      <c r="J9" s="75">
        <v>40</v>
      </c>
      <c r="K9" s="80">
        <f t="shared" si="0"/>
        <v>0.12773633275652116</v>
      </c>
      <c r="L9" s="57">
        <f t="shared" si="1"/>
        <v>1.1758636159712876E-2</v>
      </c>
      <c r="M9" s="101">
        <f t="shared" si="2"/>
        <v>6.9747484458117015E-2</v>
      </c>
      <c r="N9" s="57">
        <f t="shared" si="3"/>
        <v>8.200861572999911E-2</v>
      </c>
      <c r="O9" s="57">
        <f t="shared" si="4"/>
        <v>2.7412397808358299E-2</v>
      </c>
      <c r="P9" s="98">
        <f t="shared" si="5"/>
        <v>3.2231847164027452E-2</v>
      </c>
      <c r="R9" s="96">
        <v>40</v>
      </c>
      <c r="S9" s="90">
        <v>39.341999999999999</v>
      </c>
      <c r="T9" s="93">
        <f t="shared" si="7"/>
        <v>0.12773633275652116</v>
      </c>
      <c r="U9" s="66">
        <f t="shared" si="6"/>
        <v>4.9963562725633459E-2</v>
      </c>
    </row>
    <row r="10" spans="2:25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0"/>
        <v>6.5000320451195281E-3</v>
      </c>
      <c r="L10" s="57">
        <f t="shared" si="1"/>
        <v>1.6644235082996859E-3</v>
      </c>
      <c r="M10" s="101">
        <f t="shared" si="2"/>
        <v>4.0822277767096071E-3</v>
      </c>
      <c r="N10" s="57">
        <f t="shared" si="3"/>
        <v>3.419291587548869E-3</v>
      </c>
      <c r="O10" s="57">
        <f t="shared" si="4"/>
        <v>1.6044112935240172E-3</v>
      </c>
      <c r="P10" s="98">
        <f t="shared" si="5"/>
        <v>1.3439059447649115E-3</v>
      </c>
      <c r="R10" s="96">
        <v>60</v>
      </c>
      <c r="S10" s="90">
        <v>1.5089999999999999</v>
      </c>
      <c r="T10" s="93">
        <f t="shared" si="7"/>
        <v>6.5000320451195281E-3</v>
      </c>
      <c r="U10" s="66">
        <f t="shared" si="6"/>
        <v>2.5424618962875093E-3</v>
      </c>
      <c r="W10" s="60"/>
    </row>
    <row r="11" spans="2:25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0"/>
        <v>1.6644235082996859E-3</v>
      </c>
      <c r="L11" s="57">
        <f t="shared" si="1"/>
        <v>1.6644235082996859E-3</v>
      </c>
      <c r="M11" s="101">
        <f t="shared" si="2"/>
        <v>1.6644235082996859E-3</v>
      </c>
      <c r="N11" s="57">
        <f t="shared" si="3"/>
        <v>0</v>
      </c>
      <c r="O11" s="57">
        <f t="shared" si="4"/>
        <v>6.5415748948612486E-4</v>
      </c>
      <c r="P11" s="98">
        <f t="shared" si="5"/>
        <v>4.4403442095779317E-6</v>
      </c>
      <c r="R11" s="96">
        <v>80</v>
      </c>
      <c r="S11" s="126">
        <v>0</v>
      </c>
      <c r="T11" s="128">
        <f t="shared" si="7"/>
        <v>1.6644235082996859E-3</v>
      </c>
      <c r="U11" s="129">
        <f t="shared" si="6"/>
        <v>6.5103269026411568E-4</v>
      </c>
    </row>
    <row r="12" spans="2:25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0"/>
        <v>1.6644235082996859E-3</v>
      </c>
      <c r="L12" s="57">
        <f t="shared" si="1"/>
        <v>1.6644235082996859E-3</v>
      </c>
      <c r="M12" s="101">
        <f t="shared" si="2"/>
        <v>1.6644235082996859E-3</v>
      </c>
      <c r="N12" s="57">
        <f t="shared" si="3"/>
        <v>0</v>
      </c>
      <c r="O12" s="57">
        <f t="shared" si="4"/>
        <v>6.5415748948612486E-4</v>
      </c>
      <c r="P12" s="98">
        <f t="shared" si="5"/>
        <v>4.4403442095779317E-6</v>
      </c>
      <c r="R12" s="96">
        <v>100</v>
      </c>
      <c r="S12" s="126">
        <v>0</v>
      </c>
      <c r="T12" s="128">
        <f t="shared" si="7"/>
        <v>1.6644235082996859E-3</v>
      </c>
      <c r="U12" s="129">
        <f t="shared" si="6"/>
        <v>6.5103269026411568E-4</v>
      </c>
    </row>
    <row r="13" spans="2:25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0"/>
        <v>1.6644235082996859E-3</v>
      </c>
      <c r="L13" s="61">
        <f t="shared" si="1"/>
        <v>1.6644235082996859E-3</v>
      </c>
      <c r="M13" s="102">
        <f t="shared" si="2"/>
        <v>1.6644235082996859E-3</v>
      </c>
      <c r="N13" s="61">
        <f t="shared" si="3"/>
        <v>0</v>
      </c>
      <c r="O13" s="61">
        <f t="shared" si="4"/>
        <v>6.5415748948612486E-4</v>
      </c>
      <c r="P13" s="99">
        <f t="shared" si="5"/>
        <v>4.4403442095779317E-6</v>
      </c>
      <c r="R13" s="97">
        <v>120</v>
      </c>
      <c r="S13" s="127">
        <v>0</v>
      </c>
      <c r="T13" s="130">
        <f t="shared" si="7"/>
        <v>1.6644235082996859E-3</v>
      </c>
      <c r="U13" s="131">
        <f t="shared" si="6"/>
        <v>6.5103269026411568E-4</v>
      </c>
    </row>
    <row r="14" spans="2:25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16.668767507002801</v>
      </c>
      <c r="H14" s="15" t="s">
        <v>8</v>
      </c>
      <c r="L14" s="62"/>
    </row>
    <row r="15" spans="2:25" ht="15.75" thickBot="1">
      <c r="B15" s="33" t="s">
        <v>36</v>
      </c>
      <c r="C15" s="34">
        <f>C16*C4</f>
        <v>833.43837535014006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45422</v>
      </c>
      <c r="S15" s="389"/>
      <c r="T15" s="389"/>
      <c r="U15" s="390"/>
    </row>
    <row r="16" spans="2:25" ht="15" thickBot="1">
      <c r="B16" s="36" t="s">
        <v>37</v>
      </c>
      <c r="C16" s="30">
        <f>C13/H5*G5</f>
        <v>3.5014005602240896</v>
      </c>
      <c r="D16" s="25" t="s">
        <v>9</v>
      </c>
      <c r="F16" s="407" t="s">
        <v>38</v>
      </c>
      <c r="G16" s="32">
        <f>(C17*(C6/C21))/(1000/G17)/1000</f>
        <v>1.9469187675070025</v>
      </c>
      <c r="H16" s="18" t="s">
        <v>8</v>
      </c>
      <c r="J16" s="83" t="s">
        <v>19</v>
      </c>
      <c r="K16" s="82" t="s">
        <v>39</v>
      </c>
      <c r="L16" s="70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</row>
    <row r="17" spans="1:24" ht="14.25">
      <c r="B17" s="37" t="s">
        <v>43</v>
      </c>
      <c r="C17" s="27">
        <f>C18*C7</f>
        <v>97.34593837535013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758.98450678643883</v>
      </c>
      <c r="L17" s="78">
        <v>745.37789167321375</v>
      </c>
      <c r="M17" s="77">
        <f t="shared" ref="M17:M24" si="8">AVERAGE(K17:L17)</f>
        <v>752.18119922982623</v>
      </c>
      <c r="N17" s="78">
        <f t="shared" ref="N17:N24" si="9">_xlfn.STDEV.S(K17:L17)</f>
        <v>9.6213298155568143</v>
      </c>
      <c r="O17" s="78">
        <f>M17/$M$17</f>
        <v>1</v>
      </c>
      <c r="P17" s="100">
        <f>O17*SQRT((N17/M17)^2+($N$17/$M$17)^2)</f>
        <v>1.8089544284219241E-2</v>
      </c>
      <c r="R17" s="95">
        <v>0</v>
      </c>
      <c r="S17" s="88">
        <v>789.66800000000001</v>
      </c>
      <c r="T17" s="92">
        <f>((S17+0.5194)/312.06)</f>
        <v>2.5321649682753318</v>
      </c>
      <c r="U17" s="86">
        <f t="shared" ref="U17:U24" si="10">T17/$T$17</f>
        <v>1</v>
      </c>
    </row>
    <row r="18" spans="1:24" ht="14.25">
      <c r="B18" s="38" t="s">
        <v>44</v>
      </c>
      <c r="C18" s="39">
        <f>C16/G8*H8</f>
        <v>0.35014005602240894</v>
      </c>
      <c r="D18" s="18" t="s">
        <v>9</v>
      </c>
      <c r="F18" s="409" t="s">
        <v>6</v>
      </c>
      <c r="G18" s="32">
        <f>(C19*(C6/C21))/(1000/G19)/1000</f>
        <v>2.0181092436974786</v>
      </c>
      <c r="H18" s="18" t="s">
        <v>8</v>
      </c>
      <c r="J18" s="75">
        <v>5</v>
      </c>
      <c r="K18" s="80">
        <v>703.91005146979069</v>
      </c>
      <c r="L18" s="57">
        <v>688.39752733092098</v>
      </c>
      <c r="M18" s="80">
        <f t="shared" si="8"/>
        <v>696.15378940035589</v>
      </c>
      <c r="N18" s="57">
        <f t="shared" si="9"/>
        <v>10.969011011914779</v>
      </c>
      <c r="O18" s="68">
        <f t="shared" ref="O18:O24" si="11">M18/$M$17</f>
        <v>0.92551341367367601</v>
      </c>
      <c r="P18" s="98">
        <f>O18*SQRT((N18/M18)^2+($N$17/$M$17)^2)</f>
        <v>1.8783271081683425E-2</v>
      </c>
      <c r="R18" s="96">
        <v>5</v>
      </c>
      <c r="S18" s="89">
        <v>215.614</v>
      </c>
      <c r="T18" s="93">
        <f t="shared" ref="T18:T24" si="12">((S18+0.5194)/312.06)</f>
        <v>0.69260206370569755</v>
      </c>
      <c r="U18" s="66">
        <f t="shared" si="10"/>
        <v>0.27352169877677113</v>
      </c>
    </row>
    <row r="19" spans="1:24" ht="15" thickBot="1">
      <c r="B19" s="40" t="s">
        <v>45</v>
      </c>
      <c r="C19" s="34">
        <f>C20*C8</f>
        <v>100.90546218487393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695.60807051531538</v>
      </c>
      <c r="L19" s="57">
        <v>686.25551105805596</v>
      </c>
      <c r="M19" s="80">
        <f t="shared" si="8"/>
        <v>690.93179078668572</v>
      </c>
      <c r="N19" s="57">
        <f t="shared" si="9"/>
        <v>6.6132582136785105</v>
      </c>
      <c r="O19" s="68">
        <f t="shared" si="11"/>
        <v>0.91857093941479118</v>
      </c>
      <c r="P19" s="98">
        <f t="shared" ref="P19:P22" si="13">O19*SQRT((N19/M19)^2+($N$17/$M$17)^2)</f>
        <v>1.4675002199811762E-2</v>
      </c>
      <c r="R19" s="96">
        <v>20</v>
      </c>
      <c r="S19" s="90">
        <v>58.158000000000001</v>
      </c>
      <c r="T19" s="93">
        <f t="shared" si="12"/>
        <v>0.18803242966096262</v>
      </c>
      <c r="U19" s="66">
        <f t="shared" si="10"/>
        <v>7.4257574848700436E-2</v>
      </c>
    </row>
    <row r="20" spans="1:24" ht="14.25">
      <c r="B20" s="40" t="s">
        <v>46</v>
      </c>
      <c r="C20" s="41">
        <f>C18/G11*H11</f>
        <v>0.52521008403361336</v>
      </c>
      <c r="D20" s="18" t="s">
        <v>9</v>
      </c>
      <c r="J20" s="75">
        <v>40</v>
      </c>
      <c r="K20" s="80">
        <v>613.84131258387526</v>
      </c>
      <c r="L20" s="57">
        <v>662.27954645599948</v>
      </c>
      <c r="M20" s="80">
        <f t="shared" si="8"/>
        <v>638.06042951993732</v>
      </c>
      <c r="N20" s="57">
        <f t="shared" si="9"/>
        <v>34.251003639678949</v>
      </c>
      <c r="O20" s="68">
        <f t="shared" si="11"/>
        <v>0.84828021515727925</v>
      </c>
      <c r="P20" s="98">
        <f t="shared" si="13"/>
        <v>4.6810502767914687E-2</v>
      </c>
      <c r="R20" s="96">
        <v>40</v>
      </c>
      <c r="S20" s="90">
        <v>3.15</v>
      </c>
      <c r="T20" s="93">
        <f t="shared" si="12"/>
        <v>1.1758636159712876E-2</v>
      </c>
      <c r="U20" s="66">
        <f t="shared" si="10"/>
        <v>4.6437085683725147E-3</v>
      </c>
    </row>
    <row r="21" spans="1:24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526.06404187014596</v>
      </c>
      <c r="L21" s="57">
        <v>612.60758802779401</v>
      </c>
      <c r="M21" s="80">
        <f t="shared" si="8"/>
        <v>569.33581494896998</v>
      </c>
      <c r="N21" s="57">
        <f t="shared" si="9"/>
        <v>61.195528356003919</v>
      </c>
      <c r="O21" s="68">
        <f t="shared" si="11"/>
        <v>0.75691311552578633</v>
      </c>
      <c r="P21" s="98">
        <f t="shared" si="13"/>
        <v>8.1931493167729755E-2</v>
      </c>
      <c r="R21" s="96">
        <v>60</v>
      </c>
      <c r="S21" s="90">
        <v>0</v>
      </c>
      <c r="T21" s="128">
        <f t="shared" si="12"/>
        <v>1.6644235082996859E-3</v>
      </c>
      <c r="U21" s="129">
        <f t="shared" si="10"/>
        <v>6.5731242993750591E-4</v>
      </c>
    </row>
    <row r="22" spans="1:24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457.31048835753757</v>
      </c>
      <c r="L22" s="57">
        <v>517.75470680837054</v>
      </c>
      <c r="M22" s="80">
        <f t="shared" si="8"/>
        <v>487.53259758295405</v>
      </c>
      <c r="N22" s="57">
        <f t="shared" si="9"/>
        <v>42.74051675010503</v>
      </c>
      <c r="O22" s="68">
        <f t="shared" si="11"/>
        <v>0.64815844650484311</v>
      </c>
      <c r="P22" s="98">
        <f t="shared" si="13"/>
        <v>5.7423756389862204E-2</v>
      </c>
      <c r="R22" s="96">
        <v>80</v>
      </c>
      <c r="S22" s="126">
        <v>0</v>
      </c>
      <c r="T22" s="128">
        <f t="shared" si="12"/>
        <v>1.6644235082996859E-3</v>
      </c>
      <c r="U22" s="129">
        <f t="shared" si="10"/>
        <v>6.5731242993750591E-4</v>
      </c>
    </row>
    <row r="23" spans="1:24" ht="14.25">
      <c r="B23" s="20" t="s">
        <v>49</v>
      </c>
      <c r="C23" s="45">
        <f>(C22*C6)/C30</f>
        <v>0.4</v>
      </c>
      <c r="D23" s="18" t="s">
        <v>2</v>
      </c>
      <c r="J23" s="75">
        <v>100</v>
      </c>
      <c r="K23" s="80">
        <v>405.34276429354304</v>
      </c>
      <c r="L23" s="57">
        <v>476.49590172593838</v>
      </c>
      <c r="M23" s="80">
        <f t="shared" si="8"/>
        <v>440.91933300974074</v>
      </c>
      <c r="N23" s="57">
        <f t="shared" si="9"/>
        <v>50.312865981145116</v>
      </c>
      <c r="O23" s="68">
        <f t="shared" si="11"/>
        <v>0.58618765459866196</v>
      </c>
      <c r="P23" s="98">
        <f>O23*SQRT((N23/M23)^2+($N$17/$M$17)^2)</f>
        <v>6.7308231675616684E-2</v>
      </c>
      <c r="R23" s="96">
        <v>100</v>
      </c>
      <c r="S23" s="126">
        <v>0</v>
      </c>
      <c r="T23" s="128">
        <f t="shared" si="12"/>
        <v>1.6644235082996859E-3</v>
      </c>
      <c r="U23" s="129">
        <f t="shared" si="10"/>
        <v>6.5731242993750591E-4</v>
      </c>
    </row>
    <row r="24" spans="1:24" ht="15" thickBot="1">
      <c r="B24" s="46" t="s">
        <v>88</v>
      </c>
      <c r="C24" s="41">
        <v>1.0000000000000001E-5</v>
      </c>
      <c r="D24" s="18" t="s">
        <v>12</v>
      </c>
      <c r="J24" s="76">
        <v>120</v>
      </c>
      <c r="K24" s="81">
        <v>362.47525065559552</v>
      </c>
      <c r="L24" s="61">
        <v>385.7765411553313</v>
      </c>
      <c r="M24" s="81">
        <f t="shared" si="8"/>
        <v>374.12589590546338</v>
      </c>
      <c r="N24" s="61">
        <f t="shared" si="9"/>
        <v>16.476500522760851</v>
      </c>
      <c r="O24" s="120">
        <f t="shared" si="11"/>
        <v>0.49738799146872931</v>
      </c>
      <c r="P24" s="99">
        <f>O24*SQRT((N24/M24)^2+($N$17/$M$17)^2)</f>
        <v>2.2810196370854977E-2</v>
      </c>
      <c r="R24" s="97">
        <v>120</v>
      </c>
      <c r="S24" s="127">
        <v>0</v>
      </c>
      <c r="T24" s="130">
        <f t="shared" si="12"/>
        <v>1.6644235082996859E-3</v>
      </c>
      <c r="U24" s="131">
        <f t="shared" si="10"/>
        <v>6.5731242993750591E-4</v>
      </c>
    </row>
    <row r="25" spans="1:24" ht="15" thickBot="1">
      <c r="B25" s="20" t="s">
        <v>87</v>
      </c>
      <c r="C25" s="45">
        <f>(C24*C6)/C30</f>
        <v>4.0000000000000001E-3</v>
      </c>
      <c r="D25" s="18" t="s">
        <v>2</v>
      </c>
      <c r="J25" s="31"/>
      <c r="K25" s="21"/>
      <c r="M25" s="21"/>
      <c r="N25" s="63"/>
      <c r="O25" s="63"/>
      <c r="P25" s="63"/>
    </row>
    <row r="26" spans="1:24" ht="18" thickBot="1">
      <c r="B26" s="46" t="s">
        <v>50</v>
      </c>
      <c r="C26" s="47">
        <v>3</v>
      </c>
      <c r="D26" s="18" t="s">
        <v>7</v>
      </c>
      <c r="J26" s="413" t="s">
        <v>17</v>
      </c>
      <c r="K26" s="414"/>
      <c r="L26" s="414"/>
      <c r="M26" s="414"/>
      <c r="N26" s="415"/>
    </row>
    <row r="27" spans="1:24" ht="16.5" thickBot="1">
      <c r="A27" s="63"/>
      <c r="B27" s="42" t="s">
        <v>51</v>
      </c>
      <c r="C27" s="48">
        <v>1</v>
      </c>
      <c r="D27" s="25" t="s">
        <v>2</v>
      </c>
      <c r="J27" s="83" t="s">
        <v>19</v>
      </c>
      <c r="K27" s="132" t="s">
        <v>71</v>
      </c>
      <c r="L27" s="121" t="s">
        <v>72</v>
      </c>
      <c r="M27" s="69" t="s">
        <v>74</v>
      </c>
      <c r="N27" s="244" t="s">
        <v>16</v>
      </c>
      <c r="W27" s="58"/>
      <c r="X27" s="58"/>
    </row>
    <row r="28" spans="1:24">
      <c r="A28" s="21"/>
      <c r="J28" s="161">
        <v>0</v>
      </c>
      <c r="K28" s="77">
        <v>0</v>
      </c>
      <c r="L28" s="78">
        <v>0</v>
      </c>
      <c r="M28" s="101">
        <f>AVERAGE(K28:L28)</f>
        <v>0</v>
      </c>
      <c r="N28" s="86">
        <f>_xlfn.STDEV.S(K28:L28)</f>
        <v>0</v>
      </c>
    </row>
    <row r="29" spans="1:24" ht="16.5" thickBot="1">
      <c r="B29" s="365" t="s">
        <v>14</v>
      </c>
      <c r="C29" s="365"/>
      <c r="D29" s="365"/>
      <c r="J29" s="96">
        <v>5</v>
      </c>
      <c r="K29" s="80">
        <v>0.28999999999999998</v>
      </c>
      <c r="L29" s="68">
        <v>0.3</v>
      </c>
      <c r="M29" s="101">
        <f>AVERAGE(K29:L29)</f>
        <v>0.29499999999999998</v>
      </c>
      <c r="N29" s="86">
        <f>_xlfn.STDEV.S(K29:L29)</f>
        <v>7.0710678118654814E-3</v>
      </c>
    </row>
    <row r="30" spans="1:24" ht="14.25">
      <c r="B30" s="43" t="s">
        <v>48</v>
      </c>
      <c r="C30" s="49">
        <v>1</v>
      </c>
      <c r="D30" s="15" t="s">
        <v>12</v>
      </c>
      <c r="J30" s="96">
        <v>40</v>
      </c>
      <c r="K30" s="80">
        <v>0.59</v>
      </c>
      <c r="L30" s="68">
        <v>0.54</v>
      </c>
      <c r="M30" s="101">
        <f>AVERAGE(K30:L30)</f>
        <v>0.56499999999999995</v>
      </c>
      <c r="N30" s="86">
        <f>_xlfn.STDEV.S(K30:L30)</f>
        <v>3.5355339059327327E-2</v>
      </c>
      <c r="W30" s="59"/>
      <c r="X30" s="59"/>
    </row>
    <row r="31" spans="1:24" ht="15" thickBot="1">
      <c r="A31" s="51"/>
      <c r="B31" s="50" t="s">
        <v>52</v>
      </c>
      <c r="C31" s="48">
        <v>250</v>
      </c>
      <c r="D31" s="25" t="s">
        <v>2</v>
      </c>
      <c r="J31" s="96">
        <v>80</v>
      </c>
      <c r="K31" s="80">
        <v>0.56000000000000005</v>
      </c>
      <c r="L31" s="68">
        <v>0.56000000000000005</v>
      </c>
      <c r="M31" s="101">
        <f>AVERAGE(K31:L31)</f>
        <v>0.56000000000000005</v>
      </c>
      <c r="N31" s="86">
        <f>_xlfn.STDEV.S(K31:L31)</f>
        <v>0</v>
      </c>
    </row>
    <row r="32" spans="1:24" ht="15.75" thickBot="1">
      <c r="A32" s="51"/>
      <c r="B32" s="12" t="s">
        <v>53</v>
      </c>
      <c r="J32" s="97">
        <v>120</v>
      </c>
      <c r="K32" s="81">
        <v>0.57999999999999996</v>
      </c>
      <c r="L32" s="120">
        <v>0.61</v>
      </c>
      <c r="M32" s="102">
        <f>AVERAGE(K32:L32)</f>
        <v>0.59499999999999997</v>
      </c>
      <c r="N32" s="135">
        <f>_xlfn.STDEV.S(K32:L32)</f>
        <v>2.1213203435596444E-2</v>
      </c>
    </row>
    <row r="33" spans="1:27" ht="15" thickBot="1">
      <c r="A33" s="51"/>
      <c r="B33" s="43" t="s">
        <v>54</v>
      </c>
      <c r="C33" s="27">
        <v>100.12</v>
      </c>
      <c r="D33" s="15" t="s">
        <v>0</v>
      </c>
    </row>
    <row r="34" spans="1:27" ht="18.75" thickBot="1">
      <c r="B34" s="46" t="s">
        <v>55</v>
      </c>
      <c r="C34" s="32">
        <f>C33/2/4</f>
        <v>12.515000000000001</v>
      </c>
      <c r="D34" s="18" t="s">
        <v>8</v>
      </c>
      <c r="J34" s="413" t="s">
        <v>18</v>
      </c>
      <c r="K34" s="414"/>
      <c r="L34" s="414"/>
      <c r="M34" s="414"/>
      <c r="N34" s="415"/>
      <c r="Z34" s="58"/>
    </row>
    <row r="35" spans="1:27" ht="15" thickBot="1">
      <c r="B35" s="46" t="s">
        <v>56</v>
      </c>
      <c r="C35" s="34">
        <v>84.007000000000005</v>
      </c>
      <c r="D35" s="18" t="s">
        <v>0</v>
      </c>
      <c r="J35" s="83" t="s">
        <v>19</v>
      </c>
      <c r="K35" s="132" t="s">
        <v>78</v>
      </c>
      <c r="L35" s="121" t="s">
        <v>77</v>
      </c>
      <c r="M35" s="69" t="s">
        <v>75</v>
      </c>
      <c r="N35" s="244" t="s">
        <v>16</v>
      </c>
      <c r="Z35" s="58"/>
    </row>
    <row r="36" spans="1:27" ht="15" thickBot="1">
      <c r="A36" s="51"/>
      <c r="B36" s="50" t="s">
        <v>55</v>
      </c>
      <c r="C36" s="52">
        <f>C35/2/4</f>
        <v>10.500875000000001</v>
      </c>
      <c r="D36" s="25" t="s">
        <v>8</v>
      </c>
      <c r="J36" s="161">
        <v>0</v>
      </c>
      <c r="K36" s="77">
        <v>0</v>
      </c>
      <c r="L36" s="78">
        <v>0</v>
      </c>
      <c r="M36" s="101">
        <f>AVERAGE(K36:L36)</f>
        <v>0</v>
      </c>
      <c r="N36" s="86">
        <f>_xlfn.STDEV.S(K36:L36)</f>
        <v>0</v>
      </c>
      <c r="Z36" s="58"/>
    </row>
    <row r="37" spans="1:27" ht="15.75" thickBot="1">
      <c r="A37" s="51"/>
      <c r="B37" s="12" t="s">
        <v>57</v>
      </c>
      <c r="J37" s="96">
        <v>5</v>
      </c>
      <c r="K37" s="80">
        <v>18.399999999999999</v>
      </c>
      <c r="L37" s="68">
        <v>18.600000000000001</v>
      </c>
      <c r="M37" s="101">
        <f>AVERAGE(K37:L37)</f>
        <v>18.5</v>
      </c>
      <c r="N37" s="86">
        <f>_xlfn.STDEV.S(K37:L37)</f>
        <v>0.14142135623731153</v>
      </c>
      <c r="Z37" s="58"/>
    </row>
    <row r="38" spans="1:27" ht="14.25">
      <c r="B38" s="43" t="s">
        <v>58</v>
      </c>
      <c r="C38" s="27">
        <v>203.3</v>
      </c>
      <c r="D38" s="15" t="s">
        <v>0</v>
      </c>
      <c r="J38" s="96">
        <v>40</v>
      </c>
      <c r="K38" s="80">
        <v>19.399999999999999</v>
      </c>
      <c r="L38" s="68">
        <v>18.2</v>
      </c>
      <c r="M38" s="101">
        <f>AVERAGE(K38:L38)</f>
        <v>18.799999999999997</v>
      </c>
      <c r="N38" s="86">
        <f>_xlfn.STDEV.S(K38:L38)</f>
        <v>0.84852813742385647</v>
      </c>
      <c r="Z38" s="58"/>
    </row>
    <row r="39" spans="1:27" ht="14.25">
      <c r="A39" s="51"/>
      <c r="B39" s="46" t="s">
        <v>55</v>
      </c>
      <c r="C39" s="32">
        <f>C38/2/2/4</f>
        <v>12.706250000000001</v>
      </c>
      <c r="D39" s="18" t="s">
        <v>8</v>
      </c>
      <c r="J39" s="96">
        <v>80</v>
      </c>
      <c r="K39" s="80">
        <v>19.2</v>
      </c>
      <c r="L39" s="68">
        <v>19</v>
      </c>
      <c r="M39" s="101">
        <f>AVERAGE(K39:L39)</f>
        <v>19.100000000000001</v>
      </c>
      <c r="N39" s="86">
        <f>_xlfn.STDEV.S(K39:L39)</f>
        <v>0.141421356237309</v>
      </c>
      <c r="Z39" s="58"/>
    </row>
    <row r="40" spans="1:27" ht="15" thickBot="1">
      <c r="B40" s="46" t="s">
        <v>59</v>
      </c>
      <c r="C40" s="34">
        <v>110.98</v>
      </c>
      <c r="D40" s="18" t="s">
        <v>0</v>
      </c>
      <c r="J40" s="97">
        <v>120</v>
      </c>
      <c r="K40" s="81">
        <v>19.600000000000001</v>
      </c>
      <c r="L40" s="120">
        <v>19.600000000000001</v>
      </c>
      <c r="M40" s="102">
        <f>AVERAGE(K40:L40)</f>
        <v>19.600000000000001</v>
      </c>
      <c r="N40" s="135">
        <f>_xlfn.STDEV.S(K40:L40)</f>
        <v>0</v>
      </c>
      <c r="X40" s="58"/>
      <c r="Z40" s="64"/>
      <c r="AA40" s="64"/>
    </row>
    <row r="41" spans="1:27" ht="15" thickBot="1">
      <c r="A41" s="51"/>
      <c r="B41" s="50" t="s">
        <v>55</v>
      </c>
      <c r="C41" s="52">
        <f>C40/2/2/4</f>
        <v>6.9362500000000002</v>
      </c>
      <c r="D41" s="25" t="s">
        <v>8</v>
      </c>
      <c r="K41" s="65"/>
    </row>
    <row r="42" spans="1:27" ht="15.75" thickBot="1">
      <c r="A42" s="51"/>
      <c r="B42" s="12" t="s">
        <v>60</v>
      </c>
      <c r="J42" s="411" t="s">
        <v>70</v>
      </c>
      <c r="K42" s="412"/>
      <c r="L42" s="412"/>
      <c r="M42" s="375"/>
      <c r="N42" s="375"/>
      <c r="O42" s="376"/>
    </row>
    <row r="43" spans="1:27" ht="15" thickBot="1">
      <c r="B43" s="43" t="s">
        <v>61</v>
      </c>
      <c r="C43" s="27">
        <v>84.994699999999995</v>
      </c>
      <c r="D43" s="15" t="s">
        <v>0</v>
      </c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:27" ht="15" thickBot="1">
      <c r="A44" s="51"/>
      <c r="B44" s="50" t="s">
        <v>55</v>
      </c>
      <c r="C44" s="52">
        <f>C43/4</f>
        <v>21.248674999999999</v>
      </c>
      <c r="D44" s="25" t="s">
        <v>8</v>
      </c>
      <c r="J44" s="161">
        <v>0</v>
      </c>
      <c r="K44" s="101">
        <v>7.75</v>
      </c>
      <c r="L44" s="150">
        <v>7.66</v>
      </c>
      <c r="M44" s="77">
        <f t="shared" ref="M44:M51" si="14">AVERAGE(K44:L44)</f>
        <v>7.7050000000000001</v>
      </c>
      <c r="N44" s="78">
        <f t="shared" ref="N44:N51" si="15">_xlfn.STDEV.S(K44:L44)</f>
        <v>6.3639610306789177E-2</v>
      </c>
      <c r="O44" s="79">
        <f t="shared" ref="O44:O51" si="16">3.18*N44/3^0.5</f>
        <v>0.11684066073075743</v>
      </c>
    </row>
    <row r="45" spans="1:27" ht="15.75" thickBot="1">
      <c r="A45" s="51"/>
      <c r="B45" s="12" t="s">
        <v>64</v>
      </c>
      <c r="J45" s="96">
        <v>5</v>
      </c>
      <c r="K45" s="80">
        <v>3.18</v>
      </c>
      <c r="L45" s="153">
        <v>3.18</v>
      </c>
      <c r="M45" s="101">
        <f t="shared" si="14"/>
        <v>3.18</v>
      </c>
      <c r="N45" s="68">
        <f t="shared" si="15"/>
        <v>0</v>
      </c>
      <c r="O45" s="86">
        <f t="shared" si="16"/>
        <v>0</v>
      </c>
    </row>
    <row r="46" spans="1:27" ht="14.25">
      <c r="B46" s="43" t="s">
        <v>65</v>
      </c>
      <c r="C46" s="27">
        <v>68.9953</v>
      </c>
      <c r="D46" s="15" t="s">
        <v>0</v>
      </c>
      <c r="J46" s="96">
        <v>20</v>
      </c>
      <c r="K46" s="80">
        <v>3.16</v>
      </c>
      <c r="L46" s="153">
        <v>3.06</v>
      </c>
      <c r="M46" s="101">
        <f t="shared" si="14"/>
        <v>3.1100000000000003</v>
      </c>
      <c r="N46" s="68">
        <f t="shared" si="15"/>
        <v>7.0710678118654821E-2</v>
      </c>
      <c r="O46" s="86">
        <f t="shared" si="16"/>
        <v>0.12982295636750857</v>
      </c>
    </row>
    <row r="47" spans="1:27" ht="15" thickBot="1">
      <c r="B47" s="50" t="s">
        <v>55</v>
      </c>
      <c r="C47" s="52">
        <f>C46/4</f>
        <v>17.248825</v>
      </c>
      <c r="D47" s="25" t="s">
        <v>8</v>
      </c>
      <c r="J47" s="96">
        <v>40</v>
      </c>
      <c r="K47" s="80">
        <v>3.04</v>
      </c>
      <c r="L47" s="153">
        <v>2.91</v>
      </c>
      <c r="M47" s="101">
        <f t="shared" si="14"/>
        <v>2.9750000000000001</v>
      </c>
      <c r="N47" s="68">
        <f t="shared" si="15"/>
        <v>9.1923881554251102E-2</v>
      </c>
      <c r="O47" s="86">
        <f t="shared" si="16"/>
        <v>0.16876984327776087</v>
      </c>
    </row>
    <row r="48" spans="1:27" ht="13.5" thickBot="1">
      <c r="B48" s="12" t="s">
        <v>13</v>
      </c>
      <c r="J48" s="96">
        <v>60</v>
      </c>
      <c r="K48" s="80">
        <v>2.92</v>
      </c>
      <c r="L48" s="153">
        <v>2.81</v>
      </c>
      <c r="M48" s="101">
        <f t="shared" si="14"/>
        <v>2.8650000000000002</v>
      </c>
      <c r="N48" s="68">
        <f t="shared" si="15"/>
        <v>7.7781745930520133E-2</v>
      </c>
      <c r="O48" s="86">
        <f t="shared" si="16"/>
        <v>0.14280525200425914</v>
      </c>
    </row>
    <row r="49" spans="2:15" ht="14.25">
      <c r="B49" s="43" t="s">
        <v>66</v>
      </c>
      <c r="C49" s="27">
        <v>226.14</v>
      </c>
      <c r="D49" s="15" t="s">
        <v>0</v>
      </c>
      <c r="J49" s="96">
        <v>80</v>
      </c>
      <c r="K49" s="80">
        <v>2.82</v>
      </c>
      <c r="L49" s="153">
        <v>2.73</v>
      </c>
      <c r="M49" s="101">
        <f t="shared" si="14"/>
        <v>2.7749999999999999</v>
      </c>
      <c r="N49" s="68">
        <f t="shared" si="15"/>
        <v>6.3639610306789177E-2</v>
      </c>
      <c r="O49" s="86">
        <f t="shared" si="16"/>
        <v>0.11684066073075743</v>
      </c>
    </row>
    <row r="50" spans="2:15" ht="14.25">
      <c r="B50" s="46" t="s">
        <v>67</v>
      </c>
      <c r="C50" s="39">
        <f>C51/C49</f>
        <v>5.3064473335102148E-3</v>
      </c>
      <c r="D50" s="18" t="s">
        <v>12</v>
      </c>
      <c r="J50" s="96">
        <v>100</v>
      </c>
      <c r="K50" s="80">
        <v>2.76</v>
      </c>
      <c r="L50" s="153">
        <v>2.67</v>
      </c>
      <c r="M50" s="101">
        <f t="shared" si="14"/>
        <v>2.7149999999999999</v>
      </c>
      <c r="N50" s="68">
        <f t="shared" si="15"/>
        <v>6.3639610306789177E-2</v>
      </c>
      <c r="O50" s="86">
        <f t="shared" si="16"/>
        <v>0.11684066073075743</v>
      </c>
    </row>
    <row r="51" spans="2:15" ht="15" thickBot="1">
      <c r="B51" s="46" t="s">
        <v>50</v>
      </c>
      <c r="C51" s="47">
        <f>((C6*C26)/C27)/1000</f>
        <v>1.2</v>
      </c>
      <c r="D51" s="18" t="s">
        <v>3</v>
      </c>
      <c r="J51" s="97">
        <v>120</v>
      </c>
      <c r="K51" s="102">
        <v>2.71</v>
      </c>
      <c r="L51" s="155">
        <v>2.66</v>
      </c>
      <c r="M51" s="81">
        <f t="shared" si="14"/>
        <v>2.6850000000000001</v>
      </c>
      <c r="N51" s="61">
        <f t="shared" si="15"/>
        <v>3.5355339059327251E-2</v>
      </c>
      <c r="O51" s="67">
        <f t="shared" si="16"/>
        <v>6.4911478183753993E-2</v>
      </c>
    </row>
    <row r="52" spans="2:15" ht="15" thickBot="1">
      <c r="B52" s="50" t="s">
        <v>68</v>
      </c>
      <c r="C52" s="54">
        <f>C50/4</f>
        <v>1.3266118333775537E-3</v>
      </c>
      <c r="D52" s="25" t="s">
        <v>8</v>
      </c>
    </row>
    <row r="85" spans="17:22">
      <c r="R85" s="56"/>
      <c r="S85" s="56"/>
      <c r="T85" s="56"/>
      <c r="U85" s="56"/>
      <c r="V85" s="56"/>
    </row>
    <row r="86" spans="17:22">
      <c r="Q86" s="55"/>
      <c r="R86" s="56"/>
      <c r="S86" s="56"/>
      <c r="T86" s="56"/>
      <c r="U86" s="56"/>
      <c r="V86" s="56"/>
    </row>
    <row r="87" spans="17:22">
      <c r="Q87" s="55"/>
      <c r="R87" s="56"/>
      <c r="S87" s="56"/>
      <c r="T87" s="56"/>
      <c r="U87" s="56"/>
      <c r="V87" s="56"/>
    </row>
    <row r="88" spans="17:22">
      <c r="Q88" s="55"/>
      <c r="R88" s="56"/>
      <c r="S88" s="56"/>
      <c r="T88" s="56"/>
      <c r="U88" s="56"/>
      <c r="V88" s="56"/>
    </row>
    <row r="89" spans="17:22">
      <c r="Q89" s="55"/>
      <c r="R89" s="56"/>
      <c r="S89" s="56"/>
      <c r="T89" s="56"/>
      <c r="U89" s="56"/>
      <c r="V89" s="56"/>
    </row>
    <row r="90" spans="17:22">
      <c r="Q90" s="55"/>
      <c r="R90" s="56"/>
      <c r="S90" s="56"/>
      <c r="T90" s="56"/>
      <c r="U90" s="56"/>
      <c r="V90" s="56"/>
    </row>
    <row r="91" spans="17:22">
      <c r="Q91" s="55"/>
      <c r="R91" s="56"/>
      <c r="S91" s="56"/>
      <c r="T91" s="56"/>
      <c r="U91" s="56"/>
      <c r="V91" s="56"/>
    </row>
    <row r="92" spans="17:22">
      <c r="Q92" s="55"/>
    </row>
    <row r="93" spans="17:22">
      <c r="Q93" s="55"/>
    </row>
  </sheetData>
  <mergeCells count="16">
    <mergeCell ref="J42:O42"/>
    <mergeCell ref="B29:D29"/>
    <mergeCell ref="J34:N34"/>
    <mergeCell ref="J26:N26"/>
    <mergeCell ref="R4:U4"/>
    <mergeCell ref="F7:F8"/>
    <mergeCell ref="F13:H13"/>
    <mergeCell ref="F14:F15"/>
    <mergeCell ref="J15:P15"/>
    <mergeCell ref="R15:U15"/>
    <mergeCell ref="B10:D10"/>
    <mergeCell ref="F10:F11"/>
    <mergeCell ref="F18:F19"/>
    <mergeCell ref="F4:F5"/>
    <mergeCell ref="J4:P4"/>
    <mergeCell ref="F16:F17"/>
  </mergeCells>
  <pageMargins left="0.7" right="0.7" top="0.78740157499999996" bottom="0.78740157499999996" header="0.3" footer="0.3"/>
  <pageSetup paperSize="9" scale="2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75744-068E-4ABF-AD0F-3361088ABA8A}">
  <sheetPr>
    <pageSetUpPr fitToPage="1"/>
  </sheetPr>
  <dimension ref="A2:W93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7" width="10.140625" style="11" bestFit="1" customWidth="1"/>
    <col min="8" max="8" width="9.28515625" style="11" bestFit="1" customWidth="1"/>
    <col min="9" max="9" width="9.140625" style="11"/>
    <col min="10" max="10" width="9.28515625" style="11" bestFit="1" customWidth="1"/>
    <col min="11" max="11" width="12.28515625" style="11" customWidth="1"/>
    <col min="12" max="12" width="12.140625" style="11" customWidth="1"/>
    <col min="13" max="13" width="16.42578125" style="11" bestFit="1" customWidth="1"/>
    <col min="14" max="14" width="9.5703125" style="11" customWidth="1"/>
    <col min="15" max="15" width="16.28515625" style="11" bestFit="1" customWidth="1"/>
    <col min="16" max="16" width="11.5703125" style="11" customWidth="1"/>
    <col min="17" max="17" width="9.85546875" style="11" customWidth="1"/>
    <col min="18" max="18" width="9.85546875" style="11" bestFit="1" customWidth="1"/>
    <col min="19" max="19" width="12.5703125" style="11" customWidth="1"/>
    <col min="20" max="20" width="13.42578125" style="11" bestFit="1" customWidth="1"/>
    <col min="21" max="21" width="9.28515625" style="11" bestFit="1" customWidth="1"/>
    <col min="22" max="22" width="13" style="11" customWidth="1"/>
    <col min="23" max="28" width="16.42578125" style="11" bestFit="1" customWidth="1"/>
    <col min="29" max="29" width="9.28515625" style="11" bestFit="1" customWidth="1"/>
    <col min="30" max="44" width="9.140625" style="11"/>
    <col min="45" max="45" width="16.42578125" style="11" bestFit="1" customWidth="1"/>
    <col min="46" max="16384" width="9.140625" style="11"/>
  </cols>
  <sheetData>
    <row r="2" spans="2:21" ht="18.75">
      <c r="B2" s="85" t="s">
        <v>246</v>
      </c>
      <c r="C2" s="10"/>
      <c r="D2" s="10"/>
      <c r="E2" s="10"/>
      <c r="F2" s="10"/>
      <c r="G2" s="10"/>
      <c r="H2" s="125"/>
      <c r="I2" s="125"/>
      <c r="J2" s="125"/>
      <c r="K2" s="125"/>
      <c r="M2" s="12"/>
      <c r="N2" s="12"/>
      <c r="O2" s="12"/>
      <c r="P2" s="12"/>
      <c r="Q2" s="12"/>
      <c r="R2" s="12"/>
      <c r="S2" s="12"/>
      <c r="T2" s="12"/>
    </row>
    <row r="3" spans="2:21" ht="13.5" thickBot="1"/>
    <row r="4" spans="2:21" ht="15.75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377" t="s">
        <v>1</v>
      </c>
      <c r="K4" s="378"/>
      <c r="L4" s="378"/>
      <c r="M4" s="419"/>
      <c r="N4" s="419"/>
      <c r="O4" s="419"/>
      <c r="P4" s="420"/>
      <c r="R4" s="393">
        <v>46021</v>
      </c>
      <c r="S4" s="389"/>
      <c r="T4" s="389"/>
      <c r="U4" s="390"/>
    </row>
    <row r="5" spans="2:21" ht="15.75" thickBot="1">
      <c r="B5" s="16" t="s">
        <v>23</v>
      </c>
      <c r="C5" s="17">
        <v>214.2</v>
      </c>
      <c r="D5" s="18" t="s">
        <v>0</v>
      </c>
      <c r="F5" s="403"/>
      <c r="G5" s="7">
        <v>300</v>
      </c>
      <c r="H5" s="8">
        <v>1</v>
      </c>
      <c r="J5" s="83" t="s">
        <v>19</v>
      </c>
      <c r="K5" s="132" t="s">
        <v>24</v>
      </c>
      <c r="L5" s="121" t="s">
        <v>25</v>
      </c>
      <c r="M5" s="69" t="s">
        <v>27</v>
      </c>
      <c r="N5" s="71" t="s">
        <v>16</v>
      </c>
      <c r="O5" s="72" t="s">
        <v>20</v>
      </c>
      <c r="P5" s="73" t="s">
        <v>21</v>
      </c>
      <c r="R5" s="83" t="s">
        <v>19</v>
      </c>
      <c r="S5" s="87" t="s">
        <v>80</v>
      </c>
      <c r="T5" s="69" t="s">
        <v>79</v>
      </c>
      <c r="U5" s="73" t="s">
        <v>20</v>
      </c>
    </row>
    <row r="6" spans="2:21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74">
        <v>0</v>
      </c>
      <c r="K6" s="77">
        <f>T6</f>
        <v>2.574784977247965</v>
      </c>
      <c r="L6" s="79">
        <f>T17</f>
        <v>2.5578010638979682</v>
      </c>
      <c r="M6" s="150">
        <f t="shared" ref="M6:M13" si="0">AVERAGE(K6:L6)</f>
        <v>2.5662930205729664</v>
      </c>
      <c r="N6" s="68">
        <f t="shared" ref="N6:N13" si="1">_xlfn.STDEV.S(K6:L6)</f>
        <v>1.2009440300867411E-2</v>
      </c>
      <c r="O6" s="68">
        <f t="shared" ref="O6:O13" si="2">M6/$M$6</f>
        <v>1</v>
      </c>
      <c r="P6" s="117">
        <f>O6*SQRT((N6/M6)^2+($N$6/$M$6)^2)</f>
        <v>6.6180725325764951E-3</v>
      </c>
      <c r="R6" s="95">
        <v>0</v>
      </c>
      <c r="S6" s="88">
        <v>802.96799999999996</v>
      </c>
      <c r="T6" s="92">
        <f>((S6+0.5194)/312.06)</f>
        <v>2.574784977247965</v>
      </c>
      <c r="U6" s="86">
        <f>T6/$T$6</f>
        <v>1</v>
      </c>
    </row>
    <row r="7" spans="2:21" ht="15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75">
        <v>5</v>
      </c>
      <c r="K7" s="80">
        <f t="shared" ref="K7:K13" si="3">T7</f>
        <v>1.4126174453630713</v>
      </c>
      <c r="L7" s="66">
        <f t="shared" ref="L7:L13" si="4">T18</f>
        <v>1.2508632955200922</v>
      </c>
      <c r="M7" s="150">
        <f t="shared" si="0"/>
        <v>1.3317403704415818</v>
      </c>
      <c r="N7" s="57">
        <f t="shared" si="1"/>
        <v>0.11437745623903543</v>
      </c>
      <c r="O7" s="57">
        <f t="shared" si="2"/>
        <v>0.51893542933933912</v>
      </c>
      <c r="P7" s="98">
        <f t="shared" ref="P7:P13" si="5">O7*SQRT((N7/M7)^2+($N$6/$M$6)^2)</f>
        <v>4.4635244471301655E-2</v>
      </c>
      <c r="R7" s="96">
        <v>5</v>
      </c>
      <c r="S7" s="89">
        <v>440.30200000000002</v>
      </c>
      <c r="T7" s="92">
        <f t="shared" ref="T7:T13" si="6">((S7+0.5194)/312.06)</f>
        <v>1.4126174453630713</v>
      </c>
      <c r="U7" s="86" t="e">
        <f>T7/#REF!</f>
        <v>#REF!</v>
      </c>
    </row>
    <row r="8" spans="2:21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5">
        <v>20</v>
      </c>
      <c r="K8" s="80">
        <f t="shared" si="3"/>
        <v>1.1816169967313979</v>
      </c>
      <c r="L8" s="66">
        <f t="shared" si="4"/>
        <v>1.1063910786387234</v>
      </c>
      <c r="M8" s="150">
        <f t="shared" si="0"/>
        <v>1.1440040376850606</v>
      </c>
      <c r="N8" s="57">
        <f t="shared" si="1"/>
        <v>5.319275680431388E-2</v>
      </c>
      <c r="O8" s="57">
        <f t="shared" si="2"/>
        <v>0.44578075399575506</v>
      </c>
      <c r="P8" s="98">
        <f t="shared" si="5"/>
        <v>2.0832181903396661E-2</v>
      </c>
      <c r="R8" s="96">
        <v>20</v>
      </c>
      <c r="S8" s="90">
        <v>368.21600000000001</v>
      </c>
      <c r="T8" s="92">
        <f t="shared" si="6"/>
        <v>1.1816169967313979</v>
      </c>
      <c r="U8" s="86" t="e">
        <f>T8/#REF!</f>
        <v>#REF!</v>
      </c>
    </row>
    <row r="9" spans="2:21" ht="15.75" thickBot="1">
      <c r="F9" s="6"/>
      <c r="G9" s="6"/>
      <c r="H9" s="6"/>
      <c r="J9" s="75">
        <v>40</v>
      </c>
      <c r="K9" s="80">
        <f t="shared" si="3"/>
        <v>1.0729712234826636</v>
      </c>
      <c r="L9" s="66">
        <f t="shared" si="4"/>
        <v>0.9673825546369289</v>
      </c>
      <c r="M9" s="150">
        <f t="shared" si="0"/>
        <v>1.0201768890597962</v>
      </c>
      <c r="N9" s="57">
        <f t="shared" si="1"/>
        <v>7.4662463757279751E-2</v>
      </c>
      <c r="O9" s="57">
        <f t="shared" si="2"/>
        <v>0.39752938611508409</v>
      </c>
      <c r="P9" s="98">
        <f t="shared" si="5"/>
        <v>2.9152922758275225E-2</v>
      </c>
      <c r="R9" s="96">
        <v>40</v>
      </c>
      <c r="S9" s="90">
        <v>334.31200000000001</v>
      </c>
      <c r="T9" s="92">
        <f t="shared" si="6"/>
        <v>1.0729712234826636</v>
      </c>
      <c r="U9" s="86" t="e">
        <f>T9/#REF!</f>
        <v>#REF!</v>
      </c>
    </row>
    <row r="10" spans="2:21" ht="16.5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60</v>
      </c>
      <c r="K10" s="80">
        <f t="shared" si="3"/>
        <v>0.9572883419855156</v>
      </c>
      <c r="L10" s="66">
        <f t="shared" si="4"/>
        <v>0.84039415497019798</v>
      </c>
      <c r="M10" s="150">
        <f t="shared" si="0"/>
        <v>0.89884124847785674</v>
      </c>
      <c r="N10" s="57">
        <f t="shared" si="1"/>
        <v>8.265667231981956E-2</v>
      </c>
      <c r="O10" s="57">
        <f t="shared" si="2"/>
        <v>0.35024887698801282</v>
      </c>
      <c r="P10" s="98">
        <f t="shared" si="5"/>
        <v>3.2250264839815405E-2</v>
      </c>
      <c r="R10" s="96">
        <v>60</v>
      </c>
      <c r="S10" s="90">
        <v>298.21199999999999</v>
      </c>
      <c r="T10" s="92">
        <f t="shared" si="6"/>
        <v>0.9572883419855156</v>
      </c>
      <c r="U10" s="86" t="e">
        <f>T10/#REF!</f>
        <v>#REF!</v>
      </c>
    </row>
    <row r="11" spans="2:21" ht="15.75" thickBot="1">
      <c r="B11" s="26" t="s">
        <v>31</v>
      </c>
      <c r="C11" s="27">
        <f>C6-C14-C21</f>
        <v>398</v>
      </c>
      <c r="D11" s="15" t="s">
        <v>2</v>
      </c>
      <c r="E11" s="21"/>
      <c r="F11" s="403"/>
      <c r="G11" s="7">
        <v>2</v>
      </c>
      <c r="H11" s="8">
        <v>3</v>
      </c>
      <c r="J11" s="75">
        <v>80</v>
      </c>
      <c r="K11" s="80">
        <f t="shared" si="3"/>
        <v>0.83517080048708581</v>
      </c>
      <c r="L11" s="66">
        <f t="shared" si="4"/>
        <v>0.6600249951932321</v>
      </c>
      <c r="M11" s="150">
        <f t="shared" si="0"/>
        <v>0.74759789784015895</v>
      </c>
      <c r="N11" s="57">
        <f t="shared" si="1"/>
        <v>0.12384678661966214</v>
      </c>
      <c r="O11" s="57">
        <f t="shared" si="2"/>
        <v>0.29131431673895353</v>
      </c>
      <c r="P11" s="98">
        <f t="shared" si="5"/>
        <v>4.8278271529328301E-2</v>
      </c>
      <c r="R11" s="96">
        <v>80</v>
      </c>
      <c r="S11" s="89">
        <v>260.10399999999998</v>
      </c>
      <c r="T11" s="92">
        <f t="shared" si="6"/>
        <v>0.83517080048708581</v>
      </c>
      <c r="U11" s="86" t="e">
        <f>T11/#REF!</f>
        <v>#REF!</v>
      </c>
    </row>
    <row r="12" spans="2:21" ht="14.25">
      <c r="B12" s="28" t="s">
        <v>32</v>
      </c>
      <c r="C12" s="17">
        <v>2.5</v>
      </c>
      <c r="D12" s="18" t="s">
        <v>7</v>
      </c>
      <c r="E12" s="21"/>
      <c r="J12" s="75">
        <v>100</v>
      </c>
      <c r="K12" s="80">
        <f t="shared" si="3"/>
        <v>0.71086137281292061</v>
      </c>
      <c r="L12" s="66">
        <f t="shared" si="4"/>
        <v>0.41585079792347623</v>
      </c>
      <c r="M12" s="150">
        <f t="shared" si="0"/>
        <v>0.56335608536819848</v>
      </c>
      <c r="N12" s="57">
        <f t="shared" si="1"/>
        <v>0.20860397802606784</v>
      </c>
      <c r="O12" s="57">
        <f>M12/$M$6</f>
        <v>0.21952134103627033</v>
      </c>
      <c r="P12" s="98">
        <f t="shared" si="5"/>
        <v>8.1292601660590172E-2</v>
      </c>
      <c r="R12" s="96">
        <v>100</v>
      </c>
      <c r="S12" s="89">
        <v>221.31200000000001</v>
      </c>
      <c r="T12" s="92">
        <f t="shared" si="6"/>
        <v>0.71086137281292061</v>
      </c>
      <c r="U12" s="86" t="e">
        <f>T12/#REF!</f>
        <v>#REF!</v>
      </c>
    </row>
    <row r="13" spans="2:21" ht="15.75" thickBot="1">
      <c r="B13" s="29" t="s">
        <v>33</v>
      </c>
      <c r="C13" s="30">
        <f>C12/C5</f>
        <v>1.1671335200746966E-2</v>
      </c>
      <c r="D13" s="25" t="s">
        <v>9</v>
      </c>
      <c r="E13" s="21"/>
      <c r="F13" s="404" t="s">
        <v>11</v>
      </c>
      <c r="G13" s="404"/>
      <c r="H13" s="404"/>
      <c r="J13" s="76">
        <v>120</v>
      </c>
      <c r="K13" s="81">
        <f t="shared" si="3"/>
        <v>0.56423251938729735</v>
      </c>
      <c r="L13" s="67">
        <f t="shared" si="4"/>
        <v>0.22984810613343587</v>
      </c>
      <c r="M13" s="152">
        <f t="shared" si="0"/>
        <v>0.39704031276036661</v>
      </c>
      <c r="N13" s="61">
        <f t="shared" si="1"/>
        <v>0.23644548613489036</v>
      </c>
      <c r="O13" s="61">
        <f t="shared" si="2"/>
        <v>0.15471355358778202</v>
      </c>
      <c r="P13" s="99">
        <f t="shared" si="5"/>
        <v>9.213787530711115E-2</v>
      </c>
      <c r="R13" s="97">
        <v>120</v>
      </c>
      <c r="S13" s="91">
        <v>175.55500000000001</v>
      </c>
      <c r="T13" s="134">
        <f t="shared" si="6"/>
        <v>0.56423251938729735</v>
      </c>
      <c r="U13" s="86" t="e">
        <f>T13/#REF!</f>
        <v>#REF!</v>
      </c>
    </row>
    <row r="14" spans="2:21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(C15*(C6/C14))/(1000/G15)/1000</f>
        <v>16.668767507002801</v>
      </c>
      <c r="H14" s="15" t="s">
        <v>8</v>
      </c>
      <c r="L14" s="62"/>
    </row>
    <row r="15" spans="2:21" ht="15.75" thickBot="1">
      <c r="B15" s="33" t="s">
        <v>36</v>
      </c>
      <c r="C15" s="34">
        <f>C16*C4</f>
        <v>833.43837535014006</v>
      </c>
      <c r="D15" s="18" t="s">
        <v>7</v>
      </c>
      <c r="E15" s="21"/>
      <c r="F15" s="406"/>
      <c r="G15" s="35">
        <v>50</v>
      </c>
      <c r="H15" s="18" t="s">
        <v>2</v>
      </c>
      <c r="J15" s="400" t="s">
        <v>4</v>
      </c>
      <c r="K15" s="401"/>
      <c r="L15" s="401"/>
      <c r="M15" s="421"/>
      <c r="N15" s="421"/>
      <c r="O15" s="421"/>
      <c r="P15" s="422"/>
      <c r="Q15" s="53"/>
      <c r="R15" s="393">
        <v>46020</v>
      </c>
      <c r="S15" s="389"/>
      <c r="T15" s="389"/>
      <c r="U15" s="390"/>
    </row>
    <row r="16" spans="2:21" ht="15" thickBot="1">
      <c r="B16" s="36" t="s">
        <v>37</v>
      </c>
      <c r="C16" s="30">
        <f>C13/H5*G5</f>
        <v>3.5014005602240896</v>
      </c>
      <c r="D16" s="25" t="s">
        <v>9</v>
      </c>
      <c r="F16" s="407" t="s">
        <v>38</v>
      </c>
      <c r="G16" s="32">
        <f>(C17*(C6/C21))/(1000/G17)/1000</f>
        <v>1.9469187675070025</v>
      </c>
      <c r="H16" s="18" t="s">
        <v>8</v>
      </c>
      <c r="J16" s="83" t="s">
        <v>19</v>
      </c>
      <c r="K16" s="132" t="s">
        <v>39</v>
      </c>
      <c r="L16" s="121" t="s">
        <v>40</v>
      </c>
      <c r="M16" s="69" t="s">
        <v>42</v>
      </c>
      <c r="N16" s="71" t="s">
        <v>16</v>
      </c>
      <c r="O16" s="72" t="s">
        <v>20</v>
      </c>
      <c r="P16" s="73" t="s">
        <v>21</v>
      </c>
      <c r="R16" s="83" t="s">
        <v>19</v>
      </c>
      <c r="S16" s="87" t="s">
        <v>80</v>
      </c>
      <c r="T16" s="69" t="s">
        <v>79</v>
      </c>
      <c r="U16" s="73" t="s">
        <v>20</v>
      </c>
    </row>
    <row r="17" spans="1:21" ht="14.25">
      <c r="B17" s="37" t="s">
        <v>43</v>
      </c>
      <c r="C17" s="27">
        <f>C18*C7</f>
        <v>97.34593837535013</v>
      </c>
      <c r="D17" s="15" t="s">
        <v>7</v>
      </c>
      <c r="F17" s="408"/>
      <c r="G17" s="35">
        <v>50</v>
      </c>
      <c r="H17" s="18" t="s">
        <v>2</v>
      </c>
      <c r="J17" s="74">
        <v>0</v>
      </c>
      <c r="K17" s="77">
        <v>742.81642155192412</v>
      </c>
      <c r="L17" s="336">
        <v>734.01989995527038</v>
      </c>
      <c r="M17" s="77">
        <f t="shared" ref="M17:M24" si="7">AVERAGE(K17:L17)</f>
        <v>738.41816075359725</v>
      </c>
      <c r="N17" s="78">
        <f t="shared" ref="N17:N24" si="8">_xlfn.STDEV.S(K17:L17)</f>
        <v>6.2200800718477813</v>
      </c>
      <c r="O17" s="78">
        <f>M17/$M$17</f>
        <v>1</v>
      </c>
      <c r="P17" s="100">
        <f>O17*SQRT((N17/M17)^2+($N$17/$M$17)^2)</f>
        <v>1.1912656085918044E-2</v>
      </c>
      <c r="R17" s="95">
        <v>0</v>
      </c>
      <c r="S17" s="88">
        <v>797.66800000000001</v>
      </c>
      <c r="T17" s="92">
        <f>((S17+0.5194)/312.06)</f>
        <v>2.5578010638979682</v>
      </c>
      <c r="U17" s="86">
        <f t="shared" ref="U17:U24" si="9">T17/$T$17</f>
        <v>1</v>
      </c>
    </row>
    <row r="18" spans="1:21" ht="14.25">
      <c r="B18" s="38" t="s">
        <v>44</v>
      </c>
      <c r="C18" s="39">
        <f>C16/G8*H8</f>
        <v>0.35014005602240894</v>
      </c>
      <c r="D18" s="18" t="s">
        <v>9</v>
      </c>
      <c r="F18" s="409" t="s">
        <v>6</v>
      </c>
      <c r="G18" s="32">
        <f>(C19*(C6/C21))/(1000/G19)/1000</f>
        <v>2.0181092436974786</v>
      </c>
      <c r="H18" s="18" t="s">
        <v>8</v>
      </c>
      <c r="J18" s="75">
        <v>5</v>
      </c>
      <c r="K18" s="80">
        <v>709.77859461217849</v>
      </c>
      <c r="L18" s="154">
        <v>656.52828864949072</v>
      </c>
      <c r="M18" s="80">
        <f t="shared" si="7"/>
        <v>683.15344163083455</v>
      </c>
      <c r="N18" s="57">
        <f t="shared" si="8"/>
        <v>37.653652446474972</v>
      </c>
      <c r="O18" s="68">
        <f t="shared" ref="O18:O24" si="10">M18/$M$17</f>
        <v>0.92515796325165955</v>
      </c>
      <c r="P18" s="98">
        <f>O18*SQRT((N18/M18)^2+($N$17/$M$17)^2)</f>
        <v>5.1584382553567051E-2</v>
      </c>
      <c r="R18" s="96">
        <v>5</v>
      </c>
      <c r="S18" s="89">
        <v>389.82499999999999</v>
      </c>
      <c r="T18" s="92">
        <f t="shared" ref="T18:T24" si="11">((S18+0.5194)/312.06)</f>
        <v>1.2508632955200922</v>
      </c>
      <c r="U18" s="66">
        <f t="shared" si="9"/>
        <v>0.48903853906989764</v>
      </c>
    </row>
    <row r="19" spans="1:21" ht="15" thickBot="1">
      <c r="B19" s="40" t="s">
        <v>45</v>
      </c>
      <c r="C19" s="34">
        <f>C20*C8</f>
        <v>100.90546218487393</v>
      </c>
      <c r="D19" s="18" t="s">
        <v>7</v>
      </c>
      <c r="F19" s="410"/>
      <c r="G19" s="48">
        <v>50</v>
      </c>
      <c r="H19" s="25" t="s">
        <v>2</v>
      </c>
      <c r="J19" s="75">
        <v>20</v>
      </c>
      <c r="K19" s="80">
        <v>685.22497969569804</v>
      </c>
      <c r="L19" s="154">
        <v>641.59550497592022</v>
      </c>
      <c r="M19" s="80">
        <f t="shared" si="7"/>
        <v>663.41024233580913</v>
      </c>
      <c r="N19" s="57">
        <f t="shared" si="8"/>
        <v>30.85069743396194</v>
      </c>
      <c r="O19" s="68">
        <f t="shared" si="10"/>
        <v>0.89842081031533905</v>
      </c>
      <c r="P19" s="98">
        <f t="shared" ref="P19:P22" si="12">O19*SQRT((N19/M19)^2+($N$17/$M$17)^2)</f>
        <v>4.2459324273674076E-2</v>
      </c>
      <c r="R19" s="96">
        <v>20</v>
      </c>
      <c r="S19" s="90">
        <v>344.74099999999999</v>
      </c>
      <c r="T19" s="92">
        <f t="shared" si="11"/>
        <v>1.1063910786387234</v>
      </c>
      <c r="U19" s="66">
        <f t="shared" si="9"/>
        <v>0.43255556276633789</v>
      </c>
    </row>
    <row r="20" spans="1:21" ht="14.25">
      <c r="B20" s="40" t="s">
        <v>46</v>
      </c>
      <c r="C20" s="41">
        <f>C18/G11*H11</f>
        <v>0.52521008403361336</v>
      </c>
      <c r="D20" s="18" t="s">
        <v>9</v>
      </c>
      <c r="J20" s="75">
        <v>40</v>
      </c>
      <c r="K20" s="80">
        <v>689.10444017746818</v>
      </c>
      <c r="L20" s="154">
        <v>656.46669859992255</v>
      </c>
      <c r="M20" s="80">
        <f t="shared" si="7"/>
        <v>672.78556938869542</v>
      </c>
      <c r="N20" s="57">
        <f t="shared" si="8"/>
        <v>23.078368392096639</v>
      </c>
      <c r="O20" s="68">
        <f t="shared" si="10"/>
        <v>0.91111731150013964</v>
      </c>
      <c r="P20" s="98">
        <f t="shared" si="12"/>
        <v>3.2182329985244638E-2</v>
      </c>
      <c r="R20" s="96">
        <v>40</v>
      </c>
      <c r="S20" s="90">
        <v>301.36200000000002</v>
      </c>
      <c r="T20" s="92">
        <f t="shared" si="11"/>
        <v>0.9673825546369289</v>
      </c>
      <c r="U20" s="66">
        <f t="shared" si="9"/>
        <v>0.3782086763083457</v>
      </c>
    </row>
    <row r="21" spans="1:21" ht="15" thickBot="1">
      <c r="B21" s="42" t="s">
        <v>47</v>
      </c>
      <c r="C21" s="24">
        <v>1</v>
      </c>
      <c r="D21" s="25" t="s">
        <v>2</v>
      </c>
      <c r="J21" s="75">
        <v>60</v>
      </c>
      <c r="K21" s="80">
        <v>690.73660685768414</v>
      </c>
      <c r="L21" s="154">
        <v>639.27029902393338</v>
      </c>
      <c r="M21" s="80">
        <f t="shared" si="7"/>
        <v>665.00345294080876</v>
      </c>
      <c r="N21" s="57">
        <f t="shared" si="8"/>
        <v>36.392175271879495</v>
      </c>
      <c r="O21" s="68">
        <f t="shared" si="10"/>
        <v>0.9005784097483942</v>
      </c>
      <c r="P21" s="98">
        <f t="shared" si="12"/>
        <v>4.9864388853221656E-2</v>
      </c>
      <c r="R21" s="96">
        <v>60</v>
      </c>
      <c r="S21" s="90">
        <v>261.73399999999998</v>
      </c>
      <c r="T21" s="92">
        <f t="shared" si="11"/>
        <v>0.84039415497019798</v>
      </c>
      <c r="U21" s="66">
        <f t="shared" si="9"/>
        <v>0.32856118751060215</v>
      </c>
    </row>
    <row r="22" spans="1:21" ht="14.25">
      <c r="B22" s="43" t="s">
        <v>48</v>
      </c>
      <c r="C22" s="44">
        <v>1E-3</v>
      </c>
      <c r="D22" s="15" t="s">
        <v>12</v>
      </c>
      <c r="J22" s="75">
        <v>80</v>
      </c>
      <c r="K22" s="80">
        <v>674.84658241374586</v>
      </c>
      <c r="L22" s="154">
        <v>654.50081809174526</v>
      </c>
      <c r="M22" s="80">
        <f t="shared" si="7"/>
        <v>664.67370025274556</v>
      </c>
      <c r="N22" s="57">
        <f t="shared" si="8"/>
        <v>14.386627920509946</v>
      </c>
      <c r="O22" s="68">
        <f t="shared" si="10"/>
        <v>0.90013184341838059</v>
      </c>
      <c r="P22" s="98">
        <f t="shared" si="12"/>
        <v>2.0906450090928404E-2</v>
      </c>
      <c r="R22" s="96">
        <v>80</v>
      </c>
      <c r="S22" s="89">
        <v>205.44800000000001</v>
      </c>
      <c r="T22" s="92">
        <f t="shared" si="11"/>
        <v>0.6600249951932321</v>
      </c>
      <c r="U22" s="66">
        <f t="shared" si="9"/>
        <v>0.25804391299587043</v>
      </c>
    </row>
    <row r="23" spans="1:21" ht="14.25">
      <c r="B23" s="20" t="s">
        <v>49</v>
      </c>
      <c r="C23" s="45">
        <f>(C22*C6)/C30</f>
        <v>0.4</v>
      </c>
      <c r="D23" s="18" t="s">
        <v>2</v>
      </c>
      <c r="J23" s="75">
        <v>100</v>
      </c>
      <c r="K23" s="80">
        <v>663.04669123254996</v>
      </c>
      <c r="L23" s="154">
        <v>646.11672293732022</v>
      </c>
      <c r="M23" s="80">
        <f t="shared" si="7"/>
        <v>654.58170708493503</v>
      </c>
      <c r="N23" s="57">
        <f t="shared" si="8"/>
        <v>11.971295386830205</v>
      </c>
      <c r="O23" s="68">
        <f t="shared" si="10"/>
        <v>0.88646479985933391</v>
      </c>
      <c r="P23" s="98">
        <f>O23*SQRT((N23/M23)^2+($N$17/$M$17)^2)</f>
        <v>1.7849088854852251E-2</v>
      </c>
      <c r="R23" s="96">
        <v>100</v>
      </c>
      <c r="S23" s="89">
        <v>129.251</v>
      </c>
      <c r="T23" s="92">
        <f t="shared" si="11"/>
        <v>0.41585079792347623</v>
      </c>
      <c r="U23" s="66">
        <f t="shared" si="9"/>
        <v>0.16258136873621407</v>
      </c>
    </row>
    <row r="24" spans="1:21" ht="15" thickBot="1">
      <c r="B24" s="46" t="s">
        <v>88</v>
      </c>
      <c r="C24" s="41">
        <v>1.0000000000000001E-5</v>
      </c>
      <c r="D24" s="18" t="s">
        <v>12</v>
      </c>
      <c r="J24" s="76">
        <v>120</v>
      </c>
      <c r="K24" s="81">
        <v>646.83221340228681</v>
      </c>
      <c r="L24" s="156">
        <v>636.17386027094426</v>
      </c>
      <c r="M24" s="81">
        <f t="shared" si="7"/>
        <v>641.50303683661559</v>
      </c>
      <c r="N24" s="61">
        <f t="shared" si="8"/>
        <v>7.5365937754531913</v>
      </c>
      <c r="O24" s="120">
        <f t="shared" si="10"/>
        <v>0.86875306016570031</v>
      </c>
      <c r="P24" s="99">
        <f>O24*SQRT((N24/M24)^2+($N$17/$M$17)^2)</f>
        <v>1.2558789506941457E-2</v>
      </c>
      <c r="R24" s="97">
        <v>120</v>
      </c>
      <c r="S24" s="91">
        <v>71.206999999999994</v>
      </c>
      <c r="T24" s="134">
        <f t="shared" si="11"/>
        <v>0.22984810613343587</v>
      </c>
      <c r="U24" s="66">
        <f t="shared" si="9"/>
        <v>8.9861603929102363E-2</v>
      </c>
    </row>
    <row r="25" spans="1:21" ht="15" thickBot="1">
      <c r="B25" s="20" t="s">
        <v>87</v>
      </c>
      <c r="C25" s="45">
        <f>(C24*C6)/C30</f>
        <v>4.0000000000000001E-3</v>
      </c>
      <c r="D25" s="18" t="s">
        <v>2</v>
      </c>
      <c r="J25" s="31"/>
      <c r="K25" s="21"/>
      <c r="M25" s="21"/>
      <c r="N25" s="63"/>
      <c r="O25" s="63"/>
      <c r="P25" s="63"/>
    </row>
    <row r="26" spans="1:21" ht="18" thickBot="1">
      <c r="B26" s="46" t="s">
        <v>50</v>
      </c>
      <c r="C26" s="47">
        <v>3</v>
      </c>
      <c r="D26" s="18" t="s">
        <v>7</v>
      </c>
      <c r="F26" s="43" t="s">
        <v>234</v>
      </c>
      <c r="G26" s="332">
        <v>2.0000000000000002E-5</v>
      </c>
      <c r="H26" s="15" t="s">
        <v>12</v>
      </c>
      <c r="J26" s="413" t="s">
        <v>17</v>
      </c>
      <c r="K26" s="414"/>
      <c r="L26" s="414"/>
      <c r="M26" s="414"/>
      <c r="N26" s="415"/>
    </row>
    <row r="27" spans="1:21" ht="16.5" thickBot="1">
      <c r="A27" s="63"/>
      <c r="B27" s="42" t="s">
        <v>51</v>
      </c>
      <c r="C27" s="48">
        <v>1</v>
      </c>
      <c r="D27" s="25" t="s">
        <v>2</v>
      </c>
      <c r="F27" s="50" t="s">
        <v>245</v>
      </c>
      <c r="G27" s="124">
        <f>(G26*C6)/C30</f>
        <v>8.0000000000000002E-3</v>
      </c>
      <c r="H27" s="25" t="s">
        <v>2</v>
      </c>
      <c r="J27" s="83" t="s">
        <v>19</v>
      </c>
      <c r="K27" s="132" t="s">
        <v>71</v>
      </c>
      <c r="L27" s="121" t="s">
        <v>72</v>
      </c>
      <c r="M27" s="69" t="s">
        <v>74</v>
      </c>
      <c r="N27" s="244" t="s">
        <v>16</v>
      </c>
    </row>
    <row r="28" spans="1:21">
      <c r="A28" s="21"/>
      <c r="J28" s="161">
        <v>0</v>
      </c>
      <c r="K28" s="77">
        <v>0</v>
      </c>
      <c r="L28" s="78">
        <v>0</v>
      </c>
      <c r="M28" s="101">
        <f>AVERAGE(K28:L28)</f>
        <v>0</v>
      </c>
      <c r="N28" s="86">
        <f>_xlfn.STDEV.S(K28:L28)</f>
        <v>0</v>
      </c>
    </row>
    <row r="29" spans="1:21" ht="16.5" thickBot="1">
      <c r="B29" s="365" t="s">
        <v>14</v>
      </c>
      <c r="C29" s="365"/>
      <c r="D29" s="365"/>
      <c r="J29" s="96">
        <v>5</v>
      </c>
      <c r="K29" s="80">
        <v>0.17</v>
      </c>
      <c r="L29" s="80">
        <v>0.17</v>
      </c>
      <c r="M29" s="101">
        <f>AVERAGE(K29:L29)</f>
        <v>0.17</v>
      </c>
      <c r="N29" s="86">
        <f>_xlfn.STDEV.S(K29:L29)</f>
        <v>0</v>
      </c>
      <c r="Q29" s="58"/>
    </row>
    <row r="30" spans="1:21" ht="14.25">
      <c r="B30" s="43" t="s">
        <v>48</v>
      </c>
      <c r="C30" s="49">
        <v>1</v>
      </c>
      <c r="D30" s="15" t="s">
        <v>12</v>
      </c>
      <c r="J30" s="96">
        <v>40</v>
      </c>
      <c r="K30" s="80">
        <v>0.13</v>
      </c>
      <c r="L30" s="80">
        <v>0.13</v>
      </c>
      <c r="M30" s="101">
        <f>AVERAGE(K30:L30)</f>
        <v>0.13</v>
      </c>
      <c r="N30" s="86">
        <f>_xlfn.STDEV.S(K30:L30)</f>
        <v>0</v>
      </c>
      <c r="Q30" s="58"/>
    </row>
    <row r="31" spans="1:21" ht="15" thickBot="1">
      <c r="A31" s="51"/>
      <c r="B31" s="50" t="s">
        <v>52</v>
      </c>
      <c r="C31" s="48">
        <v>250</v>
      </c>
      <c r="D31" s="25" t="s">
        <v>2</v>
      </c>
      <c r="J31" s="96">
        <v>80</v>
      </c>
      <c r="K31" s="80">
        <v>0.12</v>
      </c>
      <c r="L31" s="80">
        <v>0.14000000000000001</v>
      </c>
      <c r="M31" s="101">
        <f>AVERAGE(K31:L31)</f>
        <v>0.13</v>
      </c>
      <c r="N31" s="86">
        <f>_xlfn.STDEV.S(K31:L31)</f>
        <v>1.4142135623730963E-2</v>
      </c>
      <c r="Q31" s="58"/>
    </row>
    <row r="32" spans="1:21" ht="15.75" thickBot="1">
      <c r="A32" s="51"/>
      <c r="B32" s="12" t="s">
        <v>53</v>
      </c>
      <c r="J32" s="97">
        <v>120</v>
      </c>
      <c r="K32" s="81">
        <v>0.15</v>
      </c>
      <c r="L32" s="81">
        <v>0.15</v>
      </c>
      <c r="M32" s="102">
        <f>AVERAGE(K32:L32)</f>
        <v>0.15</v>
      </c>
      <c r="N32" s="135">
        <f>_xlfn.STDEV.S(K32:L32)</f>
        <v>0</v>
      </c>
      <c r="Q32" s="58"/>
    </row>
    <row r="33" spans="1:23" ht="15" thickBot="1">
      <c r="A33" s="51"/>
      <c r="B33" s="43" t="s">
        <v>54</v>
      </c>
      <c r="C33" s="27">
        <v>100.12</v>
      </c>
      <c r="D33" s="15" t="s">
        <v>0</v>
      </c>
      <c r="Q33" s="58"/>
    </row>
    <row r="34" spans="1:23" ht="18.75" thickBot="1">
      <c r="B34" s="46" t="s">
        <v>55</v>
      </c>
      <c r="C34" s="32">
        <f>C33/2/4</f>
        <v>12.515000000000001</v>
      </c>
      <c r="D34" s="18" t="s">
        <v>8</v>
      </c>
      <c r="J34" s="413" t="s">
        <v>18</v>
      </c>
      <c r="K34" s="414"/>
      <c r="L34" s="414"/>
      <c r="M34" s="414"/>
      <c r="N34" s="415"/>
      <c r="Q34" s="58"/>
    </row>
    <row r="35" spans="1:23" ht="15" thickBot="1">
      <c r="B35" s="46" t="s">
        <v>56</v>
      </c>
      <c r="C35" s="34">
        <v>84.007000000000005</v>
      </c>
      <c r="D35" s="18" t="s">
        <v>0</v>
      </c>
      <c r="J35" s="83" t="s">
        <v>19</v>
      </c>
      <c r="K35" s="132" t="s">
        <v>78</v>
      </c>
      <c r="L35" s="121" t="s">
        <v>77</v>
      </c>
      <c r="M35" s="69" t="s">
        <v>75</v>
      </c>
      <c r="N35" s="244" t="s">
        <v>16</v>
      </c>
      <c r="Q35" s="58"/>
    </row>
    <row r="36" spans="1:23" ht="15" thickBot="1">
      <c r="A36" s="51"/>
      <c r="B36" s="50" t="s">
        <v>55</v>
      </c>
      <c r="C36" s="52">
        <f>C35/2/4</f>
        <v>10.500875000000001</v>
      </c>
      <c r="D36" s="25" t="s">
        <v>8</v>
      </c>
      <c r="J36" s="163">
        <v>0</v>
      </c>
      <c r="K36" s="77">
        <v>0</v>
      </c>
      <c r="L36" s="79">
        <v>0</v>
      </c>
      <c r="M36" s="150">
        <f>AVERAGE(K36:L36)</f>
        <v>0</v>
      </c>
      <c r="N36" s="86">
        <f>_xlfn.STDEV.S(K36:L36)</f>
        <v>0</v>
      </c>
      <c r="Q36" s="58"/>
    </row>
    <row r="37" spans="1:23" ht="15.75" thickBot="1">
      <c r="A37" s="51"/>
      <c r="B37" s="12" t="s">
        <v>57</v>
      </c>
      <c r="J37" s="75">
        <v>5</v>
      </c>
      <c r="K37" s="80">
        <f>0.35*50</f>
        <v>17.5</v>
      </c>
      <c r="L37" s="337">
        <f>0.37*50</f>
        <v>18.5</v>
      </c>
      <c r="M37" s="150">
        <f>AVERAGE(K37:L37)</f>
        <v>18</v>
      </c>
      <c r="N37" s="86">
        <f>_xlfn.STDEV.S(K37:L37)</f>
        <v>0.70710678118654757</v>
      </c>
    </row>
    <row r="38" spans="1:23" ht="14.25">
      <c r="B38" s="43" t="s">
        <v>58</v>
      </c>
      <c r="C38" s="27">
        <v>203.3</v>
      </c>
      <c r="D38" s="15" t="s">
        <v>0</v>
      </c>
      <c r="J38" s="75">
        <v>40</v>
      </c>
      <c r="K38" s="80">
        <f>0.4*50</f>
        <v>20</v>
      </c>
      <c r="L38" s="337">
        <f>0.38*50</f>
        <v>19</v>
      </c>
      <c r="M38" s="150">
        <f>AVERAGE(K38:L38)</f>
        <v>19.5</v>
      </c>
      <c r="N38" s="86">
        <f>_xlfn.STDEV.S(K38:L38)</f>
        <v>0.70710678118654757</v>
      </c>
    </row>
    <row r="39" spans="1:23" ht="14.25">
      <c r="A39" s="51"/>
      <c r="B39" s="46" t="s">
        <v>55</v>
      </c>
      <c r="C39" s="32">
        <f>C38/2/2/4</f>
        <v>12.706250000000001</v>
      </c>
      <c r="D39" s="18" t="s">
        <v>8</v>
      </c>
      <c r="J39" s="75">
        <v>80</v>
      </c>
      <c r="K39" s="80">
        <f>0.39*50</f>
        <v>19.5</v>
      </c>
      <c r="L39" s="337">
        <f>0.37*50</f>
        <v>18.5</v>
      </c>
      <c r="M39" s="150">
        <f>AVERAGE(K39:L39)</f>
        <v>19</v>
      </c>
      <c r="N39" s="86">
        <f>_xlfn.STDEV.S(K39:L39)</f>
        <v>0.70710678118654757</v>
      </c>
    </row>
    <row r="40" spans="1:23" ht="15" thickBot="1">
      <c r="B40" s="46" t="s">
        <v>59</v>
      </c>
      <c r="C40" s="34">
        <v>110.98</v>
      </c>
      <c r="D40" s="18" t="s">
        <v>0</v>
      </c>
      <c r="J40" s="76">
        <v>120</v>
      </c>
      <c r="K40" s="81">
        <f>0.39*50</f>
        <v>19.5</v>
      </c>
      <c r="L40" s="338">
        <f>0.4*50</f>
        <v>20</v>
      </c>
      <c r="M40" s="152">
        <f>AVERAGE(K40:L40)</f>
        <v>19.75</v>
      </c>
      <c r="N40" s="135">
        <f>_xlfn.STDEV.S(K40:L40)</f>
        <v>0.35355339059327379</v>
      </c>
      <c r="W40" s="64"/>
    </row>
    <row r="41" spans="1:23" ht="15" thickBot="1">
      <c r="A41" s="51"/>
      <c r="B41" s="50" t="s">
        <v>55</v>
      </c>
      <c r="C41" s="52">
        <f>C40/2/2/4</f>
        <v>6.9362500000000002</v>
      </c>
      <c r="D41" s="25" t="s">
        <v>8</v>
      </c>
      <c r="K41" s="65"/>
    </row>
    <row r="42" spans="1:23" ht="15.75" thickBot="1">
      <c r="A42" s="51"/>
      <c r="B42" s="12" t="s">
        <v>60</v>
      </c>
      <c r="J42" s="411" t="s">
        <v>70</v>
      </c>
      <c r="K42" s="412"/>
      <c r="L42" s="412"/>
      <c r="M42" s="375"/>
      <c r="N42" s="375"/>
      <c r="O42" s="376"/>
    </row>
    <row r="43" spans="1:23" ht="15" thickBot="1">
      <c r="B43" s="43" t="s">
        <v>61</v>
      </c>
      <c r="C43" s="27">
        <v>84.994699999999995</v>
      </c>
      <c r="D43" s="15" t="s">
        <v>0</v>
      </c>
      <c r="J43" s="83" t="s">
        <v>19</v>
      </c>
      <c r="K43" s="69" t="s">
        <v>62</v>
      </c>
      <c r="L43" s="70" t="s">
        <v>62</v>
      </c>
      <c r="M43" s="108" t="s">
        <v>63</v>
      </c>
      <c r="N43" s="115" t="s">
        <v>16</v>
      </c>
      <c r="O43" s="116" t="s">
        <v>69</v>
      </c>
    </row>
    <row r="44" spans="1:23" ht="15" thickBot="1">
      <c r="A44" s="51"/>
      <c r="B44" s="50" t="s">
        <v>55</v>
      </c>
      <c r="C44" s="52">
        <f>C43/4</f>
        <v>21.248674999999999</v>
      </c>
      <c r="D44" s="25" t="s">
        <v>8</v>
      </c>
      <c r="J44" s="161">
        <v>0</v>
      </c>
      <c r="K44" s="101">
        <v>7.96</v>
      </c>
      <c r="L44" s="150">
        <v>8.09</v>
      </c>
      <c r="M44" s="77">
        <f t="shared" ref="M44:M51" si="13">AVERAGE(K44:L44)</f>
        <v>8.0250000000000004</v>
      </c>
      <c r="N44" s="78">
        <f t="shared" ref="N44:N51" si="14">_xlfn.STDEV.S(K44:L44)</f>
        <v>9.1923881554251102E-2</v>
      </c>
      <c r="O44" s="79">
        <f t="shared" ref="O44:O51" si="15">3.18*N44/3^0.5</f>
        <v>0.16876984327776087</v>
      </c>
    </row>
    <row r="45" spans="1:23" ht="15.75" thickBot="1">
      <c r="A45" s="51"/>
      <c r="B45" s="12" t="s">
        <v>64</v>
      </c>
      <c r="J45" s="96">
        <v>5</v>
      </c>
      <c r="K45" s="80">
        <v>3.55</v>
      </c>
      <c r="L45" s="153">
        <v>3.49</v>
      </c>
      <c r="M45" s="101">
        <f t="shared" si="13"/>
        <v>3.52</v>
      </c>
      <c r="N45" s="68">
        <f t="shared" si="14"/>
        <v>4.2426406871192576E-2</v>
      </c>
      <c r="O45" s="86">
        <f t="shared" si="15"/>
        <v>7.7893773820504567E-2</v>
      </c>
    </row>
    <row r="46" spans="1:23" ht="14.25">
      <c r="B46" s="43" t="s">
        <v>65</v>
      </c>
      <c r="C46" s="27">
        <v>68.9953</v>
      </c>
      <c r="D46" s="15" t="s">
        <v>0</v>
      </c>
      <c r="J46" s="96">
        <v>20</v>
      </c>
      <c r="K46" s="80">
        <v>3.33</v>
      </c>
      <c r="L46" s="153">
        <v>3.19</v>
      </c>
      <c r="M46" s="101">
        <f t="shared" si="13"/>
        <v>3.26</v>
      </c>
      <c r="N46" s="68">
        <f t="shared" si="14"/>
        <v>9.8994949366116733E-2</v>
      </c>
      <c r="O46" s="86">
        <f t="shared" si="15"/>
        <v>0.181752138914512</v>
      </c>
    </row>
    <row r="47" spans="1:23" ht="15" thickBot="1">
      <c r="B47" s="50" t="s">
        <v>55</v>
      </c>
      <c r="C47" s="52">
        <f>C46/4</f>
        <v>17.248825</v>
      </c>
      <c r="D47" s="25" t="s">
        <v>8</v>
      </c>
      <c r="J47" s="96">
        <v>40</v>
      </c>
      <c r="K47" s="80">
        <v>3.22</v>
      </c>
      <c r="L47" s="153">
        <v>3.08</v>
      </c>
      <c r="M47" s="101">
        <f t="shared" si="13"/>
        <v>3.1500000000000004</v>
      </c>
      <c r="N47" s="68">
        <f t="shared" si="14"/>
        <v>9.8994949366116733E-2</v>
      </c>
      <c r="O47" s="86">
        <f t="shared" si="15"/>
        <v>0.181752138914512</v>
      </c>
    </row>
    <row r="48" spans="1:23" ht="13.5" thickBot="1">
      <c r="B48" s="12" t="s">
        <v>13</v>
      </c>
      <c r="J48" s="96">
        <v>60</v>
      </c>
      <c r="K48" s="80">
        <v>3.23</v>
      </c>
      <c r="L48" s="153">
        <v>3.09</v>
      </c>
      <c r="M48" s="101">
        <f t="shared" si="13"/>
        <v>3.16</v>
      </c>
      <c r="N48" s="68">
        <f t="shared" si="14"/>
        <v>9.8994949366116733E-2</v>
      </c>
      <c r="O48" s="86">
        <f t="shared" si="15"/>
        <v>0.181752138914512</v>
      </c>
    </row>
    <row r="49" spans="2:16" ht="14.25">
      <c r="B49" s="43" t="s">
        <v>66</v>
      </c>
      <c r="C49" s="27">
        <v>226.14</v>
      </c>
      <c r="D49" s="15" t="s">
        <v>0</v>
      </c>
      <c r="J49" s="96">
        <v>80</v>
      </c>
      <c r="K49" s="80">
        <v>3.24</v>
      </c>
      <c r="L49" s="153">
        <v>3.03</v>
      </c>
      <c r="M49" s="101">
        <f t="shared" si="13"/>
        <v>3.1349999999999998</v>
      </c>
      <c r="N49" s="68">
        <f t="shared" si="14"/>
        <v>0.14849242404917526</v>
      </c>
      <c r="O49" s="86">
        <f t="shared" si="15"/>
        <v>0.27262820837176827</v>
      </c>
    </row>
    <row r="50" spans="2:16" ht="14.25">
      <c r="B50" s="46" t="s">
        <v>67</v>
      </c>
      <c r="C50" s="39">
        <f>C51/C49</f>
        <v>5.3064473335102148E-3</v>
      </c>
      <c r="D50" s="18" t="s">
        <v>12</v>
      </c>
      <c r="J50" s="96">
        <v>100</v>
      </c>
      <c r="K50" s="80">
        <v>3.2</v>
      </c>
      <c r="L50" s="153">
        <v>3.04</v>
      </c>
      <c r="M50" s="101">
        <f t="shared" si="13"/>
        <v>3.12</v>
      </c>
      <c r="N50" s="68">
        <f t="shared" si="14"/>
        <v>0.1131370849898477</v>
      </c>
      <c r="O50" s="86">
        <f t="shared" si="15"/>
        <v>0.2077167301880137</v>
      </c>
    </row>
    <row r="51" spans="2:16" ht="15" thickBot="1">
      <c r="B51" s="46" t="s">
        <v>50</v>
      </c>
      <c r="C51" s="47">
        <f>((C6*C26)/C27)/1000</f>
        <v>1.2</v>
      </c>
      <c r="D51" s="18" t="s">
        <v>3</v>
      </c>
      <c r="J51" s="97">
        <v>120</v>
      </c>
      <c r="K51" s="102">
        <v>3.16</v>
      </c>
      <c r="L51" s="155">
        <v>2.99</v>
      </c>
      <c r="M51" s="81">
        <f t="shared" si="13"/>
        <v>3.0750000000000002</v>
      </c>
      <c r="N51" s="61">
        <f t="shared" si="14"/>
        <v>0.12020815280171303</v>
      </c>
      <c r="O51" s="67">
        <f t="shared" si="15"/>
        <v>0.22069902582476428</v>
      </c>
    </row>
    <row r="52" spans="2:16" ht="15" thickBot="1">
      <c r="B52" s="50" t="s">
        <v>68</v>
      </c>
      <c r="C52" s="54">
        <f>C50/4</f>
        <v>1.3266118333775537E-3</v>
      </c>
      <c r="D52" s="25" t="s">
        <v>8</v>
      </c>
    </row>
    <row r="53" spans="2:16" ht="15.75" thickBot="1">
      <c r="B53" s="12" t="s">
        <v>226</v>
      </c>
      <c r="J53" s="416" t="s">
        <v>237</v>
      </c>
      <c r="K53" s="417"/>
      <c r="L53" s="417"/>
      <c r="M53" s="417"/>
      <c r="N53" s="417"/>
      <c r="O53" s="417"/>
      <c r="P53" s="418"/>
    </row>
    <row r="54" spans="2:16" ht="15" thickBot="1">
      <c r="B54" s="43" t="s">
        <v>227</v>
      </c>
      <c r="C54" s="27">
        <v>156.01</v>
      </c>
      <c r="D54" s="15" t="s">
        <v>0</v>
      </c>
      <c r="J54" s="339" t="s">
        <v>236</v>
      </c>
      <c r="K54" s="340" t="s">
        <v>238</v>
      </c>
      <c r="L54" s="341" t="s">
        <v>239</v>
      </c>
      <c r="M54" s="340" t="s">
        <v>240</v>
      </c>
      <c r="N54" s="342" t="s">
        <v>16</v>
      </c>
      <c r="O54" s="364" t="s">
        <v>241</v>
      </c>
      <c r="P54" s="361" t="s">
        <v>242</v>
      </c>
    </row>
    <row r="55" spans="2:16" ht="15" thickBot="1">
      <c r="B55" s="50" t="s">
        <v>55</v>
      </c>
      <c r="C55" s="52">
        <f>C54/4</f>
        <v>39.002499999999998</v>
      </c>
      <c r="D55" s="25" t="s">
        <v>8</v>
      </c>
      <c r="J55" s="343">
        <v>0</v>
      </c>
      <c r="K55" s="344">
        <v>18.978100000000001</v>
      </c>
      <c r="L55" s="345">
        <v>19.225000000000001</v>
      </c>
      <c r="M55" s="346">
        <f>AVERAGE(K55:L55)</f>
        <v>19.101550000000003</v>
      </c>
      <c r="N55" s="345">
        <f>_xlfn.STDEV.S(K55:L55)</f>
        <v>0.17458466427495867</v>
      </c>
      <c r="O55" s="347">
        <f>M55/$M$55</f>
        <v>1</v>
      </c>
      <c r="P55" s="348">
        <f>O55*SQRT((N55/M55)^2+($N$55/$M$55)^2)</f>
        <v>1.2925652630283935E-2</v>
      </c>
    </row>
    <row r="56" spans="2:16">
      <c r="J56" s="349">
        <v>2</v>
      </c>
      <c r="K56" s="350">
        <v>16.689</v>
      </c>
      <c r="L56" s="345">
        <v>12.372999999999999</v>
      </c>
      <c r="M56" s="351">
        <f t="shared" ref="M56:M58" si="16">AVERAGE(K56:L56)</f>
        <v>14.530999999999999</v>
      </c>
      <c r="N56" s="352">
        <f t="shared" ref="N56:N58" si="17">_xlfn.STDEV.S(K56:L56)</f>
        <v>3.0518728676011446</v>
      </c>
      <c r="O56" s="351">
        <f t="shared" ref="O56:O58" si="18">M56/$M$55</f>
        <v>0.76072360619949675</v>
      </c>
      <c r="P56" s="362">
        <f>O56*SQRT((N56/M56)^2+($N$55/$M$55)^2)</f>
        <v>0.15992216926695496</v>
      </c>
    </row>
    <row r="57" spans="2:16">
      <c r="J57" s="349">
        <v>24</v>
      </c>
      <c r="K57" s="350">
        <v>6.2640000000000002</v>
      </c>
      <c r="L57" s="345">
        <v>6.0860000000000003</v>
      </c>
      <c r="M57" s="351">
        <f t="shared" si="16"/>
        <v>6.1750000000000007</v>
      </c>
      <c r="N57" s="352">
        <f t="shared" si="17"/>
        <v>0.1258650070512054</v>
      </c>
      <c r="O57" s="351">
        <f t="shared" si="18"/>
        <v>0.3232721951883486</v>
      </c>
      <c r="P57" s="362">
        <f>O57*SQRT((N57/M57)^2+($N$55/$M$55)^2)</f>
        <v>7.2213742267134545E-3</v>
      </c>
    </row>
    <row r="58" spans="2:16" ht="13.5" thickBot="1">
      <c r="J58" s="353">
        <v>120</v>
      </c>
      <c r="K58" s="354">
        <v>4.4539999999999997</v>
      </c>
      <c r="L58" s="355">
        <v>4.4589999999999996</v>
      </c>
      <c r="M58" s="356">
        <f t="shared" si="16"/>
        <v>4.4565000000000001</v>
      </c>
      <c r="N58" s="357">
        <f t="shared" si="17"/>
        <v>3.5355339059326622E-3</v>
      </c>
      <c r="O58" s="356">
        <f t="shared" si="18"/>
        <v>0.2333056741468624</v>
      </c>
      <c r="P58" s="363">
        <f t="shared" ref="P58" si="19">O58*SQRT((N58/M58)^2+($N$55/$M$55)^2)</f>
        <v>2.1403890468567137E-3</v>
      </c>
    </row>
    <row r="85" spans="17:22">
      <c r="R85" s="56"/>
      <c r="S85" s="56"/>
      <c r="T85" s="56"/>
      <c r="U85" s="56"/>
      <c r="V85" s="56"/>
    </row>
    <row r="86" spans="17:22">
      <c r="Q86" s="55"/>
      <c r="R86" s="56"/>
      <c r="S86" s="56"/>
      <c r="T86" s="56"/>
      <c r="U86" s="56"/>
      <c r="V86" s="56"/>
    </row>
    <row r="87" spans="17:22">
      <c r="Q87" s="55"/>
      <c r="R87" s="56"/>
      <c r="S87" s="56"/>
      <c r="T87" s="56"/>
      <c r="U87" s="56"/>
      <c r="V87" s="56"/>
    </row>
    <row r="88" spans="17:22">
      <c r="Q88" s="55"/>
      <c r="R88" s="56"/>
      <c r="S88" s="56"/>
      <c r="T88" s="56"/>
      <c r="U88" s="56"/>
      <c r="V88" s="56"/>
    </row>
    <row r="89" spans="17:22">
      <c r="Q89" s="55"/>
      <c r="R89" s="56"/>
      <c r="S89" s="56"/>
      <c r="T89" s="56"/>
      <c r="U89" s="56"/>
      <c r="V89" s="56"/>
    </row>
    <row r="90" spans="17:22">
      <c r="Q90" s="55"/>
      <c r="R90" s="56"/>
      <c r="S90" s="56"/>
      <c r="T90" s="56"/>
      <c r="U90" s="56"/>
      <c r="V90" s="56"/>
    </row>
    <row r="91" spans="17:22">
      <c r="Q91" s="55"/>
      <c r="R91" s="56"/>
      <c r="S91" s="56"/>
      <c r="T91" s="56"/>
      <c r="U91" s="56"/>
      <c r="V91" s="56"/>
    </row>
    <row r="92" spans="17:22">
      <c r="Q92" s="55"/>
    </row>
    <row r="93" spans="17:22">
      <c r="Q93" s="55"/>
    </row>
  </sheetData>
  <mergeCells count="17">
    <mergeCell ref="J53:P53"/>
    <mergeCell ref="B10:D10"/>
    <mergeCell ref="F10:F11"/>
    <mergeCell ref="R15:U15"/>
    <mergeCell ref="F16:F17"/>
    <mergeCell ref="F18:F19"/>
    <mergeCell ref="F4:F5"/>
    <mergeCell ref="J4:P4"/>
    <mergeCell ref="R4:U4"/>
    <mergeCell ref="F7:F8"/>
    <mergeCell ref="J26:N26"/>
    <mergeCell ref="B29:D29"/>
    <mergeCell ref="J34:N34"/>
    <mergeCell ref="J42:O42"/>
    <mergeCell ref="F13:H13"/>
    <mergeCell ref="F14:F15"/>
    <mergeCell ref="J15:P15"/>
  </mergeCells>
  <pageMargins left="0.7" right="0.7" top="0.78740157499999996" bottom="0.78740157499999996" header="0.3" footer="0.3"/>
  <pageSetup paperSize="9" scale="2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B672-920F-42AF-91BC-D72624775219}">
  <sheetPr>
    <pageSetUpPr fitToPage="1"/>
  </sheetPr>
  <dimension ref="B2:AI81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10.140625" style="11" bestFit="1" customWidth="1"/>
    <col min="7" max="7" width="16.5703125" style="11" bestFit="1" customWidth="1"/>
    <col min="8" max="8" width="9.28515625" style="11" bestFit="1" customWidth="1"/>
    <col min="9" max="9" width="16.7109375" style="11" bestFit="1" customWidth="1"/>
    <col min="10" max="10" width="15.140625" style="11" customWidth="1"/>
    <col min="11" max="11" width="12.28515625" style="11" customWidth="1"/>
    <col min="12" max="13" width="12.140625" style="11" customWidth="1"/>
    <col min="14" max="14" width="16.42578125" style="11" bestFit="1" customWidth="1"/>
    <col min="15" max="15" width="9.5703125" style="11" customWidth="1"/>
    <col min="16" max="16" width="16.28515625" style="11" bestFit="1" customWidth="1"/>
    <col min="17" max="18" width="14" style="11" customWidth="1"/>
    <col min="19" max="19" width="9.85546875" style="11" customWidth="1"/>
    <col min="20" max="20" width="10.7109375" style="11" bestFit="1" customWidth="1"/>
    <col min="21" max="21" width="12.5703125" style="11" customWidth="1"/>
    <col min="22" max="22" width="13.42578125" style="11" bestFit="1" customWidth="1"/>
    <col min="23" max="23" width="9.28515625" style="11" bestFit="1" customWidth="1"/>
    <col min="24" max="24" width="13" style="11" customWidth="1"/>
    <col min="25" max="25" width="9.140625" style="11"/>
    <col min="26" max="26" width="9.28515625" style="11" bestFit="1" customWidth="1"/>
    <col min="27" max="27" width="10.28515625" style="11" bestFit="1" customWidth="1"/>
    <col min="28" max="34" width="16.42578125" style="11" bestFit="1" customWidth="1"/>
    <col min="35" max="35" width="9.28515625" style="11" bestFit="1" customWidth="1"/>
    <col min="36" max="50" width="9.140625" style="11"/>
    <col min="51" max="51" width="16.42578125" style="11" bestFit="1" customWidth="1"/>
    <col min="52" max="16384" width="9.140625" style="11"/>
  </cols>
  <sheetData>
    <row r="2" spans="2:22" ht="15.75">
      <c r="B2" s="85" t="s">
        <v>214</v>
      </c>
      <c r="C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2:22" ht="13.5" thickBot="1"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2:22" ht="15.75" customHeight="1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201" t="s">
        <v>141</v>
      </c>
      <c r="K4" s="429" t="s">
        <v>132</v>
      </c>
      <c r="L4" s="430"/>
      <c r="M4" s="430"/>
      <c r="N4" s="430"/>
      <c r="O4" s="430"/>
      <c r="P4" s="430"/>
      <c r="Q4" s="430"/>
      <c r="R4" s="430"/>
      <c r="S4" s="430"/>
      <c r="T4" s="431"/>
    </row>
    <row r="5" spans="2:22" ht="15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199" t="s">
        <v>180</v>
      </c>
      <c r="K5" s="118">
        <v>10.48</v>
      </c>
      <c r="L5" s="435" t="s">
        <v>135</v>
      </c>
      <c r="M5" s="436"/>
      <c r="N5" s="436"/>
      <c r="O5" s="436"/>
      <c r="P5" s="436"/>
      <c r="Q5" s="436"/>
      <c r="R5" s="436"/>
      <c r="S5" s="436"/>
      <c r="T5" s="437"/>
    </row>
    <row r="6" spans="2:22" ht="18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200" t="s">
        <v>181</v>
      </c>
      <c r="K6" s="19">
        <v>266.39999999999998</v>
      </c>
      <c r="L6" s="432" t="s">
        <v>140</v>
      </c>
      <c r="M6" s="433"/>
      <c r="N6" s="433"/>
      <c r="O6" s="433"/>
      <c r="P6" s="433"/>
      <c r="Q6" s="433"/>
      <c r="R6" s="433"/>
      <c r="S6" s="433"/>
      <c r="T6" s="434"/>
    </row>
    <row r="7" spans="2:22" ht="27.75" thickBot="1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217" t="s">
        <v>19</v>
      </c>
      <c r="K7" s="114" t="s">
        <v>138</v>
      </c>
      <c r="L7" s="230" t="s">
        <v>139</v>
      </c>
      <c r="M7" s="229" t="s">
        <v>179</v>
      </c>
      <c r="N7" s="114" t="s">
        <v>142</v>
      </c>
      <c r="O7" s="230" t="s">
        <v>143</v>
      </c>
      <c r="P7" s="229" t="s">
        <v>146</v>
      </c>
      <c r="Q7" s="228" t="s">
        <v>147</v>
      </c>
      <c r="R7" s="229" t="s">
        <v>182</v>
      </c>
      <c r="S7" s="121" t="s">
        <v>16</v>
      </c>
      <c r="T7" s="122" t="s">
        <v>183</v>
      </c>
      <c r="U7" s="12"/>
    </row>
    <row r="8" spans="2:22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218">
        <v>0</v>
      </c>
      <c r="K8" s="143">
        <v>407.19799999999998</v>
      </c>
      <c r="L8" s="44">
        <v>413.39</v>
      </c>
      <c r="M8" s="235">
        <f>AVERAGE(K8:L8)</f>
        <v>410.29399999999998</v>
      </c>
      <c r="N8" s="77">
        <f t="shared" ref="N8:N16" si="0">K8/$K$8</f>
        <v>1</v>
      </c>
      <c r="O8" s="27">
        <f t="shared" ref="O8:O16" si="1">L8/$L$8</f>
        <v>1</v>
      </c>
      <c r="P8" s="238">
        <f>AVERAGEA(N8:O8)</f>
        <v>1</v>
      </c>
      <c r="Q8" s="239">
        <f>LN(P8)</f>
        <v>0</v>
      </c>
      <c r="R8" s="231">
        <f>_xlfn.STDEV.S(LN(N8),LN(O8))</f>
        <v>0</v>
      </c>
      <c r="S8" s="223">
        <f>_xlfn.STDEV.S(K8:L8)</f>
        <v>4.3784051891071076</v>
      </c>
      <c r="T8" s="224">
        <f>P8*((S8/M8)^2+($S$8/$M$8)^2)^0.5</f>
        <v>1.5091617230571269E-2</v>
      </c>
      <c r="U8" s="12"/>
    </row>
    <row r="9" spans="2:22" ht="15.75" thickBot="1">
      <c r="F9" s="6"/>
      <c r="G9" s="6"/>
      <c r="H9" s="6"/>
      <c r="J9" s="219">
        <v>1</v>
      </c>
      <c r="K9" s="144">
        <v>352.71199999999999</v>
      </c>
      <c r="L9" s="45">
        <v>351.697</v>
      </c>
      <c r="M9" s="236">
        <f t="shared" ref="M9:M16" si="2">AVERAGE(K9:L9)</f>
        <v>352.2045</v>
      </c>
      <c r="N9" s="80">
        <f t="shared" si="0"/>
        <v>0.86619285949341596</v>
      </c>
      <c r="O9" s="34">
        <f t="shared" si="1"/>
        <v>0.85076320181910547</v>
      </c>
      <c r="P9" s="240">
        <f t="shared" ref="P9:P16" si="3">AVERAGEA(N9:O9)</f>
        <v>0.85847803065626072</v>
      </c>
      <c r="Q9" s="241">
        <f t="shared" ref="Q9:Q16" si="4">LN(P9)</f>
        <v>-0.15259418935496913</v>
      </c>
      <c r="R9" s="232">
        <f t="shared" ref="R9:R16" si="5">_xlfn.STDEV.S(LN(N9),LN(O9))</f>
        <v>1.2709363436775378E-2</v>
      </c>
      <c r="S9" s="221">
        <f t="shared" ref="S9:S16" si="6">_xlfn.STDEV.S(K9:L9)</f>
        <v>0.71771338290433617</v>
      </c>
      <c r="T9" s="225">
        <f t="shared" ref="T9:T16" si="7">P9*((S9/M9)^2+($S$8/$M$8)^2)^0.5</f>
        <v>9.3266825118231474E-3</v>
      </c>
      <c r="U9" s="12"/>
    </row>
    <row r="10" spans="2:22" ht="16.5" customHeight="1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219">
        <v>18</v>
      </c>
      <c r="K10" s="144">
        <v>317.24599999999998</v>
      </c>
      <c r="L10" s="45">
        <v>320.40100000000001</v>
      </c>
      <c r="M10" s="236">
        <f t="shared" si="2"/>
        <v>318.82349999999997</v>
      </c>
      <c r="N10" s="80">
        <f t="shared" si="0"/>
        <v>0.77909518219637619</v>
      </c>
      <c r="O10" s="34">
        <f t="shared" si="1"/>
        <v>0.77505745180096286</v>
      </c>
      <c r="P10" s="240">
        <f t="shared" si="3"/>
        <v>0.77707631699866953</v>
      </c>
      <c r="Q10" s="241">
        <f t="shared" si="4"/>
        <v>-0.25221671336225765</v>
      </c>
      <c r="R10" s="232">
        <f t="shared" si="5"/>
        <v>3.6741731854591196E-3</v>
      </c>
      <c r="S10" s="221">
        <f t="shared" si="6"/>
        <v>2.2309218946435783</v>
      </c>
      <c r="T10" s="225">
        <f t="shared" si="7"/>
        <v>9.9162203776623336E-3</v>
      </c>
      <c r="U10" s="12"/>
    </row>
    <row r="11" spans="2:22" ht="15.75" thickBot="1">
      <c r="B11" s="26" t="s">
        <v>31</v>
      </c>
      <c r="C11" s="27">
        <v>200</v>
      </c>
      <c r="D11" s="15" t="s">
        <v>2</v>
      </c>
      <c r="E11" s="21"/>
      <c r="F11" s="403"/>
      <c r="G11" s="7">
        <v>2</v>
      </c>
      <c r="H11" s="8">
        <v>3</v>
      </c>
      <c r="J11" s="219">
        <f>18+17</f>
        <v>35</v>
      </c>
      <c r="K11" s="144">
        <v>288.93099999999998</v>
      </c>
      <c r="L11" s="45">
        <v>283.06799999999998</v>
      </c>
      <c r="M11" s="236">
        <f t="shared" si="2"/>
        <v>285.99950000000001</v>
      </c>
      <c r="N11" s="80">
        <f t="shared" si="0"/>
        <v>0.70955898604610046</v>
      </c>
      <c r="O11" s="34">
        <f t="shared" si="1"/>
        <v>0.68474805873388322</v>
      </c>
      <c r="P11" s="240">
        <f t="shared" si="3"/>
        <v>0.69715352238999184</v>
      </c>
      <c r="Q11" s="241">
        <f t="shared" si="4"/>
        <v>-0.36074963079704431</v>
      </c>
      <c r="R11" s="232">
        <f t="shared" si="5"/>
        <v>2.5167809472123749E-2</v>
      </c>
      <c r="S11" s="221">
        <f t="shared" si="6"/>
        <v>4.1457670580967276</v>
      </c>
      <c r="T11" s="225">
        <f t="shared" si="7"/>
        <v>1.2548844544102799E-2</v>
      </c>
      <c r="U11" s="12"/>
    </row>
    <row r="12" spans="2:22" ht="15">
      <c r="B12" s="28" t="s">
        <v>32</v>
      </c>
      <c r="C12" s="17">
        <v>5</v>
      </c>
      <c r="D12" s="18" t="s">
        <v>7</v>
      </c>
      <c r="E12" s="21"/>
      <c r="J12" s="219">
        <f>35+17</f>
        <v>52</v>
      </c>
      <c r="K12" s="144">
        <v>262.82100000000003</v>
      </c>
      <c r="L12" s="45">
        <v>259.08699999999999</v>
      </c>
      <c r="M12" s="236">
        <f t="shared" si="2"/>
        <v>260.95400000000001</v>
      </c>
      <c r="N12" s="80">
        <f t="shared" si="0"/>
        <v>0.64543784596191545</v>
      </c>
      <c r="O12" s="34">
        <f t="shared" si="1"/>
        <v>0.6267374634122741</v>
      </c>
      <c r="P12" s="240">
        <f t="shared" si="3"/>
        <v>0.63608765468709483</v>
      </c>
      <c r="Q12" s="241">
        <f t="shared" si="4"/>
        <v>-0.4524189033035167</v>
      </c>
      <c r="R12" s="232">
        <f t="shared" si="5"/>
        <v>2.0789775971707457E-2</v>
      </c>
      <c r="S12" s="221">
        <f t="shared" si="6"/>
        <v>2.6403367209505948</v>
      </c>
      <c r="T12" s="225">
        <f t="shared" si="7"/>
        <v>9.3540080020560763E-3</v>
      </c>
      <c r="U12" s="12"/>
    </row>
    <row r="13" spans="2:22" ht="15.75" thickBot="1">
      <c r="B13" s="29" t="s">
        <v>33</v>
      </c>
      <c r="C13" s="30">
        <f>C12/C5/2</f>
        <v>1.1671335200746966E-2</v>
      </c>
      <c r="D13" s="25" t="s">
        <v>9</v>
      </c>
      <c r="E13" s="21"/>
      <c r="F13" s="404" t="s">
        <v>11</v>
      </c>
      <c r="G13" s="404"/>
      <c r="H13" s="404"/>
      <c r="J13" s="219">
        <f>52+17</f>
        <v>69</v>
      </c>
      <c r="K13" s="144">
        <v>240.65799999999999</v>
      </c>
      <c r="L13" s="45">
        <v>236.56299999999999</v>
      </c>
      <c r="M13" s="236">
        <f t="shared" si="2"/>
        <v>238.6105</v>
      </c>
      <c r="N13" s="80">
        <f t="shared" si="0"/>
        <v>0.5910097790264196</v>
      </c>
      <c r="O13" s="34">
        <f t="shared" si="1"/>
        <v>0.57225138489078109</v>
      </c>
      <c r="P13" s="240">
        <f t="shared" si="3"/>
        <v>0.58163058195860029</v>
      </c>
      <c r="Q13" s="241">
        <f t="shared" si="4"/>
        <v>-0.5419197716854699</v>
      </c>
      <c r="R13" s="232">
        <f t="shared" si="5"/>
        <v>2.2807152889509897E-2</v>
      </c>
      <c r="S13" s="221">
        <f t="shared" si="6"/>
        <v>2.8956022689589114</v>
      </c>
      <c r="T13" s="225">
        <f t="shared" si="7"/>
        <v>9.3991065634902483E-3</v>
      </c>
      <c r="U13" s="12"/>
    </row>
    <row r="14" spans="2:22" ht="15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((C15*(C6/C14))/(1000/G15)/1000)</f>
        <v>3.3337535014005604</v>
      </c>
      <c r="H14" s="15" t="s">
        <v>8</v>
      </c>
      <c r="J14" s="219">
        <f>69+17</f>
        <v>86</v>
      </c>
      <c r="K14" s="144">
        <v>218.37700000000001</v>
      </c>
      <c r="L14" s="45">
        <v>217.54400000000001</v>
      </c>
      <c r="M14" s="236">
        <f t="shared" si="2"/>
        <v>217.96050000000002</v>
      </c>
      <c r="N14" s="80">
        <f t="shared" si="0"/>
        <v>0.53629192677763649</v>
      </c>
      <c r="O14" s="34">
        <f t="shared" si="1"/>
        <v>0.526243982679794</v>
      </c>
      <c r="P14" s="240">
        <f t="shared" si="3"/>
        <v>0.53126795472871524</v>
      </c>
      <c r="Q14" s="241">
        <f t="shared" si="4"/>
        <v>-0.6324887621782157</v>
      </c>
      <c r="R14" s="232">
        <f t="shared" si="5"/>
        <v>1.337400674745143E-2</v>
      </c>
      <c r="S14" s="221">
        <f t="shared" si="6"/>
        <v>0.58901994872839292</v>
      </c>
      <c r="T14" s="225">
        <f t="shared" si="7"/>
        <v>5.8483290062335902E-3</v>
      </c>
      <c r="U14" s="12"/>
    </row>
    <row r="15" spans="2:22" ht="15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219">
        <f>86+17</f>
        <v>103</v>
      </c>
      <c r="K15" s="144">
        <v>200.233</v>
      </c>
      <c r="L15" s="45">
        <v>210.13399999999999</v>
      </c>
      <c r="M15" s="236">
        <f t="shared" si="2"/>
        <v>205.18349999999998</v>
      </c>
      <c r="N15" s="80">
        <f t="shared" si="0"/>
        <v>0.49173375114809015</v>
      </c>
      <c r="O15" s="34">
        <f t="shared" si="1"/>
        <v>0.50831902077940927</v>
      </c>
      <c r="P15" s="240">
        <f t="shared" si="3"/>
        <v>0.50002638596374971</v>
      </c>
      <c r="Q15" s="241">
        <f t="shared" si="4"/>
        <v>-0.69309441002483507</v>
      </c>
      <c r="R15" s="232">
        <f t="shared" si="5"/>
        <v>2.3456026164956897E-2</v>
      </c>
      <c r="S15" s="221">
        <f t="shared" si="6"/>
        <v>7.0010642405279944</v>
      </c>
      <c r="T15" s="225">
        <f t="shared" si="7"/>
        <v>1.7876348513960028E-2</v>
      </c>
      <c r="U15" s="12"/>
    </row>
    <row r="16" spans="2:22" ht="15" customHeight="1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((C17*(C6/C21))/(1000/G17)/1000)</f>
        <v>0.38938375350140053</v>
      </c>
      <c r="H16" s="18" t="s">
        <v>8</v>
      </c>
      <c r="J16" s="220">
        <f>103+17</f>
        <v>120</v>
      </c>
      <c r="K16" s="145">
        <v>178.23</v>
      </c>
      <c r="L16" s="124">
        <v>187.221</v>
      </c>
      <c r="M16" s="237">
        <f t="shared" si="2"/>
        <v>182.72550000000001</v>
      </c>
      <c r="N16" s="81">
        <f t="shared" si="0"/>
        <v>0.43769861345095012</v>
      </c>
      <c r="O16" s="105">
        <f t="shared" si="1"/>
        <v>0.45289194223372603</v>
      </c>
      <c r="P16" s="242">
        <f t="shared" si="3"/>
        <v>0.44529527784233808</v>
      </c>
      <c r="Q16" s="243">
        <f t="shared" si="4"/>
        <v>-0.80901767115189793</v>
      </c>
      <c r="R16" s="233">
        <f t="shared" si="5"/>
        <v>2.412859233978552E-2</v>
      </c>
      <c r="S16" s="226">
        <f t="shared" si="6"/>
        <v>6.357597069648258</v>
      </c>
      <c r="T16" s="227">
        <f t="shared" si="7"/>
        <v>1.6205580900011018E-2</v>
      </c>
      <c r="U16" s="12"/>
    </row>
    <row r="17" spans="2:20" ht="15" thickBot="1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Q17" s="12"/>
      <c r="R17" s="12"/>
      <c r="S17" s="12"/>
    </row>
    <row r="18" spans="2:20" ht="15.75" thickBot="1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((C19*(C6/C21))/(1000/G19)/1000)</f>
        <v>0.4036218487394958</v>
      </c>
      <c r="H18" s="18" t="s">
        <v>8</v>
      </c>
      <c r="J18" s="201" t="s">
        <v>141</v>
      </c>
      <c r="K18" s="426" t="s">
        <v>131</v>
      </c>
      <c r="L18" s="427"/>
      <c r="M18" s="427"/>
      <c r="N18" s="427"/>
      <c r="O18" s="427"/>
      <c r="P18" s="427"/>
      <c r="Q18" s="427"/>
      <c r="R18" s="427"/>
      <c r="S18" s="427"/>
      <c r="T18" s="428"/>
    </row>
    <row r="19" spans="2:20" ht="15.7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199" t="s">
        <v>133</v>
      </c>
      <c r="K19" s="118">
        <v>5.95</v>
      </c>
      <c r="L19" s="435" t="s">
        <v>135</v>
      </c>
      <c r="M19" s="436"/>
      <c r="N19" s="436"/>
      <c r="O19" s="436"/>
      <c r="P19" s="436"/>
      <c r="Q19" s="436"/>
      <c r="R19" s="436"/>
      <c r="S19" s="436"/>
      <c r="T19" s="437"/>
    </row>
    <row r="20" spans="2:20" ht="18.75" thickBot="1">
      <c r="B20" s="40" t="s">
        <v>46</v>
      </c>
      <c r="C20" s="41">
        <f>C18/G11*H11</f>
        <v>0.10504201680672269</v>
      </c>
      <c r="D20" s="18" t="s">
        <v>9</v>
      </c>
      <c r="J20" s="200" t="s">
        <v>181</v>
      </c>
      <c r="K20" s="19">
        <v>240.4</v>
      </c>
      <c r="L20" s="432" t="s">
        <v>140</v>
      </c>
      <c r="M20" s="433"/>
      <c r="N20" s="433"/>
      <c r="O20" s="433"/>
      <c r="P20" s="433"/>
      <c r="Q20" s="433"/>
      <c r="R20" s="433"/>
      <c r="S20" s="433"/>
      <c r="T20" s="434"/>
    </row>
    <row r="21" spans="2:20" ht="27.75" thickBot="1">
      <c r="B21" s="175" t="s">
        <v>47</v>
      </c>
      <c r="C21" s="176">
        <v>1</v>
      </c>
      <c r="D21" s="165" t="s">
        <v>2</v>
      </c>
      <c r="J21" s="217" t="s">
        <v>19</v>
      </c>
      <c r="K21" s="114" t="s">
        <v>138</v>
      </c>
      <c r="L21" s="234" t="s">
        <v>139</v>
      </c>
      <c r="M21" s="229" t="s">
        <v>179</v>
      </c>
      <c r="N21" s="114" t="s">
        <v>142</v>
      </c>
      <c r="O21" s="234" t="s">
        <v>143</v>
      </c>
      <c r="P21" s="229" t="s">
        <v>146</v>
      </c>
      <c r="Q21" s="228" t="s">
        <v>147</v>
      </c>
      <c r="R21" s="229" t="s">
        <v>182</v>
      </c>
      <c r="S21" s="121" t="s">
        <v>16</v>
      </c>
      <c r="T21" s="122" t="s">
        <v>183</v>
      </c>
    </row>
    <row r="22" spans="2:20" ht="15">
      <c r="B22" s="177" t="s">
        <v>152</v>
      </c>
      <c r="C22" s="14">
        <v>5.0000000000000001E-3</v>
      </c>
      <c r="D22" s="15" t="s">
        <v>9</v>
      </c>
      <c r="J22" s="218">
        <v>0</v>
      </c>
      <c r="K22" s="143">
        <v>325.74299999999999</v>
      </c>
      <c r="L22" s="44">
        <v>331.58</v>
      </c>
      <c r="M22" s="235">
        <f>AVERAGE(K22:L22)</f>
        <v>328.66149999999999</v>
      </c>
      <c r="N22" s="77">
        <f t="shared" ref="N22:N30" si="8">K22/$K$22</f>
        <v>1</v>
      </c>
      <c r="O22" s="27">
        <f t="shared" ref="O22:O30" si="9">L22/$L$22</f>
        <v>1</v>
      </c>
      <c r="P22" s="238">
        <f>AVERAGEA(N22:O22)</f>
        <v>1</v>
      </c>
      <c r="Q22" s="239">
        <f>LN(P22)</f>
        <v>0</v>
      </c>
      <c r="R22" s="231">
        <f>_xlfn.STDEV.S(LN(N22),LN(O22))</f>
        <v>0</v>
      </c>
      <c r="S22" s="223">
        <f>_xlfn.STDEV.S(K22:L22)</f>
        <v>4.1273822817858701</v>
      </c>
      <c r="T22" s="224">
        <f>P22*((S22/M22)^2+($S$8/$M$8)^2)^0.5</f>
        <v>1.6479858291431532E-2</v>
      </c>
    </row>
    <row r="23" spans="2:20" ht="15.75" thickBot="1">
      <c r="B23" s="178" t="s">
        <v>150</v>
      </c>
      <c r="C23" s="166">
        <f>(C6*C22)/C35</f>
        <v>0.23937377748731953</v>
      </c>
      <c r="D23" s="165" t="s">
        <v>2</v>
      </c>
      <c r="J23" s="219">
        <v>1</v>
      </c>
      <c r="K23" s="144">
        <v>218.751</v>
      </c>
      <c r="L23" s="45">
        <v>216.756</v>
      </c>
      <c r="M23" s="236">
        <f t="shared" ref="M23:M30" si="10">AVERAGE(K23:L23)</f>
        <v>217.7535</v>
      </c>
      <c r="N23" s="80">
        <f t="shared" si="8"/>
        <v>0.67154474539744524</v>
      </c>
      <c r="O23" s="34">
        <f t="shared" si="9"/>
        <v>0.65370649616985343</v>
      </c>
      <c r="P23" s="240">
        <f t="shared" ref="P23:P30" si="11">AVERAGEA(N23:O23)</f>
        <v>0.66262562078364939</v>
      </c>
      <c r="Q23" s="241">
        <f t="shared" ref="Q23:Q30" si="12">LN(P23)</f>
        <v>-0.41154512281944727</v>
      </c>
      <c r="R23" s="232">
        <f t="shared" ref="R23:R29" si="13">_xlfn.STDEV.S(LN(N23),LN(O23))</f>
        <v>1.9036856485336807E-2</v>
      </c>
      <c r="S23" s="221">
        <f t="shared" ref="S23:S30" si="14">_xlfn.STDEV.S(K23:L23)</f>
        <v>1.4106780284671656</v>
      </c>
      <c r="T23" s="225">
        <f t="shared" ref="T23:T30" si="15">P23*((S23/M23)^2+($S$8/$M$8)^2)^0.5</f>
        <v>8.272135957731035E-3</v>
      </c>
    </row>
    <row r="24" spans="2:20" ht="15">
      <c r="B24" s="179" t="s">
        <v>153</v>
      </c>
      <c r="C24" s="14">
        <v>5.0000000000000001E-3</v>
      </c>
      <c r="D24" s="15" t="s">
        <v>9</v>
      </c>
      <c r="J24" s="219">
        <v>18</v>
      </c>
      <c r="K24" s="144">
        <v>148.75399999999999</v>
      </c>
      <c r="L24" s="45">
        <v>154.02199999999999</v>
      </c>
      <c r="M24" s="236">
        <f t="shared" si="10"/>
        <v>151.38799999999998</v>
      </c>
      <c r="N24" s="80">
        <f t="shared" si="8"/>
        <v>0.45666061895420623</v>
      </c>
      <c r="O24" s="34">
        <f t="shared" si="9"/>
        <v>0.46450931901803488</v>
      </c>
      <c r="P24" s="240">
        <f t="shared" si="11"/>
        <v>0.46058496898612056</v>
      </c>
      <c r="Q24" s="241">
        <f t="shared" si="12"/>
        <v>-0.77525792567966523</v>
      </c>
      <c r="R24" s="232">
        <f t="shared" si="13"/>
        <v>1.2049901144492708E-2</v>
      </c>
      <c r="S24" s="221">
        <f t="shared" si="14"/>
        <v>3.7250385232907326</v>
      </c>
      <c r="T24" s="225">
        <f t="shared" si="15"/>
        <v>1.2353030921827018E-2</v>
      </c>
    </row>
    <row r="25" spans="2:20" ht="15.75" thickBot="1">
      <c r="B25" s="174" t="s">
        <v>151</v>
      </c>
      <c r="C25" s="124">
        <f>(C24*C6)/C41</f>
        <v>3.4926108231213879</v>
      </c>
      <c r="D25" s="25" t="s">
        <v>2</v>
      </c>
      <c r="J25" s="219">
        <f>18+17</f>
        <v>35</v>
      </c>
      <c r="K25" s="144">
        <v>108.876</v>
      </c>
      <c r="L25" s="45">
        <v>102.02500000000001</v>
      </c>
      <c r="M25" s="236">
        <f t="shared" si="10"/>
        <v>105.45050000000001</v>
      </c>
      <c r="N25" s="80">
        <f t="shared" si="8"/>
        <v>0.33423895524999769</v>
      </c>
      <c r="O25" s="34">
        <f t="shared" si="9"/>
        <v>0.30769346763978528</v>
      </c>
      <c r="P25" s="240">
        <f t="shared" si="11"/>
        <v>0.32096621144489146</v>
      </c>
      <c r="Q25" s="241">
        <f t="shared" si="12"/>
        <v>-1.1364194216886632</v>
      </c>
      <c r="R25" s="232">
        <f t="shared" si="13"/>
        <v>5.8514584921565957E-2</v>
      </c>
      <c r="S25" s="221">
        <f>_xlfn.STDEV.S(K25:L25)</f>
        <v>4.8443885579090367</v>
      </c>
      <c r="T25" s="225">
        <f t="shared" si="15"/>
        <v>1.5137753345099862E-2</v>
      </c>
    </row>
    <row r="26" spans="2:20" ht="15.75" thickBot="1">
      <c r="B26" s="185" t="s">
        <v>154</v>
      </c>
      <c r="C26" s="187">
        <f>C6-C14-C11-C21-C23-C25</f>
        <v>194.26801539939129</v>
      </c>
      <c r="D26" s="186" t="s">
        <v>2</v>
      </c>
      <c r="J26" s="219">
        <f>35+17</f>
        <v>52</v>
      </c>
      <c r="K26" s="144">
        <v>75.225999999999999</v>
      </c>
      <c r="L26" s="45">
        <v>75.364000000000004</v>
      </c>
      <c r="M26" s="236">
        <f t="shared" si="10"/>
        <v>75.295000000000002</v>
      </c>
      <c r="N26" s="80">
        <f t="shared" si="8"/>
        <v>0.23093665865421514</v>
      </c>
      <c r="O26" s="34">
        <f t="shared" si="9"/>
        <v>0.22728753242053201</v>
      </c>
      <c r="P26" s="240">
        <f t="shared" si="11"/>
        <v>0.22911209553737358</v>
      </c>
      <c r="Q26" s="241">
        <f t="shared" si="12"/>
        <v>-1.4735438950308168</v>
      </c>
      <c r="R26" s="232">
        <f t="shared" si="13"/>
        <v>1.1262506454352643E-2</v>
      </c>
      <c r="S26" s="221">
        <f t="shared" si="14"/>
        <v>9.7580735803747251E-2</v>
      </c>
      <c r="T26" s="225">
        <f t="shared" si="15"/>
        <v>2.4629072517060426E-3</v>
      </c>
    </row>
    <row r="27" spans="2:20" ht="15">
      <c r="J27" s="219">
        <f>52+17</f>
        <v>69</v>
      </c>
      <c r="K27" s="144">
        <v>51.725000000000001</v>
      </c>
      <c r="L27" s="45">
        <v>55.502000000000002</v>
      </c>
      <c r="M27" s="236">
        <f t="shared" si="10"/>
        <v>53.613500000000002</v>
      </c>
      <c r="N27" s="80">
        <f t="shared" si="8"/>
        <v>0.15879082589648896</v>
      </c>
      <c r="O27" s="34">
        <f t="shared" si="9"/>
        <v>0.16738645274141989</v>
      </c>
      <c r="P27" s="240">
        <f t="shared" si="11"/>
        <v>0.16308863931895443</v>
      </c>
      <c r="Q27" s="241">
        <f t="shared" si="12"/>
        <v>-1.8134614264779545</v>
      </c>
      <c r="R27" s="232">
        <f t="shared" si="13"/>
        <v>3.7276867512136089E-2</v>
      </c>
      <c r="S27" s="221">
        <f t="shared" si="14"/>
        <v>2.6707423125415906</v>
      </c>
      <c r="T27" s="225">
        <f t="shared" si="15"/>
        <v>8.3085399837237624E-3</v>
      </c>
    </row>
    <row r="28" spans="2:20" ht="16.5" thickBot="1">
      <c r="B28" s="438" t="s">
        <v>148</v>
      </c>
      <c r="C28" s="438"/>
      <c r="D28" s="438"/>
      <c r="J28" s="219">
        <f>69+17</f>
        <v>86</v>
      </c>
      <c r="K28" s="144">
        <v>38.173999999999999</v>
      </c>
      <c r="L28" s="45">
        <v>43.622</v>
      </c>
      <c r="M28" s="236">
        <f t="shared" si="10"/>
        <v>40.897999999999996</v>
      </c>
      <c r="N28" s="80">
        <f t="shared" si="8"/>
        <v>0.11719054592117098</v>
      </c>
      <c r="O28" s="34">
        <f t="shared" si="9"/>
        <v>0.13155799505398397</v>
      </c>
      <c r="P28" s="240">
        <f t="shared" si="11"/>
        <v>0.12437427048757747</v>
      </c>
      <c r="Q28" s="241">
        <f t="shared" si="12"/>
        <v>-2.0844599489470945</v>
      </c>
      <c r="R28" s="232">
        <f t="shared" si="13"/>
        <v>8.1774476507504024E-2</v>
      </c>
      <c r="S28" s="221">
        <f t="shared" si="14"/>
        <v>3.8523177439043113</v>
      </c>
      <c r="T28" s="225">
        <f t="shared" si="15"/>
        <v>1.1790167170235987E-2</v>
      </c>
    </row>
    <row r="29" spans="2:20" ht="15">
      <c r="B29" s="261" t="s">
        <v>191</v>
      </c>
      <c r="C29" s="14">
        <v>123.11</v>
      </c>
      <c r="D29" s="15" t="s">
        <v>0</v>
      </c>
      <c r="J29" s="219">
        <f>86+17</f>
        <v>103</v>
      </c>
      <c r="K29" s="144">
        <v>25.815000000000001</v>
      </c>
      <c r="L29" s="45">
        <v>33.465000000000003</v>
      </c>
      <c r="M29" s="236">
        <f t="shared" si="10"/>
        <v>29.64</v>
      </c>
      <c r="N29" s="80">
        <f t="shared" si="8"/>
        <v>7.9249592470137506E-2</v>
      </c>
      <c r="O29" s="34">
        <f t="shared" si="9"/>
        <v>0.10092587007660295</v>
      </c>
      <c r="P29" s="240">
        <f t="shared" si="11"/>
        <v>9.008773127337022E-2</v>
      </c>
      <c r="Q29" s="241">
        <f t="shared" si="12"/>
        <v>-2.4069712915266561</v>
      </c>
      <c r="R29" s="232">
        <f t="shared" si="13"/>
        <v>0.17096711822377381</v>
      </c>
      <c r="S29" s="221">
        <f t="shared" si="14"/>
        <v>5.4093668760770903</v>
      </c>
      <c r="T29" s="225">
        <f t="shared" si="15"/>
        <v>1.646929688026378E-2</v>
      </c>
    </row>
    <row r="30" spans="2:20" ht="15.75" thickBot="1">
      <c r="B30" s="262" t="s">
        <v>192</v>
      </c>
      <c r="C30" s="41">
        <v>1.196</v>
      </c>
      <c r="D30" s="18" t="s">
        <v>137</v>
      </c>
      <c r="J30" s="220">
        <f>103+17</f>
        <v>120</v>
      </c>
      <c r="K30" s="145">
        <v>22.263999999999999</v>
      </c>
      <c r="L30" s="124">
        <v>25.774999999999999</v>
      </c>
      <c r="M30" s="237">
        <f t="shared" si="10"/>
        <v>24.019500000000001</v>
      </c>
      <c r="N30" s="81">
        <f t="shared" si="8"/>
        <v>6.8348360517340362E-2</v>
      </c>
      <c r="O30" s="105">
        <f t="shared" si="9"/>
        <v>7.7733880209904099E-2</v>
      </c>
      <c r="P30" s="242">
        <f t="shared" si="11"/>
        <v>7.3041120363622231E-2</v>
      </c>
      <c r="Q30" s="243">
        <f t="shared" si="12"/>
        <v>-2.6167327037711408</v>
      </c>
      <c r="R30" s="233">
        <f>_xlfn.STDEV.S(LN(N30),LN(O30))</f>
        <v>9.0985992634964777E-2</v>
      </c>
      <c r="S30" s="226">
        <f t="shared" si="14"/>
        <v>2.482651908745968</v>
      </c>
      <c r="T30" s="227">
        <f t="shared" si="15"/>
        <v>7.5896497021252611E-3</v>
      </c>
    </row>
    <row r="31" spans="2:20" ht="15" thickBot="1">
      <c r="B31" s="262" t="s">
        <v>193</v>
      </c>
      <c r="C31" s="32">
        <v>22.097200000000001</v>
      </c>
      <c r="D31" s="18" t="s">
        <v>8</v>
      </c>
    </row>
    <row r="32" spans="2:20" ht="16.5" thickBot="1">
      <c r="B32" s="262" t="s">
        <v>194</v>
      </c>
      <c r="C32" s="32">
        <v>47.087000000000003</v>
      </c>
      <c r="D32" s="18" t="s">
        <v>8</v>
      </c>
      <c r="J32" s="438" t="s">
        <v>188</v>
      </c>
      <c r="K32" s="438"/>
      <c r="L32" s="438"/>
      <c r="M32" s="439" t="s">
        <v>208</v>
      </c>
      <c r="N32" s="440"/>
    </row>
    <row r="33" spans="2:23" ht="15">
      <c r="B33" s="262" t="s">
        <v>195</v>
      </c>
      <c r="C33" s="32">
        <v>24.917349999999999</v>
      </c>
      <c r="D33" s="18" t="s">
        <v>8</v>
      </c>
      <c r="J33" s="278" t="s">
        <v>186</v>
      </c>
      <c r="K33" s="123">
        <v>5.4000000000000003E-3</v>
      </c>
      <c r="L33" s="149" t="s">
        <v>201</v>
      </c>
      <c r="M33" s="297" t="s">
        <v>209</v>
      </c>
      <c r="N33" s="293"/>
    </row>
    <row r="34" spans="2:23" ht="15">
      <c r="B34" s="262" t="s">
        <v>144</v>
      </c>
      <c r="C34" s="41">
        <v>2.563E-2</v>
      </c>
      <c r="D34" s="18" t="s">
        <v>8</v>
      </c>
      <c r="J34" s="279" t="s">
        <v>186</v>
      </c>
      <c r="K34" s="112">
        <f>K33/60</f>
        <v>9.0000000000000006E-5</v>
      </c>
      <c r="L34" s="90" t="s">
        <v>202</v>
      </c>
      <c r="M34" s="298">
        <f>0.0002/60</f>
        <v>3.3333333333333333E-6</v>
      </c>
      <c r="N34" s="294" t="s">
        <v>210</v>
      </c>
      <c r="O34" s="12"/>
    </row>
    <row r="35" spans="2:23" ht="15.75" thickBot="1">
      <c r="B35" s="263" t="s">
        <v>196</v>
      </c>
      <c r="C35" s="30">
        <f>((C34/C29)*1000)/(C33/1000)</f>
        <v>8.3551340543387091</v>
      </c>
      <c r="D35" s="25" t="s">
        <v>9</v>
      </c>
      <c r="J35" s="279" t="s">
        <v>189</v>
      </c>
      <c r="K35" s="284">
        <v>2940000000</v>
      </c>
      <c r="L35" s="90" t="s">
        <v>203</v>
      </c>
      <c r="M35" s="298">
        <v>200000000</v>
      </c>
      <c r="N35" s="294" t="s">
        <v>211</v>
      </c>
    </row>
    <row r="36" spans="2:23" ht="15.75" thickBot="1">
      <c r="B36" s="264" t="s">
        <v>197</v>
      </c>
      <c r="C36" s="14">
        <v>122.12</v>
      </c>
      <c r="D36" s="15" t="s">
        <v>0</v>
      </c>
      <c r="I36" s="6"/>
      <c r="J36" s="280" t="s">
        <v>204</v>
      </c>
      <c r="K36" s="285">
        <v>0</v>
      </c>
      <c r="L36" s="269" t="s">
        <v>203</v>
      </c>
      <c r="M36" s="299" t="s">
        <v>209</v>
      </c>
      <c r="N36" s="295"/>
      <c r="U36" s="56"/>
      <c r="V36" s="56"/>
      <c r="W36" s="56"/>
    </row>
    <row r="37" spans="2:23" ht="15">
      <c r="B37" s="265" t="s">
        <v>198</v>
      </c>
      <c r="C37" s="17">
        <v>49.590739999999997</v>
      </c>
      <c r="D37" s="18" t="s">
        <v>8</v>
      </c>
      <c r="J37" s="281" t="s">
        <v>187</v>
      </c>
      <c r="K37" s="286">
        <v>0.02</v>
      </c>
      <c r="L37" s="149" t="s">
        <v>201</v>
      </c>
      <c r="M37" s="297" t="s">
        <v>209</v>
      </c>
      <c r="N37" s="293"/>
      <c r="U37" s="56"/>
      <c r="V37" s="56"/>
      <c r="W37" s="56"/>
    </row>
    <row r="38" spans="2:23" ht="15">
      <c r="B38" s="266" t="s">
        <v>199</v>
      </c>
      <c r="C38" s="41">
        <v>99.071899999999999</v>
      </c>
      <c r="D38" s="18" t="s">
        <v>8</v>
      </c>
      <c r="I38" s="6"/>
      <c r="J38" s="282" t="s">
        <v>187</v>
      </c>
      <c r="K38" s="287">
        <f>K37/60</f>
        <v>3.3333333333333332E-4</v>
      </c>
      <c r="L38" s="90" t="s">
        <v>202</v>
      </c>
      <c r="M38" s="298">
        <f>0.002/60</f>
        <v>3.3333333333333335E-5</v>
      </c>
      <c r="N38" s="294" t="s">
        <v>210</v>
      </c>
      <c r="U38" s="6"/>
      <c r="V38" s="6"/>
      <c r="W38" s="56"/>
    </row>
    <row r="39" spans="2:23" ht="15">
      <c r="B39" s="265" t="s">
        <v>195</v>
      </c>
      <c r="C39" s="41">
        <f>C38-C37-C40</f>
        <v>49.477700000000006</v>
      </c>
      <c r="D39" s="18" t="s">
        <v>8</v>
      </c>
      <c r="H39" s="148"/>
      <c r="I39" s="6"/>
      <c r="J39" s="282" t="s">
        <v>190</v>
      </c>
      <c r="K39" s="284">
        <v>5440000000</v>
      </c>
      <c r="L39" s="90" t="s">
        <v>203</v>
      </c>
      <c r="M39" s="298">
        <v>300000000</v>
      </c>
      <c r="N39" s="294" t="s">
        <v>211</v>
      </c>
      <c r="U39" s="6"/>
    </row>
    <row r="40" spans="2:23" ht="15.75" thickBot="1">
      <c r="B40" s="265" t="s">
        <v>145</v>
      </c>
      <c r="C40" s="17">
        <v>3.46E-3</v>
      </c>
      <c r="D40" s="18" t="s">
        <v>8</v>
      </c>
      <c r="H40" s="146"/>
      <c r="I40" s="6"/>
      <c r="J40" s="283" t="s">
        <v>205</v>
      </c>
      <c r="K40" s="288">
        <v>512000000</v>
      </c>
      <c r="L40" s="190" t="s">
        <v>203</v>
      </c>
      <c r="M40" s="300">
        <v>30000000</v>
      </c>
      <c r="N40" s="296" t="s">
        <v>211</v>
      </c>
    </row>
    <row r="41" spans="2:23" ht="15.75" thickBot="1">
      <c r="B41" s="267" t="s">
        <v>200</v>
      </c>
      <c r="C41" s="124">
        <f>((C40/C36)/(C39/1000))*1000</f>
        <v>0.57263751997784174</v>
      </c>
      <c r="D41" s="25" t="s">
        <v>9</v>
      </c>
      <c r="I41" s="6"/>
      <c r="J41" s="163" t="s">
        <v>174</v>
      </c>
      <c r="K41" s="289">
        <f>K39*K43</f>
        <v>1.6653061224489795E-4</v>
      </c>
      <c r="L41" s="149" t="s">
        <v>202</v>
      </c>
      <c r="M41" s="301">
        <f>K41*((M39/K39)^2+(M43/K43)^2)^0.5</f>
        <v>1.5834111755798695E-5</v>
      </c>
      <c r="N41" s="293" t="s">
        <v>210</v>
      </c>
    </row>
    <row r="42" spans="2:23" ht="15.75" thickBot="1">
      <c r="B42" s="146"/>
      <c r="C42" s="147"/>
      <c r="D42" s="6"/>
      <c r="I42" s="146"/>
      <c r="J42" s="76" t="s">
        <v>175</v>
      </c>
      <c r="K42" s="288">
        <f>K38-K39*K43</f>
        <v>1.6680272108843537E-4</v>
      </c>
      <c r="L42" s="190" t="s">
        <v>202</v>
      </c>
      <c r="M42" s="300">
        <f>(M38^2+M41^2)^0.5</f>
        <v>3.6902983703302822E-5</v>
      </c>
      <c r="N42" s="296" t="s">
        <v>210</v>
      </c>
      <c r="O42" s="290" t="s">
        <v>176</v>
      </c>
    </row>
    <row r="43" spans="2:23" ht="15">
      <c r="E43" s="6"/>
      <c r="I43" s="6"/>
      <c r="J43" s="278" t="s">
        <v>206</v>
      </c>
      <c r="K43" s="289">
        <f>K34/K35</f>
        <v>3.0612244897959183E-14</v>
      </c>
      <c r="L43" s="149" t="s">
        <v>136</v>
      </c>
      <c r="M43" s="301">
        <f>(K34/K35)*((M34/K34)^2+(M35/K35)^2)^0.5</f>
        <v>2.3711043325417116E-15</v>
      </c>
      <c r="N43" s="293" t="s">
        <v>136</v>
      </c>
      <c r="O43" s="291">
        <f>M43*1.96</f>
        <v>4.647364491781755E-15</v>
      </c>
    </row>
    <row r="44" spans="2:23" ht="15.75" thickBot="1">
      <c r="E44" s="146"/>
      <c r="I44" s="6"/>
      <c r="J44" s="283" t="s">
        <v>207</v>
      </c>
      <c r="K44" s="288">
        <f>(K38-K39*K43)/(K40)</f>
        <v>3.2578656462585034E-13</v>
      </c>
      <c r="L44" s="190" t="s">
        <v>136</v>
      </c>
      <c r="M44" s="300">
        <f>K42/K40*((M42/K42)^2+(M40/K40)^2)^0.5</f>
        <v>7.4561129569797531E-14</v>
      </c>
      <c r="N44" s="296" t="s">
        <v>136</v>
      </c>
      <c r="O44" s="292">
        <f>M44*1.96</f>
        <v>1.4613981395680316E-13</v>
      </c>
    </row>
    <row r="45" spans="2:23" ht="15">
      <c r="E45" s="6"/>
      <c r="I45" s="6"/>
      <c r="M45" s="164"/>
    </row>
    <row r="46" spans="2:23" ht="15">
      <c r="E46" s="6"/>
      <c r="I46" s="6"/>
    </row>
    <row r="47" spans="2:23" ht="15">
      <c r="E47" s="6"/>
      <c r="I47" s="6"/>
    </row>
    <row r="48" spans="2:23" ht="15">
      <c r="E48" s="6"/>
      <c r="I48" s="6"/>
      <c r="J48" s="6"/>
      <c r="M48" s="164"/>
    </row>
    <row r="49" spans="2:35" ht="15">
      <c r="E49" s="6"/>
    </row>
    <row r="50" spans="2:35" ht="15">
      <c r="E50" s="6"/>
      <c r="F50" s="6"/>
      <c r="G50" s="6"/>
      <c r="H50" s="6"/>
    </row>
    <row r="51" spans="2:35" ht="15">
      <c r="B51" s="6"/>
      <c r="C51" s="6"/>
      <c r="D51" s="6"/>
      <c r="E51" s="6"/>
      <c r="F51" s="6"/>
      <c r="G51" s="6"/>
      <c r="H51" s="6"/>
    </row>
    <row r="52" spans="2:35" ht="15">
      <c r="B52" s="6"/>
      <c r="C52" s="6"/>
      <c r="D52" s="6"/>
      <c r="E52" s="6"/>
      <c r="F52" s="6"/>
      <c r="G52" s="6"/>
      <c r="H52" s="6"/>
      <c r="M52" s="164"/>
      <c r="AA52" s="6"/>
    </row>
    <row r="53" spans="2:35" ht="15">
      <c r="B53" s="6"/>
      <c r="C53" s="6"/>
      <c r="D53" s="6"/>
      <c r="E53" s="6"/>
      <c r="F53" s="6"/>
      <c r="G53" s="6"/>
      <c r="H53" s="6"/>
      <c r="AA53" s="6"/>
      <c r="AB53" s="160"/>
      <c r="AC53" s="160"/>
      <c r="AD53" s="160"/>
      <c r="AE53" s="160"/>
      <c r="AF53"/>
      <c r="AG53" s="160"/>
      <c r="AH53"/>
      <c r="AI53" s="160"/>
    </row>
    <row r="54" spans="2:35" ht="15">
      <c r="B54" s="6"/>
      <c r="C54" s="6"/>
      <c r="D54" s="6"/>
      <c r="E54" s="6"/>
      <c r="F54" s="6"/>
      <c r="G54" s="6"/>
      <c r="H54" s="6"/>
    </row>
    <row r="55" spans="2:35" ht="15">
      <c r="B55" s="6"/>
      <c r="C55" s="6"/>
      <c r="D55" s="6"/>
      <c r="E55" s="6"/>
      <c r="F55" s="6"/>
      <c r="G55" s="6"/>
      <c r="H55" s="6"/>
      <c r="R55" s="160"/>
      <c r="S55"/>
      <c r="T55" s="160"/>
    </row>
    <row r="56" spans="2:35" ht="15">
      <c r="B56" s="6"/>
      <c r="C56" s="6"/>
      <c r="D56" s="6"/>
      <c r="E56" s="6"/>
      <c r="F56" s="6"/>
      <c r="G56" s="6"/>
      <c r="H56" s="6"/>
      <c r="I56" s="6"/>
      <c r="P56" s="160"/>
      <c r="S56" s="160"/>
    </row>
    <row r="57" spans="2:35" ht="15">
      <c r="B57" s="6"/>
      <c r="C57" s="6"/>
      <c r="D57" s="6"/>
      <c r="E57" s="6"/>
      <c r="F57" s="6"/>
      <c r="G57" s="6"/>
      <c r="H57" s="6"/>
      <c r="I57" s="6"/>
    </row>
    <row r="58" spans="2:35" ht="15">
      <c r="B58" s="6"/>
      <c r="C58" s="6"/>
      <c r="D58" s="6"/>
      <c r="E58" s="6"/>
      <c r="F58" s="6"/>
      <c r="G58" s="6"/>
      <c r="H58" s="6"/>
      <c r="I58" s="6"/>
      <c r="U58" s="6"/>
      <c r="V58" s="6"/>
    </row>
    <row r="59" spans="2:35" ht="15">
      <c r="B59" s="6"/>
      <c r="C59" s="6"/>
      <c r="D59" s="6"/>
      <c r="E59" s="6"/>
      <c r="F59" s="6"/>
      <c r="G59" s="6"/>
      <c r="H59" s="6"/>
      <c r="I59" s="6"/>
      <c r="U59" s="6"/>
      <c r="V59" s="6"/>
    </row>
    <row r="60" spans="2:35" ht="15">
      <c r="B60" s="6"/>
      <c r="C60" s="6"/>
      <c r="D60" s="6"/>
      <c r="E60" s="6"/>
      <c r="F60" s="6"/>
      <c r="G60" s="6"/>
      <c r="H60" s="6"/>
      <c r="I60" s="6"/>
      <c r="U60" s="6"/>
      <c r="V60" s="6"/>
    </row>
    <row r="61" spans="2:35" ht="15">
      <c r="B61" s="6"/>
      <c r="C61" s="6"/>
      <c r="D61" s="6"/>
      <c r="E61" s="6"/>
      <c r="F61" s="6"/>
      <c r="G61" s="6"/>
      <c r="H61" s="6"/>
      <c r="I61" s="6"/>
      <c r="U61" s="6"/>
      <c r="V61" s="6"/>
    </row>
    <row r="62" spans="2:35" ht="15">
      <c r="B62" s="6"/>
      <c r="C62" s="6"/>
      <c r="D62" s="6"/>
      <c r="E62" s="6"/>
      <c r="F62" s="6"/>
      <c r="G62" s="6"/>
      <c r="H62" s="6"/>
      <c r="I62" s="6"/>
      <c r="U62" s="6"/>
      <c r="V62" s="6"/>
    </row>
    <row r="63" spans="2:35" ht="15">
      <c r="B63" s="6"/>
      <c r="C63" s="6"/>
      <c r="D63" s="6"/>
      <c r="E63" s="6"/>
      <c r="F63" s="6"/>
      <c r="G63" s="6"/>
      <c r="H63" s="6"/>
      <c r="I63" s="6"/>
      <c r="U63" s="6"/>
      <c r="V63" s="6"/>
    </row>
    <row r="64" spans="2:35" ht="15">
      <c r="B64" s="6"/>
      <c r="C64" s="6"/>
      <c r="D64" s="6"/>
      <c r="E64" s="6"/>
      <c r="F64" s="6"/>
      <c r="G64" s="6"/>
      <c r="H64" s="6"/>
    </row>
    <row r="65" spans="2:20" ht="15">
      <c r="B65" s="6"/>
      <c r="C65" s="6"/>
      <c r="D65" s="6"/>
      <c r="E65" s="6"/>
      <c r="F65" s="6"/>
      <c r="G65" s="6"/>
      <c r="H65" s="6"/>
    </row>
    <row r="66" spans="2:20" ht="15">
      <c r="B66" s="6"/>
      <c r="C66" s="6"/>
      <c r="D66" s="6"/>
      <c r="E66" s="6"/>
      <c r="F66" s="6"/>
      <c r="G66" s="6"/>
      <c r="H66" s="6"/>
    </row>
    <row r="67" spans="2:20" ht="15">
      <c r="B67" s="6"/>
      <c r="C67" s="6"/>
      <c r="D67" s="6"/>
      <c r="E67" s="6"/>
      <c r="F67" s="6"/>
      <c r="G67" s="6"/>
      <c r="H67" s="6"/>
      <c r="M67" s="164"/>
    </row>
    <row r="68" spans="2:20" ht="15">
      <c r="B68" s="6"/>
      <c r="C68" s="6"/>
      <c r="D68" s="6"/>
      <c r="E68" s="6"/>
      <c r="F68" s="6"/>
      <c r="G68" s="6"/>
      <c r="H68" s="6"/>
      <c r="M68" s="164"/>
    </row>
    <row r="69" spans="2:20" ht="15">
      <c r="B69" s="6"/>
      <c r="C69" s="6"/>
      <c r="D69" s="6"/>
      <c r="E69" s="6"/>
      <c r="F69" s="6"/>
      <c r="G69" s="6"/>
      <c r="H69" s="6"/>
      <c r="M69" s="164"/>
    </row>
    <row r="70" spans="2:20" ht="15">
      <c r="B70" s="6"/>
      <c r="C70" s="6"/>
      <c r="D70" s="6"/>
      <c r="E70" s="6"/>
      <c r="F70" s="6"/>
      <c r="G70" s="6"/>
      <c r="H70" s="6"/>
    </row>
    <row r="71" spans="2:20" ht="15">
      <c r="B71" s="6"/>
      <c r="C71" s="6"/>
      <c r="D71" s="6"/>
      <c r="E71" s="6"/>
      <c r="F71" s="6"/>
      <c r="G71" s="6"/>
      <c r="H71" s="6"/>
    </row>
    <row r="72" spans="2:20" ht="15">
      <c r="B72" s="6"/>
      <c r="C72" s="6"/>
      <c r="D72" s="6"/>
      <c r="E72" s="6"/>
      <c r="F72" s="6"/>
      <c r="G72" s="6"/>
      <c r="H72" s="6"/>
      <c r="M72" s="164"/>
    </row>
    <row r="73" spans="2:20" ht="15">
      <c r="B73" s="6"/>
      <c r="C73" s="6"/>
      <c r="D73" s="6"/>
      <c r="E73" s="6"/>
      <c r="F73" s="6"/>
      <c r="G73" s="6"/>
      <c r="H73" s="6"/>
      <c r="M73" s="164"/>
    </row>
    <row r="74" spans="2:20" ht="15">
      <c r="B74" s="6"/>
      <c r="C74" s="6"/>
      <c r="D74" s="6"/>
      <c r="E74" s="6"/>
      <c r="F74" s="6"/>
      <c r="G74" s="6"/>
      <c r="H74" s="6"/>
    </row>
    <row r="75" spans="2:20" ht="15">
      <c r="B75" s="6"/>
      <c r="C75" s="6"/>
      <c r="D75" s="6"/>
      <c r="E75" s="6"/>
      <c r="F75" s="6"/>
      <c r="G75" s="6"/>
      <c r="H75" s="6"/>
      <c r="M75" s="164"/>
    </row>
    <row r="76" spans="2:20" ht="15">
      <c r="B76" s="6"/>
      <c r="C76" s="6"/>
      <c r="D76" s="6"/>
      <c r="E76" s="6"/>
      <c r="F76" s="6"/>
      <c r="G76" s="6"/>
      <c r="H76" s="6"/>
      <c r="M76" s="164"/>
    </row>
    <row r="77" spans="2:20" ht="15">
      <c r="B77" s="6"/>
      <c r="C77" s="6"/>
      <c r="D77" s="6"/>
      <c r="E77" s="6"/>
      <c r="F77" s="6"/>
      <c r="G77" s="6"/>
      <c r="H77" s="6"/>
      <c r="M77" s="164"/>
    </row>
    <row r="78" spans="2:20" ht="15">
      <c r="B78" s="6"/>
      <c r="C78" s="6"/>
      <c r="D78" s="6"/>
      <c r="E78" s="6"/>
    </row>
    <row r="80" spans="2:20" ht="15">
      <c r="J80" s="160"/>
      <c r="K80" s="160"/>
      <c r="L80" s="160"/>
      <c r="M80" s="160"/>
      <c r="N80"/>
      <c r="O80" s="160"/>
      <c r="P80"/>
      <c r="Q80" s="160"/>
      <c r="R80" s="160"/>
      <c r="S80"/>
      <c r="T80" s="160"/>
    </row>
    <row r="81" spans="16:19" ht="15">
      <c r="P81" s="160"/>
      <c r="S81" s="160"/>
    </row>
  </sheetData>
  <mergeCells count="17">
    <mergeCell ref="J32:L32"/>
    <mergeCell ref="M32:N32"/>
    <mergeCell ref="B28:D28"/>
    <mergeCell ref="B10:D10"/>
    <mergeCell ref="F10:F11"/>
    <mergeCell ref="L20:T20"/>
    <mergeCell ref="L19:T19"/>
    <mergeCell ref="F4:F5"/>
    <mergeCell ref="F7:F8"/>
    <mergeCell ref="F13:H13"/>
    <mergeCell ref="K18:T18"/>
    <mergeCell ref="K4:T4"/>
    <mergeCell ref="L6:T6"/>
    <mergeCell ref="L5:T5"/>
    <mergeCell ref="F14:F15"/>
    <mergeCell ref="F16:F17"/>
    <mergeCell ref="F18:F19"/>
  </mergeCells>
  <pageMargins left="0.7" right="0.7" top="0.78740157499999996" bottom="0.78740157499999996" header="0.3" footer="0.3"/>
  <pageSetup paperSize="9" scale="23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6CA1B-8BBE-4E45-963C-FDACD8713679}">
  <sheetPr>
    <pageSetUpPr fitToPage="1"/>
  </sheetPr>
  <dimension ref="B2:AE75"/>
  <sheetViews>
    <sheetView zoomScale="80" zoomScaleNormal="80" workbookViewId="0"/>
  </sheetViews>
  <sheetFormatPr defaultColWidth="9.140625" defaultRowHeight="12.75"/>
  <cols>
    <col min="1" max="1" width="9.140625" style="11"/>
    <col min="2" max="2" width="10.28515625" style="11" bestFit="1" customWidth="1"/>
    <col min="3" max="3" width="16.42578125" style="11" bestFit="1" customWidth="1"/>
    <col min="4" max="4" width="10.140625" style="11" bestFit="1" customWidth="1"/>
    <col min="5" max="5" width="9.140625" style="11"/>
    <col min="6" max="6" width="9.5703125" style="11" customWidth="1"/>
    <col min="7" max="7" width="16.5703125" style="11" bestFit="1" customWidth="1"/>
    <col min="8" max="8" width="9.28515625" style="11" bestFit="1" customWidth="1"/>
    <col min="9" max="9" width="9.140625" style="11"/>
    <col min="10" max="10" width="9.7109375" style="11" bestFit="1" customWidth="1"/>
    <col min="11" max="11" width="12.28515625" style="11" customWidth="1"/>
    <col min="12" max="13" width="12.140625" style="11" customWidth="1"/>
    <col min="14" max="14" width="9.85546875" style="11" customWidth="1"/>
    <col min="15" max="15" width="9.5703125" style="11" customWidth="1"/>
    <col min="16" max="16" width="16.28515625" style="11" bestFit="1" customWidth="1"/>
    <col min="17" max="18" width="16.28515625" style="11" customWidth="1"/>
    <col min="19" max="19" width="22.140625" style="11" customWidth="1"/>
    <col min="20" max="20" width="27.140625" style="11" customWidth="1"/>
    <col min="21" max="21" width="11.5703125" style="11" customWidth="1"/>
    <col min="22" max="22" width="12" style="11" bestFit="1" customWidth="1"/>
    <col min="23" max="23" width="10.7109375" style="11" bestFit="1" customWidth="1"/>
    <col min="24" max="24" width="12.5703125" style="11" customWidth="1"/>
    <col min="25" max="25" width="13.42578125" style="11" bestFit="1" customWidth="1"/>
    <col min="26" max="26" width="13.42578125" style="11" customWidth="1"/>
    <col min="27" max="27" width="11.85546875" style="11" bestFit="1" customWidth="1"/>
    <col min="28" max="28" width="13" style="11" customWidth="1"/>
    <col min="29" max="29" width="11.85546875" style="11" customWidth="1"/>
    <col min="30" max="30" width="31.85546875" style="11" bestFit="1" customWidth="1"/>
    <col min="31" max="31" width="10.28515625" style="11" bestFit="1" customWidth="1"/>
    <col min="32" max="38" width="16.42578125" style="11" bestFit="1" customWidth="1"/>
    <col min="39" max="39" width="9.28515625" style="11" bestFit="1" customWidth="1"/>
    <col min="40" max="54" width="9.140625" style="11"/>
    <col min="55" max="55" width="16.42578125" style="11" bestFit="1" customWidth="1"/>
    <col min="56" max="16384" width="9.140625" style="11"/>
  </cols>
  <sheetData>
    <row r="2" spans="2:31" ht="18.75">
      <c r="B2" s="85" t="s">
        <v>213</v>
      </c>
      <c r="C2" s="10"/>
      <c r="H2" s="12"/>
      <c r="I2" s="12"/>
      <c r="J2" s="12"/>
      <c r="K2" s="12"/>
      <c r="L2" s="12"/>
      <c r="M2" s="12"/>
      <c r="U2" s="12"/>
      <c r="V2" s="12"/>
      <c r="W2" s="12"/>
      <c r="X2" s="12"/>
      <c r="Y2" s="12"/>
      <c r="Z2" s="12"/>
    </row>
    <row r="3" spans="2:31" ht="13.5" thickBot="1">
      <c r="J3" s="12"/>
      <c r="K3" s="12"/>
      <c r="L3" s="12"/>
      <c r="M3" s="12"/>
      <c r="U3" s="12"/>
      <c r="V3" s="12"/>
      <c r="W3" s="12"/>
      <c r="X3" s="12"/>
      <c r="Y3" s="12"/>
      <c r="Z3" s="12"/>
    </row>
    <row r="4" spans="2:31" ht="15.75" customHeight="1" thickBot="1">
      <c r="B4" s="13" t="s">
        <v>22</v>
      </c>
      <c r="C4" s="14">
        <v>238.03</v>
      </c>
      <c r="D4" s="15" t="s">
        <v>0</v>
      </c>
      <c r="F4" s="403" t="s">
        <v>10</v>
      </c>
      <c r="G4" s="1" t="s">
        <v>4</v>
      </c>
      <c r="H4" s="2" t="s">
        <v>1</v>
      </c>
      <c r="J4" s="170" t="s">
        <v>141</v>
      </c>
      <c r="K4" s="445" t="s">
        <v>164</v>
      </c>
      <c r="L4" s="446"/>
      <c r="M4" s="446"/>
      <c r="N4" s="446"/>
      <c r="O4" s="446"/>
      <c r="P4" s="447"/>
      <c r="Q4" s="426" t="s">
        <v>212</v>
      </c>
      <c r="R4" s="427"/>
      <c r="S4" s="427"/>
      <c r="T4" s="428"/>
      <c r="V4" s="442">
        <v>45946</v>
      </c>
      <c r="W4" s="443"/>
      <c r="X4" s="443"/>
      <c r="Y4" s="443"/>
      <c r="Z4" s="443"/>
      <c r="AA4" s="452"/>
      <c r="AB4" s="452"/>
      <c r="AC4" s="452"/>
      <c r="AD4" s="453"/>
    </row>
    <row r="5" spans="2:31" ht="27.75" thickBot="1">
      <c r="B5" s="16" t="s">
        <v>23</v>
      </c>
      <c r="C5" s="17">
        <v>214.2</v>
      </c>
      <c r="D5" s="18" t="s">
        <v>0</v>
      </c>
      <c r="F5" s="403"/>
      <c r="G5" s="7">
        <v>60</v>
      </c>
      <c r="H5" s="8">
        <v>1</v>
      </c>
      <c r="J5" s="199" t="s">
        <v>133</v>
      </c>
      <c r="K5" s="448">
        <v>1.41</v>
      </c>
      <c r="L5" s="449"/>
      <c r="M5" s="449"/>
      <c r="N5" s="450" t="s">
        <v>135</v>
      </c>
      <c r="O5" s="450"/>
      <c r="P5" s="451"/>
      <c r="Q5" s="448">
        <v>2.0299999999999998</v>
      </c>
      <c r="R5" s="449"/>
      <c r="S5" s="450" t="s">
        <v>135</v>
      </c>
      <c r="T5" s="451"/>
      <c r="U5" s="12"/>
      <c r="V5" s="162" t="s">
        <v>19</v>
      </c>
      <c r="W5" s="311" t="s">
        <v>168</v>
      </c>
      <c r="X5" s="312" t="s">
        <v>177</v>
      </c>
      <c r="Y5" s="313" t="s">
        <v>20</v>
      </c>
      <c r="Z5" s="318" t="s">
        <v>220</v>
      </c>
      <c r="AA5" s="322" t="s">
        <v>169</v>
      </c>
      <c r="AB5" s="323" t="s">
        <v>173</v>
      </c>
      <c r="AC5" s="324" t="s">
        <v>219</v>
      </c>
      <c r="AD5" s="325" t="s">
        <v>222</v>
      </c>
    </row>
    <row r="6" spans="2:31" ht="15.75" thickBot="1">
      <c r="B6" s="20" t="s">
        <v>28</v>
      </c>
      <c r="C6" s="17">
        <v>400</v>
      </c>
      <c r="D6" s="18" t="s">
        <v>2</v>
      </c>
      <c r="F6" s="6"/>
      <c r="G6" s="6"/>
      <c r="H6" s="9"/>
      <c r="J6" s="200" t="s">
        <v>134</v>
      </c>
      <c r="K6" s="454">
        <v>230.4</v>
      </c>
      <c r="L6" s="455"/>
      <c r="M6" s="455"/>
      <c r="N6" s="456" t="s">
        <v>140</v>
      </c>
      <c r="O6" s="456"/>
      <c r="P6" s="457"/>
      <c r="Q6" s="454">
        <v>210.4</v>
      </c>
      <c r="R6" s="455"/>
      <c r="S6" s="456" t="s">
        <v>140</v>
      </c>
      <c r="T6" s="457"/>
      <c r="U6" s="12"/>
      <c r="V6" s="74">
        <v>0</v>
      </c>
      <c r="W6" s="308">
        <v>1319.97</v>
      </c>
      <c r="X6" s="309">
        <f>(W6+4.1567)/(26788.88)</f>
        <v>4.9428221709903512E-2</v>
      </c>
      <c r="Y6" s="310">
        <f t="shared" ref="Y6:Y13" si="0">X6/$X$6</f>
        <v>1</v>
      </c>
      <c r="Z6" s="319">
        <f t="shared" ref="Z6:Z13" si="1">$X$6-X6</f>
        <v>0</v>
      </c>
      <c r="AA6" s="203">
        <v>0</v>
      </c>
      <c r="AB6" s="204">
        <v>0</v>
      </c>
      <c r="AC6" s="205">
        <v>0</v>
      </c>
      <c r="AD6" s="158" t="e">
        <f t="shared" ref="AD6:AD13" si="2">AC6*LN($X$6/($X$6-AB6/AC6))</f>
        <v>#DIV/0!</v>
      </c>
    </row>
    <row r="7" spans="2:31" ht="29.25" thickBot="1">
      <c r="B7" s="22" t="s">
        <v>29</v>
      </c>
      <c r="C7" s="17">
        <v>278.02</v>
      </c>
      <c r="D7" s="18" t="s">
        <v>0</v>
      </c>
      <c r="F7" s="403" t="s">
        <v>10</v>
      </c>
      <c r="G7" s="1" t="s">
        <v>4</v>
      </c>
      <c r="H7" s="3" t="s">
        <v>5</v>
      </c>
      <c r="J7" s="217" t="s">
        <v>19</v>
      </c>
      <c r="K7" s="142" t="s">
        <v>177</v>
      </c>
      <c r="L7" s="305" t="s">
        <v>178</v>
      </c>
      <c r="M7" s="142" t="s">
        <v>184</v>
      </c>
      <c r="N7" s="306" t="s">
        <v>20</v>
      </c>
      <c r="O7" s="307" t="s">
        <v>16</v>
      </c>
      <c r="P7" s="306" t="s">
        <v>185</v>
      </c>
      <c r="Q7" s="307" t="s">
        <v>218</v>
      </c>
      <c r="R7" s="306" t="s">
        <v>216</v>
      </c>
      <c r="S7" s="307" t="s">
        <v>215</v>
      </c>
      <c r="T7" s="306" t="s">
        <v>217</v>
      </c>
      <c r="U7" s="12"/>
      <c r="V7" s="75">
        <v>5</v>
      </c>
      <c r="W7" s="195">
        <v>1159.57</v>
      </c>
      <c r="X7" s="202">
        <f t="shared" ref="X7:X13" si="3">(W7+4.1567)/(26788.88)</f>
        <v>4.344066269287853E-2</v>
      </c>
      <c r="Y7" s="192">
        <f t="shared" si="0"/>
        <v>0.87886355588177456</v>
      </c>
      <c r="Z7" s="320">
        <f t="shared" si="1"/>
        <v>5.9875590170249821E-3</v>
      </c>
      <c r="AA7" s="195">
        <v>75.977999999999994</v>
      </c>
      <c r="AB7" s="202">
        <f>(AA7-64.9622)/(31841.85456)</f>
        <v>3.4595346760480896E-4</v>
      </c>
      <c r="AC7" s="192">
        <f>AB7/Z7*100</f>
        <v>5.7778715269632812</v>
      </c>
      <c r="AD7" s="194">
        <f t="shared" si="2"/>
        <v>7.0033507754455023E-3</v>
      </c>
      <c r="AE7" s="59"/>
    </row>
    <row r="8" spans="2:31" ht="15.75" thickBot="1">
      <c r="B8" s="23" t="s">
        <v>30</v>
      </c>
      <c r="C8" s="24">
        <v>192.124</v>
      </c>
      <c r="D8" s="25" t="s">
        <v>0</v>
      </c>
      <c r="F8" s="403"/>
      <c r="G8" s="7">
        <v>10</v>
      </c>
      <c r="H8" s="8">
        <v>1</v>
      </c>
      <c r="J8" s="74">
        <v>0</v>
      </c>
      <c r="K8" s="231">
        <f t="shared" ref="K8:K15" si="4">X6</f>
        <v>4.9428221709903512E-2</v>
      </c>
      <c r="L8" s="84">
        <f t="shared" ref="L8:L15" si="5">X17</f>
        <v>4.9548047548087115E-2</v>
      </c>
      <c r="M8" s="231">
        <f t="shared" ref="M8:M15" si="6">AVERAGE(K8:L8)</f>
        <v>4.9488134628995317E-2</v>
      </c>
      <c r="N8" s="167">
        <f t="shared" ref="N8:N15" si="7">M8/($M$8)</f>
        <v>1</v>
      </c>
      <c r="O8" s="302">
        <f t="shared" ref="O8:O15" si="8">_xlfn.STDEV.S(K8:L8)</f>
        <v>8.4729662740987532E-5</v>
      </c>
      <c r="P8" s="224">
        <f t="shared" ref="P8:P15" si="9">N8*((O8/M8)+($O$8/$M$8))</f>
        <v>3.4242415227889412E-3</v>
      </c>
      <c r="Q8" s="302">
        <f t="shared" ref="Q8:Q15" si="10">AVERAGE(AC6,AC17)</f>
        <v>0</v>
      </c>
      <c r="R8" s="224">
        <f t="shared" ref="R8:R15" si="11">_xlfn.STDEV.S(AC6,AC17)</f>
        <v>0</v>
      </c>
      <c r="S8" s="302" t="e">
        <f t="shared" ref="S8:S15" si="12">AVERAGE(AD6,AD17)</f>
        <v>#DIV/0!</v>
      </c>
      <c r="T8" s="224" t="e">
        <f t="shared" ref="T8:T15" si="13">_xlfn.STDEV.S(AD6,AD17)</f>
        <v>#DIV/0!</v>
      </c>
      <c r="U8" s="12"/>
      <c r="V8" s="75">
        <v>23</v>
      </c>
      <c r="W8" s="193">
        <v>983.98400000000004</v>
      </c>
      <c r="X8" s="202">
        <f t="shared" si="3"/>
        <v>3.688622667315692E-2</v>
      </c>
      <c r="Y8" s="192">
        <f t="shared" si="0"/>
        <v>0.74625842073874049</v>
      </c>
      <c r="Z8" s="320">
        <f t="shared" si="1"/>
        <v>1.2541995036746592E-2</v>
      </c>
      <c r="AA8" s="193">
        <v>155.774</v>
      </c>
      <c r="AB8" s="202">
        <f t="shared" ref="AB8:AB13" si="14">(AA8-64.9622)/(31841.85456)</f>
        <v>2.8519632808724194E-3</v>
      </c>
      <c r="AC8" s="192">
        <f t="shared" ref="AC8:AC13" si="15">AB8/Z8*100</f>
        <v>22.73931119025719</v>
      </c>
      <c r="AD8" s="194">
        <f t="shared" si="2"/>
        <v>5.7772414682585337E-2</v>
      </c>
      <c r="AE8" s="59"/>
    </row>
    <row r="9" spans="2:31" ht="15.75" thickBot="1">
      <c r="F9" s="6"/>
      <c r="G9" s="6"/>
      <c r="H9" s="6"/>
      <c r="J9" s="75">
        <v>5</v>
      </c>
      <c r="K9" s="232">
        <f t="shared" si="4"/>
        <v>4.344066269287853E-2</v>
      </c>
      <c r="L9" s="32">
        <f t="shared" si="5"/>
        <v>4.3584789658992838E-2</v>
      </c>
      <c r="M9" s="232">
        <f t="shared" si="6"/>
        <v>4.3512726175935684E-2</v>
      </c>
      <c r="N9" s="168">
        <f t="shared" si="7"/>
        <v>0.8792557347765011</v>
      </c>
      <c r="O9" s="303">
        <f t="shared" si="8"/>
        <v>1.0191315509127092E-4</v>
      </c>
      <c r="P9" s="225">
        <f t="shared" si="9"/>
        <v>3.5647372503428802E-3</v>
      </c>
      <c r="Q9" s="303">
        <f t="shared" si="10"/>
        <v>4.8917144440989277</v>
      </c>
      <c r="R9" s="225">
        <f t="shared" si="11"/>
        <v>1.2532153649797497</v>
      </c>
      <c r="S9" s="303">
        <f t="shared" si="12"/>
        <v>5.9193824201684581E-3</v>
      </c>
      <c r="T9" s="225">
        <f t="shared" si="13"/>
        <v>1.5329627492160526E-3</v>
      </c>
      <c r="U9" s="12"/>
      <c r="V9" s="75">
        <v>45</v>
      </c>
      <c r="W9" s="193">
        <v>848.88</v>
      </c>
      <c r="X9" s="202">
        <f t="shared" si="3"/>
        <v>3.1842940055724613E-2</v>
      </c>
      <c r="Y9" s="192">
        <f t="shared" si="0"/>
        <v>0.64422588865551911</v>
      </c>
      <c r="Z9" s="320">
        <f t="shared" si="1"/>
        <v>1.75852816541789E-2</v>
      </c>
      <c r="AA9" s="193">
        <v>198.09399999999999</v>
      </c>
      <c r="AB9" s="202">
        <f t="shared" si="14"/>
        <v>4.1810315962953135E-3</v>
      </c>
      <c r="AC9" s="192">
        <f t="shared" si="15"/>
        <v>23.775744275905577</v>
      </c>
      <c r="AD9" s="194">
        <f t="shared" si="2"/>
        <v>8.4738771760498904E-2</v>
      </c>
    </row>
    <row r="10" spans="2:31" ht="16.5" customHeight="1" thickBot="1">
      <c r="B10" s="365" t="s">
        <v>15</v>
      </c>
      <c r="C10" s="365"/>
      <c r="D10" s="365"/>
      <c r="E10" s="12"/>
      <c r="F10" s="403" t="s">
        <v>10</v>
      </c>
      <c r="G10" s="4" t="s">
        <v>5</v>
      </c>
      <c r="H10" s="5" t="s">
        <v>6</v>
      </c>
      <c r="J10" s="75">
        <v>23</v>
      </c>
      <c r="K10" s="232">
        <f t="shared" si="4"/>
        <v>3.688622667315692E-2</v>
      </c>
      <c r="L10" s="32">
        <f t="shared" si="5"/>
        <v>3.6695849173239044E-2</v>
      </c>
      <c r="M10" s="232">
        <f t="shared" si="6"/>
        <v>3.6791037923197982E-2</v>
      </c>
      <c r="N10" s="168">
        <f t="shared" si="7"/>
        <v>0.74343149522637186</v>
      </c>
      <c r="O10" s="303">
        <f t="shared" si="8"/>
        <v>1.3461722117727183E-4</v>
      </c>
      <c r="P10" s="225">
        <f t="shared" si="9"/>
        <v>3.9930363615494017E-3</v>
      </c>
      <c r="Q10" s="303">
        <f t="shared" si="10"/>
        <v>20.835642614170457</v>
      </c>
      <c r="R10" s="225">
        <f t="shared" si="11"/>
        <v>2.6921939185653367</v>
      </c>
      <c r="S10" s="303">
        <f t="shared" si="12"/>
        <v>5.3531476872973098E-2</v>
      </c>
      <c r="T10" s="225">
        <f t="shared" si="13"/>
        <v>5.9975917675344744E-3</v>
      </c>
      <c r="U10" s="12"/>
      <c r="V10" s="75">
        <v>67</v>
      </c>
      <c r="W10" s="193">
        <v>748.27300000000002</v>
      </c>
      <c r="X10" s="202">
        <f t="shared" si="3"/>
        <v>2.8087389245089755E-2</v>
      </c>
      <c r="Y10" s="192">
        <f t="shared" si="0"/>
        <v>0.56824599941984411</v>
      </c>
      <c r="Z10" s="320">
        <f t="shared" si="1"/>
        <v>2.1340832464813757E-2</v>
      </c>
      <c r="AA10" s="193">
        <v>262.62400000000002</v>
      </c>
      <c r="AB10" s="202">
        <f t="shared" si="14"/>
        <v>6.2076095356676997E-3</v>
      </c>
      <c r="AC10" s="192">
        <f t="shared" si="15"/>
        <v>29.087944652124769</v>
      </c>
      <c r="AD10" s="194">
        <f t="shared" si="2"/>
        <v>0.12586026402287165</v>
      </c>
    </row>
    <row r="11" spans="2:31" ht="15.75" thickBot="1">
      <c r="B11" s="26" t="s">
        <v>31</v>
      </c>
      <c r="C11" s="27">
        <v>200</v>
      </c>
      <c r="D11" s="15" t="s">
        <v>2</v>
      </c>
      <c r="E11" s="21"/>
      <c r="F11" s="403"/>
      <c r="G11" s="7">
        <v>2</v>
      </c>
      <c r="H11" s="8">
        <v>3</v>
      </c>
      <c r="J11" s="75">
        <v>45</v>
      </c>
      <c r="K11" s="232">
        <f t="shared" si="4"/>
        <v>3.1842940055724613E-2</v>
      </c>
      <c r="L11" s="32">
        <f t="shared" si="5"/>
        <v>3.1634047410716681E-2</v>
      </c>
      <c r="M11" s="232">
        <f t="shared" si="6"/>
        <v>3.1738493733220643E-2</v>
      </c>
      <c r="N11" s="168">
        <f t="shared" si="7"/>
        <v>0.64133542254439546</v>
      </c>
      <c r="O11" s="303">
        <f t="shared" si="8"/>
        <v>1.4770940582510236E-4</v>
      </c>
      <c r="P11" s="225">
        <f t="shared" si="9"/>
        <v>4.0827875488916882E-3</v>
      </c>
      <c r="Q11" s="303">
        <f t="shared" si="10"/>
        <v>24.129468448720051</v>
      </c>
      <c r="R11" s="225">
        <f t="shared" si="11"/>
        <v>0.50024152253343301</v>
      </c>
      <c r="S11" s="303">
        <f t="shared" si="12"/>
        <v>8.6816526470652661E-2</v>
      </c>
      <c r="T11" s="225">
        <f t="shared" si="13"/>
        <v>2.9383888903840214E-3</v>
      </c>
      <c r="U11" s="12"/>
      <c r="V11" s="75">
        <v>89</v>
      </c>
      <c r="W11" s="195">
        <v>671.69399999999996</v>
      </c>
      <c r="X11" s="202">
        <f t="shared" si="3"/>
        <v>2.5228777761518956E-2</v>
      </c>
      <c r="Y11" s="192">
        <f t="shared" si="0"/>
        <v>0.51041240993025816</v>
      </c>
      <c r="Z11" s="320">
        <f t="shared" si="1"/>
        <v>2.4199443948384556E-2</v>
      </c>
      <c r="AA11" s="195">
        <v>314.22800000000001</v>
      </c>
      <c r="AB11" s="202">
        <f t="shared" si="14"/>
        <v>7.8282437830467875E-3</v>
      </c>
      <c r="AC11" s="192">
        <f>AB11/Z11*100</f>
        <v>32.348858096672778</v>
      </c>
      <c r="AD11" s="194">
        <f t="shared" si="2"/>
        <v>0.15876495944644906</v>
      </c>
    </row>
    <row r="12" spans="2:31" ht="14.25">
      <c r="B12" s="28" t="s">
        <v>32</v>
      </c>
      <c r="C12" s="17">
        <v>5</v>
      </c>
      <c r="D12" s="18" t="s">
        <v>7</v>
      </c>
      <c r="E12" s="21"/>
      <c r="J12" s="75">
        <v>67</v>
      </c>
      <c r="K12" s="232">
        <f t="shared" si="4"/>
        <v>2.8087389245089755E-2</v>
      </c>
      <c r="L12" s="32">
        <f t="shared" si="5"/>
        <v>2.7983166896115103E-2</v>
      </c>
      <c r="M12" s="232">
        <f t="shared" si="6"/>
        <v>2.803527807060243E-2</v>
      </c>
      <c r="N12" s="168">
        <f t="shared" si="7"/>
        <v>0.56650504774080612</v>
      </c>
      <c r="O12" s="303">
        <f t="shared" si="8"/>
        <v>7.369632971116746E-5</v>
      </c>
      <c r="P12" s="225">
        <f t="shared" si="9"/>
        <v>2.4590967564174604E-3</v>
      </c>
      <c r="Q12" s="303">
        <f t="shared" si="10"/>
        <v>29.933977336863808</v>
      </c>
      <c r="R12" s="225">
        <f t="shared" si="11"/>
        <v>1.1964708969688711</v>
      </c>
      <c r="S12" s="303">
        <f t="shared" si="12"/>
        <v>0.13022159115629575</v>
      </c>
      <c r="T12" s="225">
        <f t="shared" si="13"/>
        <v>6.1678479820341404E-3</v>
      </c>
      <c r="U12" s="12"/>
      <c r="V12" s="75">
        <v>111</v>
      </c>
      <c r="W12" s="195">
        <v>610.726</v>
      </c>
      <c r="X12" s="202">
        <f t="shared" si="3"/>
        <v>2.2952908072304629E-2</v>
      </c>
      <c r="Y12" s="192">
        <f t="shared" si="0"/>
        <v>0.46436847772951034</v>
      </c>
      <c r="Z12" s="320">
        <f t="shared" si="1"/>
        <v>2.6475313637598884E-2</v>
      </c>
      <c r="AA12" s="195">
        <v>353.45400000000001</v>
      </c>
      <c r="AB12" s="202">
        <f t="shared" si="14"/>
        <v>9.060144391288244E-3</v>
      </c>
      <c r="AC12" s="192">
        <f t="shared" si="15"/>
        <v>34.221103157854536</v>
      </c>
      <c r="AD12" s="194">
        <f t="shared" si="2"/>
        <v>0.18379167946526978</v>
      </c>
    </row>
    <row r="13" spans="2:31" ht="15.75" thickBot="1">
      <c r="B13" s="29" t="s">
        <v>33</v>
      </c>
      <c r="C13" s="30">
        <f>C12/C5/2</f>
        <v>1.1671335200746966E-2</v>
      </c>
      <c r="D13" s="25" t="s">
        <v>9</v>
      </c>
      <c r="E13" s="21"/>
      <c r="F13" s="404" t="s">
        <v>11</v>
      </c>
      <c r="G13" s="404"/>
      <c r="H13" s="404"/>
      <c r="J13" s="75">
        <v>89</v>
      </c>
      <c r="K13" s="232">
        <f t="shared" si="4"/>
        <v>2.5228777761518956E-2</v>
      </c>
      <c r="L13" s="32">
        <f t="shared" si="5"/>
        <v>2.504963626698839E-2</v>
      </c>
      <c r="M13" s="232">
        <f t="shared" si="6"/>
        <v>2.5139207014253671E-2</v>
      </c>
      <c r="N13" s="168">
        <f t="shared" si="7"/>
        <v>0.50798453412556999</v>
      </c>
      <c r="O13" s="303">
        <f t="shared" si="8"/>
        <v>1.2667216557445639E-4</v>
      </c>
      <c r="P13" s="225">
        <f t="shared" si="9"/>
        <v>3.4293780741761421E-3</v>
      </c>
      <c r="Q13" s="303">
        <f t="shared" si="10"/>
        <v>31.708117919469551</v>
      </c>
      <c r="R13" s="225">
        <f t="shared" si="11"/>
        <v>0.90614344855814422</v>
      </c>
      <c r="S13" s="303">
        <f t="shared" si="12"/>
        <v>0.15656447951631564</v>
      </c>
      <c r="T13" s="225">
        <f t="shared" si="13"/>
        <v>3.1119485609244634E-3</v>
      </c>
      <c r="U13" s="12"/>
      <c r="V13" s="76">
        <v>133</v>
      </c>
      <c r="W13" s="196">
        <v>562.71100000000001</v>
      </c>
      <c r="X13" s="206">
        <f t="shared" si="3"/>
        <v>2.1160559903960149E-2</v>
      </c>
      <c r="Y13" s="198">
        <f t="shared" si="0"/>
        <v>0.42810684204162636</v>
      </c>
      <c r="Z13" s="321">
        <f t="shared" si="1"/>
        <v>2.8267661805943364E-2</v>
      </c>
      <c r="AA13" s="196">
        <v>394.77699999999999</v>
      </c>
      <c r="AB13" s="206">
        <f t="shared" si="14"/>
        <v>1.0357901716387966E-2</v>
      </c>
      <c r="AC13" s="198">
        <f t="shared" si="15"/>
        <v>36.642230218737744</v>
      </c>
      <c r="AD13" s="197">
        <f t="shared" si="2"/>
        <v>0.21015591562244074</v>
      </c>
    </row>
    <row r="14" spans="2:31" ht="15" thickBot="1">
      <c r="B14" s="13" t="s">
        <v>34</v>
      </c>
      <c r="C14" s="14">
        <v>1</v>
      </c>
      <c r="D14" s="15" t="s">
        <v>2</v>
      </c>
      <c r="E14" s="31"/>
      <c r="F14" s="405" t="s">
        <v>35</v>
      </c>
      <c r="G14" s="84">
        <f>((C15*(C6/C14))/(1000/G15)/1000)</f>
        <v>3.3337535014005604</v>
      </c>
      <c r="H14" s="15" t="s">
        <v>8</v>
      </c>
      <c r="J14" s="75">
        <v>111</v>
      </c>
      <c r="K14" s="232">
        <f t="shared" si="4"/>
        <v>2.2952908072304629E-2</v>
      </c>
      <c r="L14" s="32">
        <f t="shared" si="5"/>
        <v>2.2961680368869471E-2</v>
      </c>
      <c r="M14" s="232">
        <f t="shared" si="6"/>
        <v>2.2957294220587052E-2</v>
      </c>
      <c r="N14" s="168">
        <f t="shared" si="7"/>
        <v>0.46389491931135085</v>
      </c>
      <c r="O14" s="303">
        <f t="shared" si="8"/>
        <v>6.2029503875797774E-6</v>
      </c>
      <c r="P14" s="225">
        <f t="shared" si="9"/>
        <v>9.1958629657914927E-4</v>
      </c>
      <c r="Q14" s="303">
        <f t="shared" si="10"/>
        <v>33.274677374189963</v>
      </c>
      <c r="R14" s="225">
        <f t="shared" si="11"/>
        <v>1.3384481790380238</v>
      </c>
      <c r="S14" s="303">
        <f t="shared" si="12"/>
        <v>0.17907382901184168</v>
      </c>
      <c r="T14" s="225">
        <f t="shared" si="13"/>
        <v>6.6720480964860699E-3</v>
      </c>
      <c r="U14" s="12"/>
    </row>
    <row r="15" spans="2:31" ht="15.75" thickBot="1">
      <c r="B15" s="33" t="s">
        <v>36</v>
      </c>
      <c r="C15" s="34">
        <f>C16*C4</f>
        <v>166.68767507002801</v>
      </c>
      <c r="D15" s="18" t="s">
        <v>7</v>
      </c>
      <c r="E15" s="21"/>
      <c r="F15" s="406"/>
      <c r="G15" s="35">
        <v>50</v>
      </c>
      <c r="H15" s="18" t="s">
        <v>2</v>
      </c>
      <c r="J15" s="191">
        <v>133</v>
      </c>
      <c r="K15" s="233">
        <f t="shared" si="4"/>
        <v>2.1160559903960149E-2</v>
      </c>
      <c r="L15" s="52">
        <f t="shared" si="5"/>
        <v>2.1191542908848747E-2</v>
      </c>
      <c r="M15" s="233">
        <f t="shared" si="6"/>
        <v>2.1176051406404446E-2</v>
      </c>
      <c r="N15" s="169">
        <f t="shared" si="7"/>
        <v>0.42790158823237001</v>
      </c>
      <c r="O15" s="304">
        <f t="shared" si="8"/>
        <v>2.1908292858263781E-5</v>
      </c>
      <c r="P15" s="227">
        <f t="shared" si="9"/>
        <v>1.1753170846218704E-3</v>
      </c>
      <c r="Q15" s="304">
        <f t="shared" si="10"/>
        <v>34.281256652913576</v>
      </c>
      <c r="R15" s="227">
        <f t="shared" si="11"/>
        <v>3.338920837192902</v>
      </c>
      <c r="S15" s="304">
        <f t="shared" si="12"/>
        <v>0.19690343427308721</v>
      </c>
      <c r="T15" s="227">
        <f t="shared" si="13"/>
        <v>1.8741838859352277E-2</v>
      </c>
      <c r="U15" s="12"/>
      <c r="V15" s="442">
        <v>45946</v>
      </c>
      <c r="W15" s="443"/>
      <c r="X15" s="443"/>
      <c r="Y15" s="443"/>
      <c r="Z15" s="443"/>
      <c r="AA15" s="443"/>
      <c r="AB15" s="443"/>
      <c r="AC15" s="443"/>
      <c r="AD15" s="444"/>
    </row>
    <row r="16" spans="2:31" ht="27.75" thickBot="1">
      <c r="B16" s="36" t="s">
        <v>37</v>
      </c>
      <c r="C16" s="30">
        <f>C13/H5*G5</f>
        <v>0.70028011204481788</v>
      </c>
      <c r="D16" s="25" t="s">
        <v>9</v>
      </c>
      <c r="F16" s="407" t="s">
        <v>38</v>
      </c>
      <c r="G16" s="32">
        <f>((C17*(C6/C21))/(1000/G17)/1000)</f>
        <v>0.38938375350140053</v>
      </c>
      <c r="H16" s="18" t="s">
        <v>8</v>
      </c>
      <c r="U16" s="12"/>
      <c r="V16" s="217" t="s">
        <v>19</v>
      </c>
      <c r="W16" s="314" t="s">
        <v>221</v>
      </c>
      <c r="X16" s="315" t="s">
        <v>178</v>
      </c>
      <c r="Y16" s="316" t="s">
        <v>20</v>
      </c>
      <c r="Z16" s="317" t="s">
        <v>220</v>
      </c>
      <c r="AA16" s="322" t="s">
        <v>169</v>
      </c>
      <c r="AB16" s="323" t="s">
        <v>173</v>
      </c>
      <c r="AC16" s="324" t="s">
        <v>219</v>
      </c>
      <c r="AD16" s="325" t="s">
        <v>222</v>
      </c>
    </row>
    <row r="17" spans="2:30" ht="16.5" thickBot="1">
      <c r="B17" s="37" t="s">
        <v>43</v>
      </c>
      <c r="C17" s="27">
        <f>C18*C7</f>
        <v>19.469187675070028</v>
      </c>
      <c r="D17" s="15" t="s">
        <v>7</v>
      </c>
      <c r="F17" s="408"/>
      <c r="G17" s="35">
        <v>50</v>
      </c>
      <c r="H17" s="18" t="s">
        <v>2</v>
      </c>
      <c r="J17" s="438" t="s">
        <v>188</v>
      </c>
      <c r="K17" s="438"/>
      <c r="L17" s="438"/>
      <c r="M17" s="439" t="s">
        <v>208</v>
      </c>
      <c r="N17" s="440"/>
      <c r="U17" s="12"/>
      <c r="V17" s="74">
        <v>0</v>
      </c>
      <c r="W17" s="203">
        <v>1323.18</v>
      </c>
      <c r="X17" s="204">
        <f>(W17+4.1567)/(26788.88)</f>
        <v>4.9548047548087115E-2</v>
      </c>
      <c r="Y17" s="205">
        <f t="shared" ref="Y17:Y24" si="16">X17/$X$17</f>
        <v>1</v>
      </c>
      <c r="Z17" s="214">
        <f t="shared" ref="Z17:Z24" si="17">$X$17-X17</f>
        <v>0</v>
      </c>
      <c r="AA17" s="203">
        <v>0</v>
      </c>
      <c r="AB17" s="204">
        <v>0</v>
      </c>
      <c r="AC17" s="205">
        <v>0</v>
      </c>
      <c r="AD17" s="158" t="e">
        <f t="shared" ref="AD17:AD24" si="18">AC17*LN($X$6/($X$6-AB17/AC17))</f>
        <v>#DIV/0!</v>
      </c>
    </row>
    <row r="18" spans="2:30" ht="15.75" thickBot="1">
      <c r="B18" s="38" t="s">
        <v>44</v>
      </c>
      <c r="C18" s="39">
        <f>C16/G8*H8</f>
        <v>7.0028011204481794E-2</v>
      </c>
      <c r="D18" s="18" t="s">
        <v>9</v>
      </c>
      <c r="F18" s="409" t="s">
        <v>6</v>
      </c>
      <c r="G18" s="32">
        <f>((C19*(C6/C21))/(1000/G19)/1000)</f>
        <v>0.4036218487394958</v>
      </c>
      <c r="H18" s="18" t="s">
        <v>8</v>
      </c>
      <c r="J18" s="261" t="s">
        <v>223</v>
      </c>
      <c r="K18" s="223">
        <v>1.47E-3</v>
      </c>
      <c r="L18" s="327" t="s">
        <v>201</v>
      </c>
      <c r="M18" s="274" t="s">
        <v>209</v>
      </c>
      <c r="N18" s="275"/>
      <c r="V18" s="75">
        <v>5</v>
      </c>
      <c r="W18" s="195">
        <v>1163.431</v>
      </c>
      <c r="X18" s="204">
        <f t="shared" ref="X18:X24" si="19">(W18+4.1567)/(26788.88)</f>
        <v>4.3584789658992838E-2</v>
      </c>
      <c r="Y18" s="192">
        <f t="shared" si="16"/>
        <v>0.87964696523497021</v>
      </c>
      <c r="Z18" s="215">
        <f t="shared" si="17"/>
        <v>5.963257889094277E-3</v>
      </c>
      <c r="AA18" s="195">
        <v>72.567999999999998</v>
      </c>
      <c r="AB18" s="202">
        <f>(AA18-64.9622)/(31841.85456)</f>
        <v>2.3886171534601727E-4</v>
      </c>
      <c r="AC18" s="192">
        <f>AB18/Z18*100</f>
        <v>4.0055573612345743</v>
      </c>
      <c r="AD18" s="194">
        <f t="shared" si="18"/>
        <v>4.8354140648914148E-3</v>
      </c>
    </row>
    <row r="19" spans="2:30" ht="15.75" thickBot="1">
      <c r="B19" s="40" t="s">
        <v>45</v>
      </c>
      <c r="C19" s="34">
        <f>C20*C8</f>
        <v>20.18109243697479</v>
      </c>
      <c r="D19" s="18" t="s">
        <v>7</v>
      </c>
      <c r="F19" s="410"/>
      <c r="G19" s="48">
        <v>50</v>
      </c>
      <c r="H19" s="25" t="s">
        <v>2</v>
      </c>
      <c r="J19" s="262" t="s">
        <v>223</v>
      </c>
      <c r="K19" s="222">
        <f>K18/60</f>
        <v>2.4499999999999999E-5</v>
      </c>
      <c r="L19" s="326" t="s">
        <v>210</v>
      </c>
      <c r="M19" s="222">
        <f>0.000117131/60</f>
        <v>1.9521833333333334E-6</v>
      </c>
      <c r="N19" s="276" t="s">
        <v>210</v>
      </c>
      <c r="O19" s="6"/>
      <c r="V19" s="75">
        <v>23</v>
      </c>
      <c r="W19" s="193">
        <v>978.88400000000001</v>
      </c>
      <c r="X19" s="204">
        <f t="shared" si="19"/>
        <v>3.6695849173239044E-2</v>
      </c>
      <c r="Y19" s="192">
        <f t="shared" si="16"/>
        <v>0.7406114062844793</v>
      </c>
      <c r="Z19" s="215">
        <f t="shared" si="17"/>
        <v>1.2852198374848071E-2</v>
      </c>
      <c r="AA19" s="193">
        <v>142.43899999999999</v>
      </c>
      <c r="AB19" s="202">
        <f t="shared" ref="AB19:AB24" si="20">(AA19-64.9622)/(31841.85456)</f>
        <v>2.4331748596492552E-3</v>
      </c>
      <c r="AC19" s="192">
        <f t="shared" ref="AC19:AC24" si="21">AB19/Z19*100</f>
        <v>18.931974038083723</v>
      </c>
      <c r="AD19" s="194">
        <f t="shared" si="18"/>
        <v>4.9290539063360859E-2</v>
      </c>
    </row>
    <row r="20" spans="2:30" ht="15.75" thickBot="1">
      <c r="B20" s="40" t="s">
        <v>46</v>
      </c>
      <c r="C20" s="41">
        <f>C18/G11*H11</f>
        <v>0.10504201680672269</v>
      </c>
      <c r="D20" s="18" t="s">
        <v>9</v>
      </c>
      <c r="J20" s="268" t="s">
        <v>224</v>
      </c>
      <c r="K20" s="271">
        <v>123000</v>
      </c>
      <c r="L20" s="270" t="s">
        <v>203</v>
      </c>
      <c r="M20" s="271">
        <v>9000</v>
      </c>
      <c r="N20" s="277" t="s">
        <v>211</v>
      </c>
      <c r="O20" s="273" t="s">
        <v>176</v>
      </c>
      <c r="V20" s="75">
        <v>45</v>
      </c>
      <c r="W20" s="193">
        <v>843.28399999999999</v>
      </c>
      <c r="X20" s="204">
        <f t="shared" si="19"/>
        <v>3.1634047410716681E-2</v>
      </c>
      <c r="Y20" s="192">
        <f t="shared" si="16"/>
        <v>0.63845194666884442</v>
      </c>
      <c r="Z20" s="215">
        <f t="shared" si="17"/>
        <v>1.7914000137370434E-2</v>
      </c>
      <c r="AA20" s="193">
        <v>204.61799999999999</v>
      </c>
      <c r="AB20" s="202">
        <f t="shared" si="20"/>
        <v>4.3859191598543627E-3</v>
      </c>
      <c r="AC20" s="192">
        <f t="shared" si="21"/>
        <v>24.483192621534524</v>
      </c>
      <c r="AD20" s="194">
        <f t="shared" si="18"/>
        <v>8.8894281180806417E-2</v>
      </c>
    </row>
    <row r="21" spans="2:30" ht="15" thickBot="1">
      <c r="B21" s="175" t="s">
        <v>47</v>
      </c>
      <c r="C21" s="176">
        <v>1</v>
      </c>
      <c r="D21" s="165" t="s">
        <v>2</v>
      </c>
      <c r="J21" s="328" t="s">
        <v>225</v>
      </c>
      <c r="K21" s="329">
        <f>K19/K20</f>
        <v>1.991869918699187E-10</v>
      </c>
      <c r="L21" s="330" t="s">
        <v>136</v>
      </c>
      <c r="M21" s="329">
        <f>K21*((M19/K19)^2+(M20/K20)^2)^0.5</f>
        <v>2.1548138772496517E-11</v>
      </c>
      <c r="N21" s="331" t="s">
        <v>136</v>
      </c>
      <c r="O21" s="272">
        <f>M21*1.96</f>
        <v>4.2234351994093172E-11</v>
      </c>
      <c r="V21" s="75">
        <v>67</v>
      </c>
      <c r="W21" s="193">
        <v>745.48099999999999</v>
      </c>
      <c r="X21" s="204">
        <f t="shared" si="19"/>
        <v>2.7983166896115103E-2</v>
      </c>
      <c r="Y21" s="192">
        <f t="shared" si="16"/>
        <v>0.56476830633854991</v>
      </c>
      <c r="Z21" s="215">
        <f t="shared" si="17"/>
        <v>2.1564880651972013E-2</v>
      </c>
      <c r="AA21" s="193">
        <v>276.31799999999998</v>
      </c>
      <c r="AB21" s="202">
        <f t="shared" si="20"/>
        <v>6.6376724258236791E-3</v>
      </c>
      <c r="AC21" s="192">
        <f>AB21/Z21*100</f>
        <v>30.780010021602848</v>
      </c>
      <c r="AD21" s="194">
        <f t="shared" si="18"/>
        <v>0.13458291828971986</v>
      </c>
    </row>
    <row r="22" spans="2:30" ht="15" thickBot="1">
      <c r="B22" s="177" t="s">
        <v>165</v>
      </c>
      <c r="C22" s="14">
        <v>0.05</v>
      </c>
      <c r="D22" s="15" t="s">
        <v>9</v>
      </c>
      <c r="V22" s="75">
        <v>89</v>
      </c>
      <c r="W22" s="195">
        <v>666.89499999999998</v>
      </c>
      <c r="X22" s="204">
        <f t="shared" si="19"/>
        <v>2.504963626698839E-2</v>
      </c>
      <c r="Y22" s="192">
        <f t="shared" si="16"/>
        <v>0.50556252983888716</v>
      </c>
      <c r="Z22" s="215">
        <f t="shared" si="17"/>
        <v>2.4498411281098725E-2</v>
      </c>
      <c r="AA22" s="195">
        <v>307.31099999999998</v>
      </c>
      <c r="AB22" s="202">
        <f t="shared" si="20"/>
        <v>7.6110139735529273E-3</v>
      </c>
      <c r="AC22" s="192">
        <f t="shared" si="21"/>
        <v>31.067377742266324</v>
      </c>
      <c r="AD22" s="194">
        <f t="shared" si="18"/>
        <v>0.15436399958618224</v>
      </c>
    </row>
    <row r="23" spans="2:30" ht="15" thickBot="1">
      <c r="B23" s="178" t="s">
        <v>166</v>
      </c>
      <c r="C23" s="166">
        <f>(C6*C22)/C30</f>
        <v>1.7951344430217671</v>
      </c>
      <c r="D23" s="165" t="s">
        <v>2</v>
      </c>
      <c r="V23" s="75">
        <v>111</v>
      </c>
      <c r="W23" s="195">
        <v>610.96100000000001</v>
      </c>
      <c r="X23" s="204">
        <f t="shared" si="19"/>
        <v>2.2961680368869471E-2</v>
      </c>
      <c r="Y23" s="192">
        <f t="shared" si="16"/>
        <v>0.46342250613578306</v>
      </c>
      <c r="Z23" s="215">
        <f t="shared" si="17"/>
        <v>2.6586367179217644E-2</v>
      </c>
      <c r="AA23" s="195">
        <v>338.64</v>
      </c>
      <c r="AB23" s="202">
        <f t="shared" si="20"/>
        <v>8.5949076704783488E-3</v>
      </c>
      <c r="AC23" s="192">
        <f t="shared" si="21"/>
        <v>32.32825159052539</v>
      </c>
      <c r="AD23" s="194">
        <f t="shared" si="18"/>
        <v>0.17435597855841359</v>
      </c>
    </row>
    <row r="24" spans="2:30" ht="15" thickBot="1">
      <c r="B24" s="185" t="s">
        <v>154</v>
      </c>
      <c r="C24" s="187">
        <f>C6-C14-C11-C21-C23</f>
        <v>196.20486555697823</v>
      </c>
      <c r="D24" s="186" t="s">
        <v>2</v>
      </c>
      <c r="V24" s="76">
        <v>133</v>
      </c>
      <c r="W24" s="196">
        <v>563.54100000000005</v>
      </c>
      <c r="X24" s="204">
        <f t="shared" si="19"/>
        <v>2.1191542908848747E-2</v>
      </c>
      <c r="Y24" s="198">
        <f t="shared" si="16"/>
        <v>0.4276968308041208</v>
      </c>
      <c r="Z24" s="216">
        <f t="shared" si="17"/>
        <v>2.8356504639238368E-2</v>
      </c>
      <c r="AA24" s="196">
        <v>353.178</v>
      </c>
      <c r="AB24" s="206">
        <f t="shared" si="20"/>
        <v>9.0514765544485298E-3</v>
      </c>
      <c r="AC24" s="198">
        <f t="shared" si="21"/>
        <v>31.920283087089413</v>
      </c>
      <c r="AD24" s="197">
        <f t="shared" si="18"/>
        <v>0.18365095292373365</v>
      </c>
    </row>
    <row r="26" spans="2:30" ht="16.5" thickBot="1">
      <c r="B26" s="438" t="s">
        <v>148</v>
      </c>
      <c r="C26" s="438"/>
      <c r="D26" s="438"/>
    </row>
    <row r="27" spans="2:30" ht="18">
      <c r="B27" s="171" t="s">
        <v>167</v>
      </c>
      <c r="C27" s="183">
        <v>140.19999999999999</v>
      </c>
      <c r="D27" s="180" t="s">
        <v>0</v>
      </c>
    </row>
    <row r="28" spans="2:30" ht="18">
      <c r="B28" s="172" t="s">
        <v>149</v>
      </c>
      <c r="C28" s="188">
        <v>50</v>
      </c>
      <c r="D28" s="181" t="s">
        <v>8</v>
      </c>
    </row>
    <row r="29" spans="2:30" ht="18">
      <c r="B29" s="172" t="s">
        <v>170</v>
      </c>
      <c r="C29" s="184">
        <v>7.8100000000000003E-2</v>
      </c>
      <c r="D29" s="181" t="s">
        <v>8</v>
      </c>
    </row>
    <row r="30" spans="2:30" ht="18.75" thickBot="1">
      <c r="B30" s="173" t="s">
        <v>171</v>
      </c>
      <c r="C30" s="189">
        <f>((C29/C27)*1000)/(C28/1000)</f>
        <v>11.141226818830242</v>
      </c>
      <c r="D30" s="182" t="s">
        <v>9</v>
      </c>
    </row>
    <row r="31" spans="2:30" ht="18.75" thickBot="1">
      <c r="B31" s="211" t="s">
        <v>172</v>
      </c>
      <c r="C31" s="212">
        <v>156.19999999999999</v>
      </c>
      <c r="D31" s="213" t="s">
        <v>0</v>
      </c>
    </row>
    <row r="37" spans="2:27" ht="15">
      <c r="F37" s="6"/>
      <c r="G37" s="6"/>
      <c r="H37" s="6"/>
    </row>
    <row r="38" spans="2:27" ht="15">
      <c r="H38" s="6"/>
    </row>
    <row r="39" spans="2:27" ht="15">
      <c r="H39" s="6"/>
      <c r="P39" s="441"/>
      <c r="Q39" s="441"/>
      <c r="R39" s="441"/>
      <c r="S39" s="441"/>
      <c r="T39" s="441"/>
      <c r="U39" s="441"/>
      <c r="V39" s="441"/>
      <c r="W39" s="441"/>
    </row>
    <row r="40" spans="2:27" ht="15">
      <c r="H40" s="148"/>
      <c r="Q40" s="12"/>
      <c r="R40" s="12"/>
      <c r="W40" s="208"/>
      <c r="X40" s="12"/>
      <c r="AA40"/>
    </row>
    <row r="41" spans="2:27" ht="15">
      <c r="H41" s="146"/>
      <c r="W41" s="64"/>
      <c r="AA41"/>
    </row>
    <row r="42" spans="2:27" ht="15">
      <c r="H42" s="6"/>
    </row>
    <row r="43" spans="2:27" ht="15">
      <c r="E43" s="6"/>
      <c r="G43" s="6"/>
      <c r="H43" s="6"/>
    </row>
    <row r="44" spans="2:27" ht="15">
      <c r="B44" s="6"/>
      <c r="C44" s="6"/>
      <c r="D44" s="6"/>
      <c r="E44" s="146"/>
      <c r="G44" s="6"/>
      <c r="H44" s="6"/>
      <c r="J44" s="6"/>
      <c r="K44" s="6"/>
      <c r="L44" s="6"/>
      <c r="M44" s="6"/>
      <c r="N44" s="6"/>
      <c r="O44" s="6"/>
    </row>
    <row r="45" spans="2:27" ht="15">
      <c r="B45" s="6"/>
      <c r="C45" s="6"/>
      <c r="D45" s="6"/>
      <c r="E45" s="6"/>
      <c r="F45" s="6"/>
      <c r="G45" s="6"/>
      <c r="H45" s="6"/>
      <c r="J45" s="6"/>
      <c r="K45" s="6"/>
      <c r="L45" s="6"/>
      <c r="M45" s="6"/>
      <c r="N45" s="6"/>
      <c r="O45" s="6"/>
    </row>
    <row r="46" spans="2:27" ht="15">
      <c r="B46" s="6"/>
      <c r="C46" s="6"/>
      <c r="D46" s="6"/>
      <c r="E46" s="6"/>
      <c r="F46" s="6"/>
      <c r="G46" s="6"/>
      <c r="H46" s="6"/>
      <c r="K46" s="6"/>
      <c r="L46" s="6"/>
      <c r="M46" s="6"/>
      <c r="N46" s="6"/>
      <c r="P46" s="210"/>
      <c r="Q46" s="209"/>
    </row>
    <row r="47" spans="2:27" ht="15">
      <c r="B47" s="6"/>
      <c r="C47" s="6"/>
      <c r="D47" s="6"/>
      <c r="E47" s="6"/>
      <c r="F47" s="6"/>
      <c r="G47" s="6"/>
      <c r="H47" s="6"/>
      <c r="M47" s="6"/>
      <c r="N47" s="6"/>
    </row>
    <row r="48" spans="2:27" ht="15">
      <c r="B48" s="6"/>
      <c r="C48" s="6"/>
      <c r="D48" s="6"/>
      <c r="E48" s="6"/>
      <c r="F48" s="6"/>
      <c r="G48" s="6"/>
      <c r="H48" s="6"/>
      <c r="M48" s="6"/>
      <c r="N48" s="6"/>
      <c r="P48" s="207"/>
    </row>
    <row r="49" spans="2:17" ht="15">
      <c r="B49" s="6"/>
      <c r="C49" s="6"/>
      <c r="D49" s="6"/>
      <c r="E49" s="6"/>
      <c r="F49" s="6"/>
      <c r="G49" s="6"/>
      <c r="H49" s="6"/>
      <c r="M49" s="6"/>
      <c r="N49" s="6"/>
      <c r="Q49" s="12"/>
    </row>
    <row r="50" spans="2:17" ht="15">
      <c r="B50" s="6"/>
      <c r="C50" s="6"/>
      <c r="D50" s="6"/>
      <c r="E50" s="6"/>
      <c r="F50" s="6"/>
      <c r="G50" s="6"/>
      <c r="H50" s="6"/>
      <c r="M50" s="6"/>
      <c r="N50" s="6"/>
    </row>
    <row r="51" spans="2:17" ht="15">
      <c r="B51" s="6"/>
      <c r="C51" s="6"/>
      <c r="D51" s="6"/>
      <c r="E51" s="6"/>
      <c r="F51" s="6"/>
      <c r="G51" s="6"/>
      <c r="H51" s="6"/>
      <c r="I51" s="6"/>
      <c r="M51" s="6"/>
      <c r="N51" s="6"/>
      <c r="O51" s="6"/>
      <c r="P51" s="6"/>
      <c r="Q51" s="160"/>
    </row>
    <row r="52" spans="2:17" ht="15">
      <c r="B52" s="6"/>
      <c r="C52" s="6"/>
      <c r="D52" s="6"/>
      <c r="E52" s="6"/>
      <c r="F52" s="6"/>
      <c r="G52" s="6"/>
      <c r="H52" s="6"/>
      <c r="I52" s="6"/>
      <c r="O52" s="6"/>
      <c r="P52" s="6"/>
    </row>
    <row r="53" spans="2:17" ht="15">
      <c r="B53"/>
      <c r="C53"/>
      <c r="D53"/>
      <c r="E53" s="6"/>
      <c r="F53" s="6"/>
      <c r="G53" s="6"/>
      <c r="H53" s="6"/>
      <c r="O53" s="6"/>
      <c r="P53" s="6"/>
      <c r="Q53" s="6"/>
    </row>
    <row r="54" spans="2:17" ht="15">
      <c r="O54" s="6"/>
      <c r="P54" s="6"/>
      <c r="Q54" s="6"/>
    </row>
    <row r="55" spans="2:17" ht="15">
      <c r="O55" s="6"/>
      <c r="P55" s="6"/>
      <c r="Q55" s="6"/>
    </row>
    <row r="56" spans="2:17" ht="15">
      <c r="O56" s="6"/>
      <c r="P56" s="6"/>
      <c r="Q56" s="6"/>
    </row>
    <row r="57" spans="2:17" ht="15">
      <c r="O57" s="6"/>
      <c r="P57" s="6"/>
      <c r="Q57" s="6"/>
    </row>
    <row r="58" spans="2:17" ht="15">
      <c r="O58" s="6"/>
      <c r="P58" s="6"/>
      <c r="Q58" s="6"/>
    </row>
    <row r="64" spans="2:17" ht="15">
      <c r="B64"/>
      <c r="C64"/>
      <c r="D64"/>
      <c r="E64"/>
      <c r="F64"/>
      <c r="G64"/>
      <c r="H64"/>
    </row>
    <row r="65" spans="2:8" ht="15">
      <c r="B65"/>
      <c r="C65"/>
      <c r="D65"/>
      <c r="E65"/>
      <c r="F65"/>
      <c r="G65"/>
      <c r="H65"/>
    </row>
    <row r="66" spans="2:8" ht="15">
      <c r="B66"/>
      <c r="C66"/>
      <c r="D66"/>
      <c r="E66"/>
      <c r="F66"/>
      <c r="G66"/>
      <c r="H66"/>
    </row>
    <row r="67" spans="2:8" ht="15">
      <c r="B67"/>
      <c r="C67"/>
      <c r="D67"/>
      <c r="E67"/>
      <c r="F67"/>
      <c r="G67"/>
      <c r="H67"/>
    </row>
    <row r="68" spans="2:8" ht="15">
      <c r="B68"/>
      <c r="C68"/>
      <c r="D68"/>
      <c r="E68"/>
      <c r="F68"/>
      <c r="G68"/>
      <c r="H68"/>
    </row>
    <row r="69" spans="2:8" ht="15">
      <c r="B69"/>
      <c r="C69"/>
      <c r="D69"/>
      <c r="E69"/>
      <c r="F69"/>
      <c r="G69"/>
      <c r="H69"/>
    </row>
    <row r="70" spans="2:8" ht="15">
      <c r="B70"/>
      <c r="C70"/>
      <c r="D70"/>
      <c r="E70"/>
      <c r="F70"/>
      <c r="G70"/>
      <c r="H70"/>
    </row>
    <row r="71" spans="2:8" ht="15">
      <c r="B71"/>
      <c r="C71"/>
      <c r="D71"/>
      <c r="E71"/>
      <c r="F71"/>
      <c r="G71"/>
      <c r="H71"/>
    </row>
    <row r="72" spans="2:8" ht="15">
      <c r="B72"/>
      <c r="C72"/>
      <c r="D72"/>
      <c r="E72"/>
      <c r="F72"/>
      <c r="G72"/>
      <c r="H72"/>
    </row>
    <row r="73" spans="2:8" ht="15">
      <c r="E73"/>
      <c r="F73"/>
      <c r="G73"/>
      <c r="H73"/>
    </row>
    <row r="74" spans="2:8" ht="15">
      <c r="E74"/>
      <c r="F74"/>
      <c r="G74"/>
      <c r="H74"/>
    </row>
    <row r="75" spans="2:8" ht="15">
      <c r="E75"/>
      <c r="F75"/>
      <c r="G75"/>
      <c r="H75"/>
    </row>
  </sheetData>
  <mergeCells count="24">
    <mergeCell ref="V4:AD4"/>
    <mergeCell ref="K6:M6"/>
    <mergeCell ref="N6:P6"/>
    <mergeCell ref="Q6:R6"/>
    <mergeCell ref="S6:T6"/>
    <mergeCell ref="F4:F5"/>
    <mergeCell ref="K4:P4"/>
    <mergeCell ref="K5:M5"/>
    <mergeCell ref="N5:P5"/>
    <mergeCell ref="Q4:T4"/>
    <mergeCell ref="Q5:R5"/>
    <mergeCell ref="S5:T5"/>
    <mergeCell ref="P39:W39"/>
    <mergeCell ref="F7:F8"/>
    <mergeCell ref="B10:D10"/>
    <mergeCell ref="F10:F11"/>
    <mergeCell ref="F13:H13"/>
    <mergeCell ref="F14:F15"/>
    <mergeCell ref="F16:F17"/>
    <mergeCell ref="F18:F19"/>
    <mergeCell ref="B26:D26"/>
    <mergeCell ref="V15:AD15"/>
    <mergeCell ref="J17:L17"/>
    <mergeCell ref="M17:N17"/>
  </mergeCells>
  <pageMargins left="0.7" right="0.7" top="0.78740157499999996" bottom="0.78740157499999996" header="0.3" footer="0.3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controls</vt:lpstr>
      <vt:lpstr>I. (60_1)_(10_1)</vt:lpstr>
      <vt:lpstr>II. (60_1)_(20_1)</vt:lpstr>
      <vt:lpstr>III. (60_1)_(5_1)</vt:lpstr>
      <vt:lpstr>IV. 1mM Cl-</vt:lpstr>
      <vt:lpstr>V. 1mM NO3-</vt:lpstr>
      <vt:lpstr>VI. 1mM HCO3-</vt:lpstr>
      <vt:lpstr>VII. 1mM NO2-</vt:lpstr>
      <vt:lpstr>VIII. 0.01mM NO2-</vt:lpstr>
      <vt:lpstr>IX. 0.02mM H2PO4-</vt:lpstr>
      <vt:lpstr>X. HA 3 mgL(-1)</vt:lpstr>
      <vt:lpstr>XI. all anions I</vt:lpstr>
      <vt:lpstr>XI. all anions II</vt:lpstr>
      <vt:lpstr>XII. TW</vt:lpstr>
      <vt:lpstr>XIII. WW</vt:lpstr>
      <vt:lpstr>XIV. BPs mix</vt:lpstr>
      <vt:lpstr>XV. BT I</vt:lpstr>
      <vt:lpstr>XVI. BT II</vt:lpstr>
      <vt:lpstr>PROBES I</vt:lpstr>
      <vt:lpstr>PROBES II</vt:lpstr>
    </vt:vector>
  </TitlesOfParts>
  <Manager/>
  <Company>VSCHT Praha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Mcgachy Lenka</dc:creator>
  <cp:keywords/>
  <dc:description/>
  <cp:lastModifiedBy>Tesinska Pavlina</cp:lastModifiedBy>
  <cp:revision/>
  <dcterms:created xsi:type="dcterms:W3CDTF">2023-11-14T08:47:27Z</dcterms:created>
  <dcterms:modified xsi:type="dcterms:W3CDTF">2026-03-19T13:17:10Z</dcterms:modified>
  <cp:category/>
  <cp:contentStatus/>
</cp:coreProperties>
</file>