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fc-my.sharepoint.com/personal/balljc1_g_cofc_edu/Documents/"/>
    </mc:Choice>
  </mc:AlternateContent>
  <xr:revisionPtr revIDLastSave="176" documentId="8_{80505A25-FE28-3641-9B0F-55F05CFDF224}" xr6:coauthVersionLast="47" xr6:coauthVersionMax="47" xr10:uidLastSave="{272D7925-197D-6348-AC50-A126CC1334ED}"/>
  <bookViews>
    <workbookView xWindow="0" yWindow="900" windowWidth="29260" windowHeight="16340" xr2:uid="{3DCDF51B-F4E9-A841-92FF-3980C9C84320}"/>
  </bookViews>
  <sheets>
    <sheet name="Glucose3" sheetId="2" r:id="rId1"/>
    <sheet name="Gluecard3" sheetId="3" r:id="rId2"/>
    <sheet name="Lingeling" sheetId="4" r:id="rId3"/>
    <sheet name="Coarse_Fine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" l="1"/>
  <c r="C15" i="2"/>
  <c r="B16" i="4"/>
  <c r="C16" i="4"/>
  <c r="D16" i="4"/>
  <c r="E16" i="4"/>
  <c r="F16" i="4"/>
  <c r="G16" i="4"/>
  <c r="H16" i="4"/>
  <c r="B17" i="4"/>
  <c r="C17" i="4"/>
  <c r="D17" i="4"/>
  <c r="E17" i="4"/>
  <c r="F17" i="4"/>
  <c r="G17" i="4"/>
  <c r="H17" i="4"/>
  <c r="B18" i="4"/>
  <c r="C18" i="4"/>
  <c r="D18" i="4"/>
  <c r="E18" i="4"/>
  <c r="F18" i="4"/>
  <c r="G18" i="4"/>
  <c r="H18" i="4"/>
  <c r="B19" i="4"/>
  <c r="C19" i="4"/>
  <c r="D19" i="4"/>
  <c r="E19" i="4"/>
  <c r="F19" i="4"/>
  <c r="G19" i="4"/>
  <c r="H19" i="4"/>
  <c r="B20" i="4"/>
  <c r="C20" i="4"/>
  <c r="D20" i="4"/>
  <c r="E20" i="4"/>
  <c r="F20" i="4"/>
  <c r="G20" i="4"/>
  <c r="H20" i="4"/>
  <c r="B21" i="4"/>
  <c r="C21" i="4"/>
  <c r="D21" i="4"/>
  <c r="E21" i="4"/>
  <c r="F21" i="4"/>
  <c r="G21" i="4"/>
  <c r="H21" i="4"/>
  <c r="C15" i="4"/>
  <c r="D15" i="4"/>
  <c r="E15" i="4"/>
  <c r="F15" i="4"/>
  <c r="G15" i="4"/>
  <c r="H15" i="4"/>
  <c r="B15" i="4"/>
  <c r="B16" i="3"/>
  <c r="C16" i="3"/>
  <c r="D16" i="3"/>
  <c r="E16" i="3"/>
  <c r="F16" i="3"/>
  <c r="G16" i="3"/>
  <c r="H16" i="3"/>
  <c r="B17" i="3"/>
  <c r="C17" i="3"/>
  <c r="D17" i="3"/>
  <c r="E17" i="3"/>
  <c r="F17" i="3"/>
  <c r="G17" i="3"/>
  <c r="H17" i="3"/>
  <c r="B18" i="3"/>
  <c r="C18" i="3"/>
  <c r="D18" i="3"/>
  <c r="E18" i="3"/>
  <c r="F18" i="3"/>
  <c r="G18" i="3"/>
  <c r="H18" i="3"/>
  <c r="B19" i="3"/>
  <c r="C19" i="3"/>
  <c r="D19" i="3"/>
  <c r="E19" i="3"/>
  <c r="F19" i="3"/>
  <c r="G19" i="3"/>
  <c r="H19" i="3"/>
  <c r="B20" i="3"/>
  <c r="C20" i="3"/>
  <c r="D20" i="3"/>
  <c r="E20" i="3"/>
  <c r="F20" i="3"/>
  <c r="G20" i="3"/>
  <c r="H20" i="3"/>
  <c r="B21" i="3"/>
  <c r="C21" i="3"/>
  <c r="D21" i="3"/>
  <c r="E21" i="3"/>
  <c r="F21" i="3"/>
  <c r="G21" i="3"/>
  <c r="H21" i="3"/>
  <c r="C15" i="3"/>
  <c r="D15" i="3"/>
  <c r="E15" i="3"/>
  <c r="F15" i="3"/>
  <c r="G15" i="3"/>
  <c r="H15" i="3"/>
  <c r="B15" i="3"/>
  <c r="B16" i="2"/>
  <c r="C16" i="2"/>
  <c r="D16" i="2"/>
  <c r="E16" i="2"/>
  <c r="F16" i="2"/>
  <c r="G16" i="2"/>
  <c r="H16" i="2"/>
  <c r="B17" i="2"/>
  <c r="C17" i="2"/>
  <c r="D17" i="2"/>
  <c r="E17" i="2"/>
  <c r="F17" i="2"/>
  <c r="G17" i="2"/>
  <c r="H17" i="2"/>
  <c r="B18" i="2"/>
  <c r="C18" i="2"/>
  <c r="D18" i="2"/>
  <c r="E18" i="2"/>
  <c r="F18" i="2"/>
  <c r="G18" i="2"/>
  <c r="H18" i="2"/>
  <c r="B19" i="2"/>
  <c r="C19" i="2"/>
  <c r="D19" i="2"/>
  <c r="E19" i="2"/>
  <c r="F19" i="2"/>
  <c r="G19" i="2"/>
  <c r="H19" i="2"/>
  <c r="B20" i="2"/>
  <c r="C20" i="2"/>
  <c r="D20" i="2"/>
  <c r="E20" i="2"/>
  <c r="F20" i="2"/>
  <c r="G20" i="2"/>
  <c r="H20" i="2"/>
  <c r="B21" i="2"/>
  <c r="C21" i="2"/>
  <c r="D21" i="2"/>
  <c r="E21" i="2"/>
  <c r="F21" i="2"/>
  <c r="G21" i="2"/>
  <c r="H21" i="2"/>
  <c r="D15" i="2"/>
  <c r="E15" i="2"/>
  <c r="F15" i="2"/>
  <c r="G15" i="2"/>
  <c r="H15" i="2"/>
  <c r="B13" i="1"/>
  <c r="C13" i="1"/>
  <c r="D13" i="1"/>
  <c r="B14" i="1"/>
  <c r="C14" i="1"/>
  <c r="D14" i="1"/>
  <c r="B15" i="1"/>
  <c r="C15" i="1"/>
  <c r="D15" i="1"/>
  <c r="C12" i="1"/>
  <c r="D12" i="1"/>
  <c r="B12" i="1"/>
</calcChain>
</file>

<file path=xl/sharedStrings.xml><?xml version="1.0" encoding="utf-8"?>
<sst xmlns="http://schemas.openxmlformats.org/spreadsheetml/2006/main" count="118" uniqueCount="25">
  <si>
    <t>k=1</t>
  </si>
  <si>
    <t>k=3</t>
  </si>
  <si>
    <t>k=5</t>
  </si>
  <si>
    <t>k=7</t>
  </si>
  <si>
    <t>k=10</t>
  </si>
  <si>
    <t>k=13</t>
  </si>
  <si>
    <t>k=15</t>
  </si>
  <si>
    <t>Q1</t>
  </si>
  <si>
    <t>Q2</t>
  </si>
  <si>
    <t>Q3</t>
  </si>
  <si>
    <t>Q4</t>
  </si>
  <si>
    <t>Q5</t>
  </si>
  <si>
    <t>Q6</t>
  </si>
  <si>
    <t>Q7</t>
  </si>
  <si>
    <t>k=2</t>
  </si>
  <si>
    <t>Coarse (1 Mole)</t>
  </si>
  <si>
    <t>Fine (1/4 Mole)</t>
  </si>
  <si>
    <t>Fine (1/2 Mole)</t>
  </si>
  <si>
    <t>Time in Seconds</t>
  </si>
  <si>
    <t>Time in Milliseconds</t>
  </si>
  <si>
    <t>Glucose3 Timing Data</t>
  </si>
  <si>
    <t>Gluecard3 Timing Data</t>
  </si>
  <si>
    <t>Lingeling Timing Data</t>
  </si>
  <si>
    <t>Coarse/Fine Model Timing Data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</si>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</sst>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000000000"/>
    <numFmt numFmtId="165" formatCode="0.0000"/>
  </numFmts>
  <fonts count="6" x14ac:knownFonts="1">
    <font>
      <sz val="12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/>
      <right/>
      <top/>
      <bottom style="medium">
        <color rgb="FFA3A3A3"/>
      </bottom>
      <diagonal/>
    </border>
    <border>
      <left/>
      <right style="medium">
        <color rgb="FFA3A3A3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5" fontId="0" fillId="0" borderId="0" xfId="0" applyNumberFormat="1"/>
    <xf numFmtId="0" fontId="3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vertical="center" wrapText="1"/>
    </xf>
    <xf numFmtId="165" fontId="5" fillId="0" borderId="0" xfId="0" applyNumberFormat="1" applyFont="1" applyFill="1"/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7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border outline="0">
        <bottom style="medium">
          <color rgb="FFA3A3A3"/>
        </bottom>
      </border>
    </dxf>
    <dxf>
      <border outline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border outline="0">
        <bottom style="medium">
          <color rgb="FFA3A3A3"/>
        </bottom>
      </border>
    </dxf>
    <dxf>
      <border outline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numFmt numFmtId="165" formatCode="0.00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medium">
          <color rgb="FFA3A3A3"/>
        </left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/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4" formatCode="0.00000000000000000000"/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border outline="0">
        <bottom style="medium">
          <color rgb="FFA3A3A3"/>
        </bottom>
      </border>
    </dxf>
    <dxf>
      <border outline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00000000000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000000000000000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64" formatCode="0.00000000000000000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border outline="0">
        <bottom style="medium">
          <color rgb="FFA3A3A3"/>
        </bottom>
      </border>
    </dxf>
    <dxf>
      <border outline="0">
        <left style="medium">
          <color rgb="FFA3A3A3"/>
        </left>
        <right style="medium">
          <color rgb="FFA3A3A3"/>
        </right>
        <top style="medium">
          <color rgb="FFA3A3A3"/>
        </top>
        <bottom style="medium">
          <color rgb="FFA3A3A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.00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medium">
          <color rgb="FFA3A3A3"/>
        </right>
        <top/>
        <bottom style="medium">
          <color rgb="FFA3A3A3"/>
        </bottom>
        <vertical/>
        <horizontal/>
      </border>
    </dxf>
    <dxf>
      <border outline="0">
        <bottom style="medium">
          <color rgb="FFA3A3A3"/>
        </bottom>
      </border>
    </dxf>
    <dxf>
      <border outline="0">
        <left style="medium">
          <color rgb="FFA3A3A3"/>
        </left>
        <top style="medium">
          <color rgb="FFA3A3A3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B864935-8296-8F4A-ABD9-92C36C8F5C85}" name="Table7" displayName="Table7" ref="A4:H11" totalsRowShown="0" headerRowDxfId="9" dataDxfId="10" headerRowBorderDxfId="19" tableBorderDxfId="20">
  <autoFilter ref="A4:H11" xr:uid="{6B864935-8296-8F4A-ABD9-92C36C8F5C85}"/>
  <tableColumns count="8">
    <tableColumn id="1" xr3:uid="{2F7701D9-3F5F-A140-8DBB-D5BE13926458}" name=" " dataDxfId="18"/>
    <tableColumn id="2" xr3:uid="{235CFE4B-A5A9-D44E-9939-72134000CA1E}" name="k=1" dataDxfId="17"/>
    <tableColumn id="3" xr3:uid="{A7302296-AB6E-5547-978B-04BBFAE0643C}" name="k=3" dataDxfId="16"/>
    <tableColumn id="4" xr3:uid="{0DB31123-2A1D-4B45-8826-8C4753714C10}" name="k=5" dataDxfId="15"/>
    <tableColumn id="5" xr3:uid="{BDD4631D-3845-C840-A7EB-8D726B060B6C}" name="k=7" dataDxfId="14"/>
    <tableColumn id="6" xr3:uid="{7F290822-F947-F94E-A58B-A950537A2214}" name="k=10" dataDxfId="13"/>
    <tableColumn id="7" xr3:uid="{70C72569-58D5-FA45-A340-2B1F46CC5D54}" name="k=13" dataDxfId="12"/>
    <tableColumn id="8" xr3:uid="{C1BE9CAE-634D-7E4A-81F5-30481EB4050C}" name="k=15" data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21216C7-3F21-CA49-9651-CEE8D55F8748}" name="Table8" displayName="Table8" ref="A14:H21" totalsRowShown="0" headerRowDxfId="0">
  <autoFilter ref="A14:H21" xr:uid="{F21216C7-3F21-CA49-9651-CEE8D55F8748}"/>
  <tableColumns count="8">
    <tableColumn id="1" xr3:uid="{588D7111-AFE1-F546-998E-853D8E327A64}" name=" " dataDxfId="8"/>
    <tableColumn id="2" xr3:uid="{ACA159ED-496A-8443-87A3-CC31FB7C2ABC}" name="k=1" dataDxfId="7">
      <calculatedColumnFormula>B5*1000</calculatedColumnFormula>
    </tableColumn>
    <tableColumn id="3" xr3:uid="{B4F953E0-BE02-344D-A1EE-9FC7DA1C96F2}" name="k=3" dataDxfId="6">
      <calculatedColumnFormula>C5*1000</calculatedColumnFormula>
    </tableColumn>
    <tableColumn id="4" xr3:uid="{4C6AC0EA-E9DB-0C44-9EB8-DAA84E39C74C}" name="k=5" dataDxfId="5">
      <calculatedColumnFormula>D5*1000</calculatedColumnFormula>
    </tableColumn>
    <tableColumn id="5" xr3:uid="{3C1B74AD-F0B4-F748-ADDE-C68A74FF1D35}" name="k=7" dataDxfId="4">
      <calculatedColumnFormula>E5*1000</calculatedColumnFormula>
    </tableColumn>
    <tableColumn id="6" xr3:uid="{646124E3-30C9-E44F-9B6E-9CFE31A51051}" name="k=10" dataDxfId="3">
      <calculatedColumnFormula>F5*1000</calculatedColumnFormula>
    </tableColumn>
    <tableColumn id="7" xr3:uid="{827D59F2-1A4D-E940-AA0A-4A73A11D6387}" name="k=13" dataDxfId="2">
      <calculatedColumnFormula>G5*1000</calculatedColumnFormula>
    </tableColumn>
    <tableColumn id="8" xr3:uid="{5156389A-AA0B-0642-9B37-1B8B4F8F9E2B}" name="k=15" dataDxfId="1">
      <calculatedColumnFormula>H5*1000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EB2A49-628A-C041-BB28-85FAE6073ABB}" name="Table5" displayName="Table5" ref="A4:H11" totalsRowShown="0" headerRowDxfId="30" dataDxfId="31" headerRowBorderDxfId="40" tableBorderDxfId="41">
  <autoFilter ref="A4:H11" xr:uid="{D5EB2A49-628A-C041-BB28-85FAE6073ABB}"/>
  <tableColumns count="8">
    <tableColumn id="1" xr3:uid="{B938DCEE-5027-CF42-8355-488C383E058C}" name=" " dataDxfId="39"/>
    <tableColumn id="2" xr3:uid="{949056EC-F28B-E242-B809-DDF099D5CA5A}" name="k=1" dataDxfId="38"/>
    <tableColumn id="3" xr3:uid="{E02009D6-10FA-8142-84E3-3A714021C1C4}" name="k=3" dataDxfId="37"/>
    <tableColumn id="4" xr3:uid="{45C7CA65-7DB9-CF41-B593-7317D5DEA269}" name="k=5" dataDxfId="36"/>
    <tableColumn id="5" xr3:uid="{106DD683-2E4B-D847-BE5E-3AA4C1174515}" name="k=7" dataDxfId="35"/>
    <tableColumn id="6" xr3:uid="{96A017A1-83F6-9741-8F1F-2971E4DC4F0B}" name="k=10" dataDxfId="34"/>
    <tableColumn id="7" xr3:uid="{43AC81D4-0602-4348-9F2E-935C4C0B41E6}" name="k=13" dataDxfId="33"/>
    <tableColumn id="8" xr3:uid="{85B75860-3C4A-D342-816A-BE2F5595628B}" name="k=15" dataDxfId="3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AABBE3C-3742-4E40-A6C7-C4F5BC3FACF5}" name="Table6" displayName="Table6" ref="A14:H21" totalsRowShown="0" headerRowDxfId="21">
  <autoFilter ref="A14:H21" xr:uid="{2AABBE3C-3742-4E40-A6C7-C4F5BC3FACF5}"/>
  <tableColumns count="8">
    <tableColumn id="1" xr3:uid="{F0B9A80C-D0D2-934B-A4CE-972E4328593B}" name=" " dataDxfId="29"/>
    <tableColumn id="2" xr3:uid="{A2BF7761-971B-F44F-8C9E-211DBC3F8E6F}" name="k=1" dataDxfId="28">
      <calculatedColumnFormula>B5*1000</calculatedColumnFormula>
    </tableColumn>
    <tableColumn id="3" xr3:uid="{9472E5DF-68C0-E747-BDE7-BE9555C6F7CD}" name="k=3" dataDxfId="27">
      <calculatedColumnFormula>C5*1000</calculatedColumnFormula>
    </tableColumn>
    <tableColumn id="4" xr3:uid="{C9E41CDE-F6B8-CA49-BB5E-AEDD0582ADFF}" name="k=5" dataDxfId="26">
      <calculatedColumnFormula>D5*1000</calculatedColumnFormula>
    </tableColumn>
    <tableColumn id="5" xr3:uid="{A27FF3D2-807F-BF46-885B-9134E6FCA1B9}" name="k=7" dataDxfId="25">
      <calculatedColumnFormula>E5*1000</calculatedColumnFormula>
    </tableColumn>
    <tableColumn id="6" xr3:uid="{DD631319-D9FB-6A44-A825-A01E77338FF8}" name="k=10" dataDxfId="24">
      <calculatedColumnFormula>F5*1000</calculatedColumnFormula>
    </tableColumn>
    <tableColumn id="7" xr3:uid="{8A995B6D-AA23-224E-90DC-105DEE835C6A}" name="k=13" dataDxfId="23">
      <calculatedColumnFormula>G5*1000</calculatedColumnFormula>
    </tableColumn>
    <tableColumn id="8" xr3:uid="{DFDFF614-94AE-F449-BF5A-CD0CF85879F8}" name="k=15" dataDxfId="22">
      <calculatedColumnFormula>H5*1000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3F33F7-DB49-D945-8BD5-49A5C91D3FBB}" name="Table3" displayName="Table3" ref="A4:H11" totalsRowShown="0" headerRowDxfId="51" dataDxfId="52" headerRowBorderDxfId="61" tableBorderDxfId="62">
  <autoFilter ref="A4:H11" xr:uid="{E13F33F7-DB49-D945-8BD5-49A5C91D3FBB}"/>
  <tableColumns count="8">
    <tableColumn id="1" xr3:uid="{C00EF0D9-1C7D-0D45-99D6-220E1DB117C9}" name=" " dataDxfId="60"/>
    <tableColumn id="2" xr3:uid="{1B8021CB-1B1B-5040-8E9D-2B801B2792AF}" name="k=1" dataDxfId="59"/>
    <tableColumn id="3" xr3:uid="{8D754F41-93C4-8142-8028-7C43C11FE2CE}" name="k=3" dataDxfId="58"/>
    <tableColumn id="4" xr3:uid="{0B864F61-33D7-9F40-8654-C46BD3C04C81}" name="k=5" dataDxfId="57"/>
    <tableColumn id="5" xr3:uid="{70689DA2-967A-864F-BDCB-B14DFBC7D481}" name="k=7" dataDxfId="56"/>
    <tableColumn id="6" xr3:uid="{67DA3227-2744-774B-9CD1-D02836B55989}" name="k=10" dataDxfId="55"/>
    <tableColumn id="7" xr3:uid="{FA15949B-88B4-7F47-9863-B717F2B95F31}" name="k=13" dataDxfId="54"/>
    <tableColumn id="8" xr3:uid="{0D1050DD-8B68-994E-9846-5FCFA3DCBB40}" name="k=15" dataDxfId="53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5067DD-3104-2843-AAED-AFD1382B3766}" name="Table4" displayName="Table4" ref="A14:H21" totalsRowShown="0" headerRowDxfId="42">
  <autoFilter ref="A14:H21" xr:uid="{F95067DD-3104-2843-AAED-AFD1382B3766}"/>
  <tableColumns count="8">
    <tableColumn id="1" xr3:uid="{004E7071-6969-3244-A536-9FDD55082F9E}" name=" " dataDxfId="50"/>
    <tableColumn id="2" xr3:uid="{830D2BB0-05C6-6C4A-9F49-21894F56DB43}" name="k=1" dataDxfId="49">
      <calculatedColumnFormula>B5*1000</calculatedColumnFormula>
    </tableColumn>
    <tableColumn id="3" xr3:uid="{D155A4D5-53B0-8E43-8435-98EEE6E23CA0}" name="k=3" dataDxfId="48">
      <calculatedColumnFormula>C5*1000</calculatedColumnFormula>
    </tableColumn>
    <tableColumn id="4" xr3:uid="{47F4EC5B-5BEE-634D-9919-A3C24428D7FF}" name="k=5" dataDxfId="47">
      <calculatedColumnFormula>D5*1000</calculatedColumnFormula>
    </tableColumn>
    <tableColumn id="5" xr3:uid="{6733A6A7-1EB2-AA4B-AE2C-0F66D59A16BC}" name="k=7" dataDxfId="46">
      <calculatedColumnFormula>E5*1000</calculatedColumnFormula>
    </tableColumn>
    <tableColumn id="6" xr3:uid="{82413377-F9AB-374C-BEE4-87E67BFF2030}" name="k=10" dataDxfId="45">
      <calculatedColumnFormula>F5*1000</calculatedColumnFormula>
    </tableColumn>
    <tableColumn id="7" xr3:uid="{7F793414-9812-D545-AF8A-7BE8C6A5751E}" name="k=13" dataDxfId="44">
      <calculatedColumnFormula>G5*1000</calculatedColumnFormula>
    </tableColumn>
    <tableColumn id="8" xr3:uid="{26A99295-22E0-8546-939B-A3E9C7EB866E}" name="k=15" dataDxfId="43">
      <calculatedColumnFormula>H5*1000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12D6EA-F046-104F-871B-F988EF78132B}" name="Table1" displayName="Table1" ref="A11:D15" totalsRowShown="0" headerRowDxfId="70" dataDxfId="71" headerRowBorderDxfId="76" tableBorderDxfId="77">
  <autoFilter ref="A11:D15" xr:uid="{9412D6EA-F046-104F-871B-F988EF78132B}"/>
  <tableColumns count="4">
    <tableColumn id="1" xr3:uid="{3E423965-B55E-8040-A3BB-D9FE9E84D754}" name=" " dataDxfId="75"/>
    <tableColumn id="2" xr3:uid="{0EEAA484-2E43-B442-BA20-4D83FA5E59C9}" name="Coarse (1 Mole)" dataDxfId="74">
      <calculatedColumnFormula>B5*1000</calculatedColumnFormula>
    </tableColumn>
    <tableColumn id="3" xr3:uid="{C9D42E43-2A4E-0744-9872-3507E686BED8}" name="Fine (1/2 Mole)" dataDxfId="73">
      <calculatedColumnFormula>C5*1000</calculatedColumnFormula>
    </tableColumn>
    <tableColumn id="4" xr3:uid="{FAE99FF8-0C2A-0447-93D3-71B7F5F3F784}" name="Fine (1/4 Mole)" dataDxfId="72">
      <calculatedColumnFormula>D5*1000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E913E8-B4BC-4A42-AB35-AA9E716BB54A}" name="Table2" displayName="Table2" ref="A4:D8" totalsRowShown="0" headerRowDxfId="63" headerRowBorderDxfId="68" tableBorderDxfId="69">
  <autoFilter ref="A4:D8" xr:uid="{5BE913E8-B4BC-4A42-AB35-AA9E716BB54A}"/>
  <tableColumns count="4">
    <tableColumn id="1" xr3:uid="{3FBE9064-0F4C-7E4E-B7C5-060FCBCD407F}" name=" " dataDxfId="67"/>
    <tableColumn id="2" xr3:uid="{A6240EEA-8E2B-E345-BA53-B89462EFB8B7}" name="Coarse (1 Mole)" dataDxfId="66"/>
    <tableColumn id="3" xr3:uid="{10D3B330-42BA-7041-BF91-AF053FF19FBB}" name="Fine (1/2 Mole)" dataDxfId="65"/>
    <tableColumn id="4" xr3:uid="{5AD80CDD-B613-164C-9F0F-8C4E307462EC}" name="Fine (1/4 Mole)" dataDxfId="6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846D-5253-9946-87A4-CE213065B510}">
  <dimension ref="A1:H21"/>
  <sheetViews>
    <sheetView tabSelected="1" workbookViewId="0"/>
  </sheetViews>
  <sheetFormatPr baseColWidth="10" defaultRowHeight="16" x14ac:dyDescent="0.2"/>
  <cols>
    <col min="2" max="8" width="23" bestFit="1" customWidth="1"/>
  </cols>
  <sheetData>
    <row r="1" spans="1:8" x14ac:dyDescent="0.2">
      <c r="A1" s="5" t="s">
        <v>20</v>
      </c>
    </row>
    <row r="2" spans="1:8" x14ac:dyDescent="0.2">
      <c r="A2" s="5"/>
    </row>
    <row r="3" spans="1:8" x14ac:dyDescent="0.2">
      <c r="A3" s="5" t="s">
        <v>18</v>
      </c>
    </row>
    <row r="4" spans="1:8" ht="17" thickBot="1" x14ac:dyDescent="0.25">
      <c r="A4" s="21" t="s">
        <v>24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</v>
      </c>
      <c r="G4" s="21" t="s">
        <v>5</v>
      </c>
      <c r="H4" s="23" t="s">
        <v>6</v>
      </c>
    </row>
    <row r="5" spans="1:8" ht="17" thickBot="1" x14ac:dyDescent="0.25">
      <c r="A5" s="21" t="s">
        <v>7</v>
      </c>
      <c r="B5" s="3">
        <v>6.0796737670898397E-5</v>
      </c>
      <c r="C5" s="3">
        <v>1.12295150756835E-4</v>
      </c>
      <c r="D5" s="3">
        <v>5.6028366088867099E-5</v>
      </c>
      <c r="E5" s="3">
        <v>5.5074691772460897E-5</v>
      </c>
      <c r="F5" s="3">
        <v>1.16825103759765E-4</v>
      </c>
      <c r="G5" s="3">
        <v>3.6668777465820302E-4</v>
      </c>
      <c r="H5" s="22">
        <v>5.7935714721679599E-5</v>
      </c>
    </row>
    <row r="6" spans="1:8" ht="17" thickBot="1" x14ac:dyDescent="0.25">
      <c r="A6" s="21" t="s">
        <v>8</v>
      </c>
      <c r="B6" s="3">
        <v>6.1988830566406196E-5</v>
      </c>
      <c r="C6" s="3">
        <v>4.9829483032226502E-5</v>
      </c>
      <c r="D6" s="3">
        <v>6.9856643676757799E-5</v>
      </c>
      <c r="E6" s="3">
        <v>5.67436218261718E-5</v>
      </c>
      <c r="F6" s="3">
        <v>6.1988830566406196E-5</v>
      </c>
      <c r="G6" s="3">
        <v>5.6028366088867099E-5</v>
      </c>
      <c r="H6" s="22">
        <v>1.3804435729980401E-4</v>
      </c>
    </row>
    <row r="7" spans="1:8" ht="17" thickBot="1" x14ac:dyDescent="0.25">
      <c r="A7" s="21" t="s">
        <v>9</v>
      </c>
      <c r="B7" s="3">
        <v>4.3153762817382799E-5</v>
      </c>
      <c r="C7" s="3">
        <v>7.0095062255859294E-5</v>
      </c>
      <c r="D7" s="3">
        <v>5.5074691772460897E-5</v>
      </c>
      <c r="E7" s="3">
        <v>5.48362731933593E-5</v>
      </c>
      <c r="F7" s="3">
        <v>5.4121017456054599E-5</v>
      </c>
      <c r="G7" s="3">
        <v>7.7962875366210897E-5</v>
      </c>
      <c r="H7" s="22">
        <v>7.6055526733398397E-5</v>
      </c>
    </row>
    <row r="8" spans="1:8" ht="17" thickBot="1" x14ac:dyDescent="0.25">
      <c r="A8" s="21" t="s">
        <v>10</v>
      </c>
      <c r="B8" s="3">
        <v>6.0081481933593703E-5</v>
      </c>
      <c r="C8" s="3">
        <v>7.3909759521484294E-5</v>
      </c>
      <c r="D8" s="3">
        <v>1.0514259338378899E-4</v>
      </c>
      <c r="E8" s="3">
        <v>5.29289245605468E-5</v>
      </c>
      <c r="F8" s="3">
        <v>8.5115432739257799E-5</v>
      </c>
      <c r="G8" s="3">
        <v>7.7247619628906196E-5</v>
      </c>
      <c r="H8" s="22">
        <v>8.2969665527343696E-5</v>
      </c>
    </row>
    <row r="9" spans="1:8" ht="17" thickBot="1" x14ac:dyDescent="0.25">
      <c r="A9" s="21" t="s">
        <v>11</v>
      </c>
      <c r="B9" s="3">
        <v>6.1988830566406196E-5</v>
      </c>
      <c r="C9" s="3">
        <v>2.81333923339843E-5</v>
      </c>
      <c r="D9" s="3">
        <v>7.1763992309570299E-5</v>
      </c>
      <c r="E9" s="3">
        <v>5.6028366088867099E-5</v>
      </c>
      <c r="F9" s="3">
        <v>9.7036361694335897E-5</v>
      </c>
      <c r="G9" s="3">
        <v>6.1988830566406196E-5</v>
      </c>
      <c r="H9" s="22">
        <v>7.2956085205078098E-5</v>
      </c>
    </row>
    <row r="10" spans="1:8" ht="17" thickBot="1" x14ac:dyDescent="0.25">
      <c r="A10" s="21" t="s">
        <v>12</v>
      </c>
      <c r="B10" s="3">
        <v>6.8902969360351495E-5</v>
      </c>
      <c r="C10" s="3">
        <v>6.5803527832031196E-5</v>
      </c>
      <c r="D10" s="3">
        <v>7.7009201049804606E-5</v>
      </c>
      <c r="E10" s="3">
        <v>6.29425048828125E-5</v>
      </c>
      <c r="F10" s="3">
        <v>6.9856643676757799E-5</v>
      </c>
      <c r="G10" s="3">
        <v>7.8916549682617106E-5</v>
      </c>
      <c r="H10" s="22">
        <v>7.4148178100585897E-5</v>
      </c>
    </row>
    <row r="11" spans="1:8" x14ac:dyDescent="0.2">
      <c r="A11" s="24" t="s">
        <v>13</v>
      </c>
      <c r="B11" s="25">
        <v>5.0783157348632799E-5</v>
      </c>
      <c r="C11" s="25">
        <v>1.27077102661132E-4</v>
      </c>
      <c r="D11" s="25">
        <v>1.6212463378906201E-4</v>
      </c>
      <c r="E11" s="25">
        <v>1.9907951354980401E-4</v>
      </c>
      <c r="F11" s="25">
        <v>5.6028366088867099E-5</v>
      </c>
      <c r="G11" s="25">
        <v>7.0095062255859294E-5</v>
      </c>
      <c r="H11" s="26">
        <v>7.6055526733398397E-5</v>
      </c>
    </row>
    <row r="13" spans="1:8" ht="17" thickBot="1" x14ac:dyDescent="0.25">
      <c r="A13" s="5" t="s">
        <v>19</v>
      </c>
    </row>
    <row r="14" spans="1:8" ht="17" thickBot="1" x14ac:dyDescent="0.25">
      <c r="A14" t="s">
        <v>24</v>
      </c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</row>
    <row r="15" spans="1:8" ht="17" thickBot="1" x14ac:dyDescent="0.25">
      <c r="A15" s="2" t="s">
        <v>7</v>
      </c>
      <c r="B15" s="4">
        <f>B5*1000</f>
        <v>6.0796737670898396E-2</v>
      </c>
      <c r="C15" s="4">
        <f>C5*1000</f>
        <v>0.11229515075683501</v>
      </c>
      <c r="D15" s="4">
        <f t="shared" ref="D15:H15" si="0">D5*1000</f>
        <v>5.6028366088867097E-2</v>
      </c>
      <c r="E15" s="4">
        <f t="shared" si="0"/>
        <v>5.5074691772460896E-2</v>
      </c>
      <c r="F15" s="4">
        <f t="shared" si="0"/>
        <v>0.116825103759765</v>
      </c>
      <c r="G15" s="4">
        <f t="shared" si="0"/>
        <v>0.36668777465820301</v>
      </c>
      <c r="H15" s="4">
        <f t="shared" si="0"/>
        <v>5.7935714721679597E-2</v>
      </c>
    </row>
    <row r="16" spans="1:8" ht="17" thickBot="1" x14ac:dyDescent="0.25">
      <c r="A16" s="2" t="s">
        <v>8</v>
      </c>
      <c r="B16" s="4">
        <f t="shared" ref="B16:H16" si="1">B6*1000</f>
        <v>6.1988830566406194E-2</v>
      </c>
      <c r="C16" s="4">
        <f t="shared" si="1"/>
        <v>4.98294830322265E-2</v>
      </c>
      <c r="D16" s="4">
        <f t="shared" si="1"/>
        <v>6.9856643676757799E-2</v>
      </c>
      <c r="E16" s="4">
        <f t="shared" si="1"/>
        <v>5.6743621826171799E-2</v>
      </c>
      <c r="F16" s="4">
        <f t="shared" si="1"/>
        <v>6.1988830566406194E-2</v>
      </c>
      <c r="G16" s="4">
        <f t="shared" si="1"/>
        <v>5.6028366088867097E-2</v>
      </c>
      <c r="H16" s="4">
        <f t="shared" si="1"/>
        <v>0.13804435729980402</v>
      </c>
    </row>
    <row r="17" spans="1:8" ht="17" thickBot="1" x14ac:dyDescent="0.25">
      <c r="A17" s="2" t="s">
        <v>9</v>
      </c>
      <c r="B17" s="4">
        <f t="shared" ref="B17:H17" si="2">B7*1000</f>
        <v>4.3153762817382799E-2</v>
      </c>
      <c r="C17" s="4">
        <f t="shared" si="2"/>
        <v>7.0095062255859292E-2</v>
      </c>
      <c r="D17" s="4">
        <f t="shared" si="2"/>
        <v>5.5074691772460896E-2</v>
      </c>
      <c r="E17" s="4">
        <f t="shared" si="2"/>
        <v>5.4836273193359299E-2</v>
      </c>
      <c r="F17" s="4">
        <f t="shared" si="2"/>
        <v>5.4121017456054597E-2</v>
      </c>
      <c r="G17" s="4">
        <f t="shared" si="2"/>
        <v>7.7962875366210896E-2</v>
      </c>
      <c r="H17" s="4">
        <f t="shared" si="2"/>
        <v>7.6055526733398396E-2</v>
      </c>
    </row>
    <row r="18" spans="1:8" ht="17" thickBot="1" x14ac:dyDescent="0.25">
      <c r="A18" s="2" t="s">
        <v>10</v>
      </c>
      <c r="B18" s="4">
        <f t="shared" ref="B18:H18" si="3">B8*1000</f>
        <v>6.0081481933593701E-2</v>
      </c>
      <c r="C18" s="4">
        <f t="shared" si="3"/>
        <v>7.3909759521484292E-2</v>
      </c>
      <c r="D18" s="4">
        <f t="shared" si="3"/>
        <v>0.10514259338378899</v>
      </c>
      <c r="E18" s="4">
        <f t="shared" si="3"/>
        <v>5.2928924560546799E-2</v>
      </c>
      <c r="F18" s="4">
        <f t="shared" si="3"/>
        <v>8.5115432739257799E-2</v>
      </c>
      <c r="G18" s="4">
        <f t="shared" si="3"/>
        <v>7.7247619628906194E-2</v>
      </c>
      <c r="H18" s="4">
        <f t="shared" si="3"/>
        <v>8.2969665527343694E-2</v>
      </c>
    </row>
    <row r="19" spans="1:8" ht="17" thickBot="1" x14ac:dyDescent="0.25">
      <c r="A19" s="2" t="s">
        <v>11</v>
      </c>
      <c r="B19" s="4">
        <f t="shared" ref="B19:H19" si="4">B9*1000</f>
        <v>6.1988830566406194E-2</v>
      </c>
      <c r="C19" s="4">
        <f t="shared" si="4"/>
        <v>2.8133392333984302E-2</v>
      </c>
      <c r="D19" s="4">
        <f t="shared" si="4"/>
        <v>7.1763992309570299E-2</v>
      </c>
      <c r="E19" s="4">
        <f t="shared" si="4"/>
        <v>5.6028366088867097E-2</v>
      </c>
      <c r="F19" s="4">
        <f t="shared" si="4"/>
        <v>9.7036361694335896E-2</v>
      </c>
      <c r="G19" s="4">
        <f t="shared" si="4"/>
        <v>6.1988830566406194E-2</v>
      </c>
      <c r="H19" s="4">
        <f t="shared" si="4"/>
        <v>7.2956085205078097E-2</v>
      </c>
    </row>
    <row r="20" spans="1:8" ht="17" thickBot="1" x14ac:dyDescent="0.25">
      <c r="A20" s="2" t="s">
        <v>12</v>
      </c>
      <c r="B20" s="4">
        <f t="shared" ref="B20:H20" si="5">B10*1000</f>
        <v>6.8902969360351493E-2</v>
      </c>
      <c r="C20" s="4">
        <f t="shared" si="5"/>
        <v>6.5803527832031194E-2</v>
      </c>
      <c r="D20" s="4">
        <f t="shared" si="5"/>
        <v>7.7009201049804604E-2</v>
      </c>
      <c r="E20" s="4">
        <f t="shared" si="5"/>
        <v>6.29425048828125E-2</v>
      </c>
      <c r="F20" s="4">
        <f t="shared" si="5"/>
        <v>6.9856643676757799E-2</v>
      </c>
      <c r="G20" s="4">
        <f t="shared" si="5"/>
        <v>7.8916549682617104E-2</v>
      </c>
      <c r="H20" s="4">
        <f t="shared" si="5"/>
        <v>7.4148178100585896E-2</v>
      </c>
    </row>
    <row r="21" spans="1:8" ht="17" thickBot="1" x14ac:dyDescent="0.25">
      <c r="A21" s="2" t="s">
        <v>13</v>
      </c>
      <c r="B21" s="4">
        <f t="shared" ref="B21:H21" si="6">B11*1000</f>
        <v>5.0783157348632799E-2</v>
      </c>
      <c r="C21" s="4">
        <f t="shared" si="6"/>
        <v>0.12707710266113201</v>
      </c>
      <c r="D21" s="4">
        <f t="shared" si="6"/>
        <v>0.162124633789062</v>
      </c>
      <c r="E21" s="4">
        <f t="shared" si="6"/>
        <v>0.19907951354980402</v>
      </c>
      <c r="F21" s="4">
        <f t="shared" si="6"/>
        <v>5.6028366088867097E-2</v>
      </c>
      <c r="G21" s="4">
        <f t="shared" si="6"/>
        <v>7.0095062255859292E-2</v>
      </c>
      <c r="H21" s="4">
        <f t="shared" si="6"/>
        <v>7.6055526733398396E-2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F11A-EF6A-074F-AF8E-C9FADD436A73}">
  <dimension ref="A1:H21"/>
  <sheetViews>
    <sheetView workbookViewId="0"/>
  </sheetViews>
  <sheetFormatPr baseColWidth="10" defaultRowHeight="16" x14ac:dyDescent="0.2"/>
  <cols>
    <col min="2" max="8" width="23" bestFit="1" customWidth="1"/>
  </cols>
  <sheetData>
    <row r="1" spans="1:8" x14ac:dyDescent="0.2">
      <c r="A1" s="5" t="s">
        <v>21</v>
      </c>
    </row>
    <row r="2" spans="1:8" x14ac:dyDescent="0.2">
      <c r="A2" s="5"/>
    </row>
    <row r="3" spans="1:8" x14ac:dyDescent="0.2">
      <c r="A3" s="5" t="s">
        <v>18</v>
      </c>
    </row>
    <row r="4" spans="1:8" ht="17" thickBot="1" x14ac:dyDescent="0.25">
      <c r="A4" s="21" t="s">
        <v>24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</v>
      </c>
      <c r="G4" s="21" t="s">
        <v>5</v>
      </c>
      <c r="H4" s="23" t="s">
        <v>6</v>
      </c>
    </row>
    <row r="5" spans="1:8" ht="17" thickBot="1" x14ac:dyDescent="0.25">
      <c r="A5" s="21" t="s">
        <v>7</v>
      </c>
      <c r="B5" s="3">
        <v>5.5074691772460897E-5</v>
      </c>
      <c r="C5" s="3">
        <v>9.3936920166015598E-5</v>
      </c>
      <c r="D5" s="3">
        <v>2.5987625122070299E-5</v>
      </c>
      <c r="E5" s="3">
        <v>2.6702880859375E-5</v>
      </c>
      <c r="F5" s="3">
        <v>1.09195709228515E-4</v>
      </c>
      <c r="G5" s="3">
        <v>2.4199485778808499E-4</v>
      </c>
      <c r="H5" s="22">
        <v>3.814697265625E-5</v>
      </c>
    </row>
    <row r="6" spans="1:8" ht="17" thickBot="1" x14ac:dyDescent="0.25">
      <c r="A6" s="21" t="s">
        <v>8</v>
      </c>
      <c r="B6" s="3">
        <v>2.288818359375E-5</v>
      </c>
      <c r="C6" s="3">
        <v>1.9788742065429599E-5</v>
      </c>
      <c r="D6" s="3">
        <v>3.2901763916015598E-5</v>
      </c>
      <c r="E6" s="3">
        <v>2.5987625122070299E-5</v>
      </c>
      <c r="F6" s="3">
        <v>3.19480895996093E-5</v>
      </c>
      <c r="G6" s="3">
        <v>2.9087066650390601E-5</v>
      </c>
      <c r="H6" s="22">
        <v>3.3140182495117099E-5</v>
      </c>
    </row>
    <row r="7" spans="1:8" ht="17" thickBot="1" x14ac:dyDescent="0.25">
      <c r="A7" s="21" t="s">
        <v>9</v>
      </c>
      <c r="B7" s="3">
        <v>2.2172927856445299E-5</v>
      </c>
      <c r="C7" s="3">
        <v>3.02791595458984E-5</v>
      </c>
      <c r="D7" s="3">
        <v>2.9087066650390601E-5</v>
      </c>
      <c r="E7" s="3">
        <v>2.5033950805664002E-5</v>
      </c>
      <c r="F7" s="3">
        <v>2.6941299438476502E-5</v>
      </c>
      <c r="G7" s="3">
        <v>3.7908554077148397E-5</v>
      </c>
      <c r="H7" s="22">
        <v>3.19480895996093E-5</v>
      </c>
    </row>
    <row r="8" spans="1:8" ht="17" thickBot="1" x14ac:dyDescent="0.25">
      <c r="A8" s="21" t="s">
        <v>10</v>
      </c>
      <c r="B8" s="3">
        <v>2.4080276489257799E-5</v>
      </c>
      <c r="C8" s="3">
        <v>3.2186508178710897E-5</v>
      </c>
      <c r="D8" s="3">
        <v>3.814697265625E-5</v>
      </c>
      <c r="E8" s="3">
        <v>2.8848648071289002E-5</v>
      </c>
      <c r="F8" s="3">
        <v>3.9339065551757799E-5</v>
      </c>
      <c r="G8" s="3">
        <v>3.9339065551757799E-5</v>
      </c>
      <c r="H8" s="22">
        <v>3.2663345336914002E-5</v>
      </c>
    </row>
    <row r="9" spans="1:8" ht="17" thickBot="1" x14ac:dyDescent="0.25">
      <c r="A9" s="21" t="s">
        <v>11</v>
      </c>
      <c r="B9" s="3">
        <v>2.5033950805664002E-5</v>
      </c>
      <c r="C9" s="3">
        <v>1.2159347534179599E-5</v>
      </c>
      <c r="D9" s="3">
        <v>8.0823898315429606E-5</v>
      </c>
      <c r="E9" s="3">
        <v>2.81333923339843E-5</v>
      </c>
      <c r="F9" s="3">
        <v>3.5047531127929599E-5</v>
      </c>
      <c r="G9" s="3">
        <v>3.2186508178710897E-5</v>
      </c>
      <c r="H9" s="22">
        <v>3.4093856811523397E-5</v>
      </c>
    </row>
    <row r="10" spans="1:8" ht="17" thickBot="1" x14ac:dyDescent="0.25">
      <c r="A10" s="21" t="s">
        <v>12</v>
      </c>
      <c r="B10" s="3">
        <v>2.9087066650390601E-5</v>
      </c>
      <c r="C10" s="3">
        <v>3.00407409667968E-5</v>
      </c>
      <c r="D10" s="3">
        <v>3.19480895996093E-5</v>
      </c>
      <c r="E10" s="3">
        <v>3.0994415283203098E-5</v>
      </c>
      <c r="F10" s="3">
        <v>3.7908554077148397E-5</v>
      </c>
      <c r="G10" s="3">
        <v>4.1961669921875E-5</v>
      </c>
      <c r="H10" s="22">
        <v>3.00407409667968E-5</v>
      </c>
    </row>
    <row r="11" spans="1:8" x14ac:dyDescent="0.2">
      <c r="A11" s="24" t="s">
        <v>13</v>
      </c>
      <c r="B11" s="25">
        <v>2.7179718017578101E-5</v>
      </c>
      <c r="C11" s="25">
        <v>2.81333923339843E-5</v>
      </c>
      <c r="D11" s="25">
        <v>4.1961669921875E-5</v>
      </c>
      <c r="E11" s="25">
        <v>3.1232833862304599E-5</v>
      </c>
      <c r="F11" s="25">
        <v>2.6941299438476502E-5</v>
      </c>
      <c r="G11" s="25">
        <v>2.5987625122070299E-5</v>
      </c>
      <c r="H11" s="26">
        <v>3.5047531127929599E-5</v>
      </c>
    </row>
    <row r="12" spans="1:8" x14ac:dyDescent="0.2">
      <c r="A12" s="6"/>
      <c r="B12" s="7"/>
      <c r="C12" s="7"/>
      <c r="D12" s="7"/>
      <c r="E12" s="7"/>
      <c r="F12" s="7"/>
      <c r="G12" s="7"/>
      <c r="H12" s="7"/>
    </row>
    <row r="13" spans="1:8" ht="17" thickBot="1" x14ac:dyDescent="0.25">
      <c r="A13" s="5" t="s">
        <v>19</v>
      </c>
    </row>
    <row r="14" spans="1:8" ht="17" thickBot="1" x14ac:dyDescent="0.25">
      <c r="A14" t="s">
        <v>24</v>
      </c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</row>
    <row r="15" spans="1:8" ht="17" thickBot="1" x14ac:dyDescent="0.25">
      <c r="A15" s="2" t="s">
        <v>7</v>
      </c>
      <c r="B15" s="4">
        <f>B5*1000</f>
        <v>5.5074691772460896E-2</v>
      </c>
      <c r="C15" s="4">
        <f t="shared" ref="C15:H15" si="0">C5*1000</f>
        <v>9.3936920166015597E-2</v>
      </c>
      <c r="D15" s="4">
        <f t="shared" si="0"/>
        <v>2.5987625122070299E-2</v>
      </c>
      <c r="E15" s="4">
        <f t="shared" si="0"/>
        <v>2.6702880859375E-2</v>
      </c>
      <c r="F15" s="4">
        <f t="shared" si="0"/>
        <v>0.109195709228515</v>
      </c>
      <c r="G15" s="4">
        <f t="shared" si="0"/>
        <v>0.24199485778808499</v>
      </c>
      <c r="H15" s="4">
        <f t="shared" si="0"/>
        <v>3.814697265625E-2</v>
      </c>
    </row>
    <row r="16" spans="1:8" ht="17" thickBot="1" x14ac:dyDescent="0.25">
      <c r="A16" s="2" t="s">
        <v>8</v>
      </c>
      <c r="B16" s="4">
        <f t="shared" ref="B16:H16" si="1">B6*1000</f>
        <v>2.288818359375E-2</v>
      </c>
      <c r="C16" s="4">
        <f t="shared" si="1"/>
        <v>1.9788742065429601E-2</v>
      </c>
      <c r="D16" s="4">
        <f t="shared" si="1"/>
        <v>3.2901763916015597E-2</v>
      </c>
      <c r="E16" s="4">
        <f t="shared" si="1"/>
        <v>2.5987625122070299E-2</v>
      </c>
      <c r="F16" s="4">
        <f t="shared" si="1"/>
        <v>3.1948089599609299E-2</v>
      </c>
      <c r="G16" s="4">
        <f t="shared" si="1"/>
        <v>2.9087066650390601E-2</v>
      </c>
      <c r="H16" s="4">
        <f t="shared" si="1"/>
        <v>3.3140182495117097E-2</v>
      </c>
    </row>
    <row r="17" spans="1:8" ht="17" thickBot="1" x14ac:dyDescent="0.25">
      <c r="A17" s="2" t="s">
        <v>9</v>
      </c>
      <c r="B17" s="4">
        <f t="shared" ref="B17:H17" si="2">B7*1000</f>
        <v>2.2172927856445299E-2</v>
      </c>
      <c r="C17" s="4">
        <f t="shared" si="2"/>
        <v>3.0279159545898399E-2</v>
      </c>
      <c r="D17" s="4">
        <f t="shared" si="2"/>
        <v>2.9087066650390601E-2</v>
      </c>
      <c r="E17" s="4">
        <f t="shared" si="2"/>
        <v>2.5033950805664E-2</v>
      </c>
      <c r="F17" s="4">
        <f t="shared" si="2"/>
        <v>2.69412994384765E-2</v>
      </c>
      <c r="G17" s="4">
        <f t="shared" si="2"/>
        <v>3.7908554077148396E-2</v>
      </c>
      <c r="H17" s="4">
        <f t="shared" si="2"/>
        <v>3.1948089599609299E-2</v>
      </c>
    </row>
    <row r="18" spans="1:8" ht="17" thickBot="1" x14ac:dyDescent="0.25">
      <c r="A18" s="2" t="s">
        <v>10</v>
      </c>
      <c r="B18" s="4">
        <f t="shared" ref="B18:H18" si="3">B8*1000</f>
        <v>2.4080276489257799E-2</v>
      </c>
      <c r="C18" s="4">
        <f t="shared" si="3"/>
        <v>3.2186508178710896E-2</v>
      </c>
      <c r="D18" s="4">
        <f t="shared" si="3"/>
        <v>3.814697265625E-2</v>
      </c>
      <c r="E18" s="4">
        <f t="shared" si="3"/>
        <v>2.8848648071289E-2</v>
      </c>
      <c r="F18" s="4">
        <f t="shared" si="3"/>
        <v>3.9339065551757799E-2</v>
      </c>
      <c r="G18" s="4">
        <f t="shared" si="3"/>
        <v>3.9339065551757799E-2</v>
      </c>
      <c r="H18" s="4">
        <f t="shared" si="3"/>
        <v>3.2663345336914E-2</v>
      </c>
    </row>
    <row r="19" spans="1:8" ht="17" thickBot="1" x14ac:dyDescent="0.25">
      <c r="A19" s="2" t="s">
        <v>11</v>
      </c>
      <c r="B19" s="4">
        <f t="shared" ref="B19:H19" si="4">B9*1000</f>
        <v>2.5033950805664E-2</v>
      </c>
      <c r="C19" s="4">
        <f t="shared" si="4"/>
        <v>1.2159347534179599E-2</v>
      </c>
      <c r="D19" s="4">
        <f t="shared" si="4"/>
        <v>8.0823898315429604E-2</v>
      </c>
      <c r="E19" s="4">
        <f t="shared" si="4"/>
        <v>2.8133392333984302E-2</v>
      </c>
      <c r="F19" s="4">
        <f t="shared" si="4"/>
        <v>3.5047531127929597E-2</v>
      </c>
      <c r="G19" s="4">
        <f t="shared" si="4"/>
        <v>3.2186508178710896E-2</v>
      </c>
      <c r="H19" s="4">
        <f t="shared" si="4"/>
        <v>3.4093856811523396E-2</v>
      </c>
    </row>
    <row r="20" spans="1:8" ht="17" thickBot="1" x14ac:dyDescent="0.25">
      <c r="A20" s="2" t="s">
        <v>12</v>
      </c>
      <c r="B20" s="4">
        <f t="shared" ref="B20:H20" si="5">B10*1000</f>
        <v>2.9087066650390601E-2</v>
      </c>
      <c r="C20" s="4">
        <f t="shared" si="5"/>
        <v>3.0040740966796802E-2</v>
      </c>
      <c r="D20" s="4">
        <f t="shared" si="5"/>
        <v>3.1948089599609299E-2</v>
      </c>
      <c r="E20" s="4">
        <f t="shared" si="5"/>
        <v>3.0994415283203097E-2</v>
      </c>
      <c r="F20" s="4">
        <f t="shared" si="5"/>
        <v>3.7908554077148396E-2</v>
      </c>
      <c r="G20" s="4">
        <f t="shared" si="5"/>
        <v>4.1961669921875E-2</v>
      </c>
      <c r="H20" s="4">
        <f t="shared" si="5"/>
        <v>3.0040740966796802E-2</v>
      </c>
    </row>
    <row r="21" spans="1:8" ht="17" thickBot="1" x14ac:dyDescent="0.25">
      <c r="A21" s="2" t="s">
        <v>13</v>
      </c>
      <c r="B21" s="4">
        <f t="shared" ref="B21:H21" si="6">B11*1000</f>
        <v>2.7179718017578101E-2</v>
      </c>
      <c r="C21" s="4">
        <f t="shared" si="6"/>
        <v>2.8133392333984302E-2</v>
      </c>
      <c r="D21" s="4">
        <f t="shared" si="6"/>
        <v>4.1961669921875E-2</v>
      </c>
      <c r="E21" s="4">
        <f t="shared" si="6"/>
        <v>3.1232833862304601E-2</v>
      </c>
      <c r="F21" s="4">
        <f t="shared" si="6"/>
        <v>2.69412994384765E-2</v>
      </c>
      <c r="G21" s="4">
        <f t="shared" si="6"/>
        <v>2.5987625122070299E-2</v>
      </c>
      <c r="H21" s="4">
        <f t="shared" si="6"/>
        <v>3.5047531127929597E-2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0A975-2F4E-0946-9BBF-3A0A1CDCB2EA}">
  <dimension ref="A1:H21"/>
  <sheetViews>
    <sheetView workbookViewId="0"/>
  </sheetViews>
  <sheetFormatPr baseColWidth="10" defaultRowHeight="16" x14ac:dyDescent="0.2"/>
  <cols>
    <col min="2" max="8" width="23" bestFit="1" customWidth="1"/>
  </cols>
  <sheetData>
    <row r="1" spans="1:8" x14ac:dyDescent="0.2">
      <c r="A1" s="5" t="s">
        <v>22</v>
      </c>
    </row>
    <row r="2" spans="1:8" x14ac:dyDescent="0.2">
      <c r="A2" s="5"/>
    </row>
    <row r="3" spans="1:8" x14ac:dyDescent="0.2">
      <c r="A3" s="5" t="s">
        <v>18</v>
      </c>
    </row>
    <row r="4" spans="1:8" ht="17" thickBot="1" x14ac:dyDescent="0.25">
      <c r="A4" s="21" t="s">
        <v>24</v>
      </c>
      <c r="B4" s="21" t="s">
        <v>0</v>
      </c>
      <c r="C4" s="21" t="s">
        <v>1</v>
      </c>
      <c r="D4" s="21" t="s">
        <v>2</v>
      </c>
      <c r="E4" s="21" t="s">
        <v>3</v>
      </c>
      <c r="F4" s="21" t="s">
        <v>4</v>
      </c>
      <c r="G4" s="21" t="s">
        <v>5</v>
      </c>
      <c r="H4" s="23" t="s">
        <v>6</v>
      </c>
    </row>
    <row r="5" spans="1:8" ht="17" thickBot="1" x14ac:dyDescent="0.25">
      <c r="A5" s="21" t="s">
        <v>7</v>
      </c>
      <c r="B5" s="3">
        <v>8.2969665527343696E-5</v>
      </c>
      <c r="C5" s="3">
        <v>1.30891799926757E-4</v>
      </c>
      <c r="D5" s="3">
        <v>1.0704994201660099E-4</v>
      </c>
      <c r="E5" s="3">
        <v>1.2302398681640601E-4</v>
      </c>
      <c r="F5" s="3">
        <v>1.4495849609375E-4</v>
      </c>
      <c r="G5" s="3">
        <v>1.5306472778320299E-4</v>
      </c>
      <c r="H5" s="22">
        <v>7.2002410888671794E-5</v>
      </c>
    </row>
    <row r="6" spans="1:8" ht="17" thickBot="1" x14ac:dyDescent="0.25">
      <c r="A6" s="21" t="s">
        <v>8</v>
      </c>
      <c r="B6" s="3">
        <v>1.0704994201660099E-4</v>
      </c>
      <c r="C6" s="3">
        <v>9.4890594482421794E-5</v>
      </c>
      <c r="D6" s="3">
        <v>1.4686584472656201E-4</v>
      </c>
      <c r="E6" s="3">
        <v>1.11103057861328E-4</v>
      </c>
      <c r="F6" s="3">
        <v>1.21831893920898E-4</v>
      </c>
      <c r="G6" s="3">
        <v>1.18970870971679E-4</v>
      </c>
      <c r="H6" s="22">
        <v>1.18017196655273E-4</v>
      </c>
    </row>
    <row r="7" spans="1:8" ht="17" thickBot="1" x14ac:dyDescent="0.25">
      <c r="A7" s="21" t="s">
        <v>9</v>
      </c>
      <c r="B7" s="3">
        <v>8.9883804321288995E-5</v>
      </c>
      <c r="C7" s="3">
        <v>1.2898445129394499E-4</v>
      </c>
      <c r="D7" s="3">
        <v>1.2803077697753901E-4</v>
      </c>
      <c r="E7" s="3">
        <v>1.08242034912109E-4</v>
      </c>
      <c r="F7" s="3">
        <v>1.02996826171875E-4</v>
      </c>
      <c r="G7" s="3">
        <v>1.4424324035644499E-4</v>
      </c>
      <c r="H7" s="22">
        <v>1.5211105346679601E-4</v>
      </c>
    </row>
    <row r="8" spans="1:8" ht="17" thickBot="1" x14ac:dyDescent="0.25">
      <c r="A8" s="21" t="s">
        <v>10</v>
      </c>
      <c r="B8" s="3">
        <v>8.9168548583984294E-5</v>
      </c>
      <c r="C8" s="3">
        <v>1.4686584472656201E-4</v>
      </c>
      <c r="D8" s="3">
        <v>1.9097328186035099E-4</v>
      </c>
      <c r="E8" s="3">
        <v>1.2993812561035099E-4</v>
      </c>
      <c r="F8" s="3">
        <v>1.7499923706054601E-4</v>
      </c>
      <c r="G8" s="3">
        <v>1.6117095947265601E-4</v>
      </c>
      <c r="H8" s="22">
        <v>1.4805793762206999E-4</v>
      </c>
    </row>
    <row r="9" spans="1:8" ht="17" thickBot="1" x14ac:dyDescent="0.25">
      <c r="A9" s="21" t="s">
        <v>11</v>
      </c>
      <c r="B9" s="3">
        <v>1.1277198791503899E-4</v>
      </c>
      <c r="C9" s="3">
        <v>7.0095062255859294E-5</v>
      </c>
      <c r="D9" s="3">
        <v>1.62839889526367E-4</v>
      </c>
      <c r="E9" s="3">
        <v>1.18017196655273E-4</v>
      </c>
      <c r="F9" s="3">
        <v>1.39951705932617E-4</v>
      </c>
      <c r="G9" s="3">
        <v>1.4495849609375E-4</v>
      </c>
      <c r="H9" s="22">
        <v>1.5807151794433499E-4</v>
      </c>
    </row>
    <row r="10" spans="1:8" ht="17" thickBot="1" x14ac:dyDescent="0.25">
      <c r="A10" s="21" t="s">
        <v>12</v>
      </c>
      <c r="B10" s="3">
        <v>1.15871429443359E-4</v>
      </c>
      <c r="C10" s="3">
        <v>1.3980865478515599E-3</v>
      </c>
      <c r="D10" s="3">
        <v>1.4901161193847599E-4</v>
      </c>
      <c r="E10" s="3">
        <v>2.8276443481445302E-4</v>
      </c>
      <c r="F10" s="3">
        <v>1.4829635620117101E-4</v>
      </c>
      <c r="G10" s="3">
        <v>1.53779983520507E-4</v>
      </c>
      <c r="H10" s="22">
        <v>1.2373924255370999E-4</v>
      </c>
    </row>
    <row r="11" spans="1:8" x14ac:dyDescent="0.2">
      <c r="A11" s="24" t="s">
        <v>13</v>
      </c>
      <c r="B11" s="25">
        <v>1.10101699829101E-3</v>
      </c>
      <c r="C11" s="25">
        <v>1.86920166015625E-4</v>
      </c>
      <c r="D11" s="25">
        <v>1.5807151794433499E-4</v>
      </c>
      <c r="E11" s="25">
        <v>1.31130218505859E-4</v>
      </c>
      <c r="F11" s="25">
        <v>1.2302398681640601E-4</v>
      </c>
      <c r="G11" s="25">
        <v>1.21116638183593E-4</v>
      </c>
      <c r="H11" s="26">
        <v>1.5282630920410099E-4</v>
      </c>
    </row>
    <row r="12" spans="1:8" x14ac:dyDescent="0.2">
      <c r="A12" s="5"/>
    </row>
    <row r="13" spans="1:8" ht="17" thickBot="1" x14ac:dyDescent="0.25">
      <c r="A13" s="5" t="s">
        <v>19</v>
      </c>
    </row>
    <row r="14" spans="1:8" ht="17" thickBot="1" x14ac:dyDescent="0.25">
      <c r="A14" t="s">
        <v>24</v>
      </c>
      <c r="B14" s="1" t="s">
        <v>0</v>
      </c>
      <c r="C14" s="1" t="s">
        <v>1</v>
      </c>
      <c r="D14" s="1" t="s">
        <v>2</v>
      </c>
      <c r="E14" s="1" t="s">
        <v>3</v>
      </c>
      <c r="F14" s="1" t="s">
        <v>4</v>
      </c>
      <c r="G14" s="1" t="s">
        <v>5</v>
      </c>
      <c r="H14" s="1" t="s">
        <v>6</v>
      </c>
    </row>
    <row r="15" spans="1:8" ht="17" thickBot="1" x14ac:dyDescent="0.25">
      <c r="A15" s="2" t="s">
        <v>7</v>
      </c>
      <c r="B15" s="4">
        <f>B5*1000</f>
        <v>8.2969665527343694E-2</v>
      </c>
      <c r="C15" s="4">
        <f t="shared" ref="C15:H15" si="0">C5*1000</f>
        <v>0.13089179992675701</v>
      </c>
      <c r="D15" s="4">
        <f t="shared" si="0"/>
        <v>0.10704994201660099</v>
      </c>
      <c r="E15" s="4">
        <f t="shared" si="0"/>
        <v>0.123023986816406</v>
      </c>
      <c r="F15" s="4">
        <f t="shared" si="0"/>
        <v>0.14495849609375</v>
      </c>
      <c r="G15" s="4">
        <f t="shared" si="0"/>
        <v>0.15306472778320299</v>
      </c>
      <c r="H15" s="4">
        <f t="shared" si="0"/>
        <v>7.2002410888671792E-2</v>
      </c>
    </row>
    <row r="16" spans="1:8" ht="17" thickBot="1" x14ac:dyDescent="0.25">
      <c r="A16" s="2" t="s">
        <v>8</v>
      </c>
      <c r="B16" s="4">
        <f t="shared" ref="B16:H16" si="1">B6*1000</f>
        <v>0.10704994201660099</v>
      </c>
      <c r="C16" s="4">
        <f t="shared" si="1"/>
        <v>9.4890594482421792E-2</v>
      </c>
      <c r="D16" s="4">
        <f t="shared" si="1"/>
        <v>0.146865844726562</v>
      </c>
      <c r="E16" s="4">
        <f t="shared" si="1"/>
        <v>0.111103057861328</v>
      </c>
      <c r="F16" s="4">
        <f t="shared" si="1"/>
        <v>0.12183189392089801</v>
      </c>
      <c r="G16" s="4">
        <f t="shared" si="1"/>
        <v>0.11897087097167899</v>
      </c>
      <c r="H16" s="4">
        <f t="shared" si="1"/>
        <v>0.11801719665527301</v>
      </c>
    </row>
    <row r="17" spans="1:8" ht="17" thickBot="1" x14ac:dyDescent="0.25">
      <c r="A17" s="2" t="s">
        <v>9</v>
      </c>
      <c r="B17" s="4">
        <f t="shared" ref="B17:H17" si="2">B7*1000</f>
        <v>8.9883804321288993E-2</v>
      </c>
      <c r="C17" s="4">
        <f t="shared" si="2"/>
        <v>0.12898445129394498</v>
      </c>
      <c r="D17" s="4">
        <f t="shared" si="2"/>
        <v>0.12803077697753901</v>
      </c>
      <c r="E17" s="4">
        <f t="shared" si="2"/>
        <v>0.108242034912109</v>
      </c>
      <c r="F17" s="4">
        <f t="shared" si="2"/>
        <v>0.102996826171875</v>
      </c>
      <c r="G17" s="4">
        <f t="shared" si="2"/>
        <v>0.14424324035644498</v>
      </c>
      <c r="H17" s="4">
        <f t="shared" si="2"/>
        <v>0.15211105346679601</v>
      </c>
    </row>
    <row r="18" spans="1:8" ht="17" thickBot="1" x14ac:dyDescent="0.25">
      <c r="A18" s="2" t="s">
        <v>10</v>
      </c>
      <c r="B18" s="4">
        <f t="shared" ref="B18:H18" si="3">B8*1000</f>
        <v>8.9168548583984292E-2</v>
      </c>
      <c r="C18" s="4">
        <f t="shared" si="3"/>
        <v>0.146865844726562</v>
      </c>
      <c r="D18" s="4">
        <f t="shared" si="3"/>
        <v>0.19097328186035098</v>
      </c>
      <c r="E18" s="4">
        <f t="shared" si="3"/>
        <v>0.12993812561035098</v>
      </c>
      <c r="F18" s="4">
        <f t="shared" si="3"/>
        <v>0.17499923706054601</v>
      </c>
      <c r="G18" s="4">
        <f t="shared" si="3"/>
        <v>0.161170959472656</v>
      </c>
      <c r="H18" s="4">
        <f t="shared" si="3"/>
        <v>0.14805793762206998</v>
      </c>
    </row>
    <row r="19" spans="1:8" ht="17" thickBot="1" x14ac:dyDescent="0.25">
      <c r="A19" s="2" t="s">
        <v>11</v>
      </c>
      <c r="B19" s="4">
        <f t="shared" ref="B19:H19" si="4">B9*1000</f>
        <v>0.11277198791503899</v>
      </c>
      <c r="C19" s="4">
        <f t="shared" si="4"/>
        <v>7.0095062255859292E-2</v>
      </c>
      <c r="D19" s="4">
        <f t="shared" si="4"/>
        <v>0.16283988952636699</v>
      </c>
      <c r="E19" s="4">
        <f t="shared" si="4"/>
        <v>0.11801719665527301</v>
      </c>
      <c r="F19" s="4">
        <f t="shared" si="4"/>
        <v>0.13995170593261699</v>
      </c>
      <c r="G19" s="4">
        <f t="shared" si="4"/>
        <v>0.14495849609375</v>
      </c>
      <c r="H19" s="4">
        <f t="shared" si="4"/>
        <v>0.15807151794433499</v>
      </c>
    </row>
    <row r="20" spans="1:8" ht="17" thickBot="1" x14ac:dyDescent="0.25">
      <c r="A20" s="2" t="s">
        <v>12</v>
      </c>
      <c r="B20" s="4">
        <f t="shared" ref="B20:H20" si="5">B10*1000</f>
        <v>0.115871429443359</v>
      </c>
      <c r="C20" s="4">
        <f t="shared" si="5"/>
        <v>1.3980865478515598</v>
      </c>
      <c r="D20" s="4">
        <f t="shared" si="5"/>
        <v>0.14901161193847598</v>
      </c>
      <c r="E20" s="4">
        <f t="shared" si="5"/>
        <v>0.28276443481445301</v>
      </c>
      <c r="F20" s="4">
        <f t="shared" si="5"/>
        <v>0.14829635620117101</v>
      </c>
      <c r="G20" s="4">
        <f t="shared" si="5"/>
        <v>0.15377998352050701</v>
      </c>
      <c r="H20" s="4">
        <f t="shared" si="5"/>
        <v>0.12373924255370999</v>
      </c>
    </row>
    <row r="21" spans="1:8" ht="17" thickBot="1" x14ac:dyDescent="0.25">
      <c r="A21" s="2" t="s">
        <v>13</v>
      </c>
      <c r="B21" s="4">
        <f t="shared" ref="B21:H21" si="6">B11*1000</f>
        <v>1.1010169982910101</v>
      </c>
      <c r="C21" s="4">
        <f t="shared" si="6"/>
        <v>0.186920166015625</v>
      </c>
      <c r="D21" s="4">
        <f t="shared" si="6"/>
        <v>0.15807151794433499</v>
      </c>
      <c r="E21" s="4">
        <f t="shared" si="6"/>
        <v>0.13113021850585899</v>
      </c>
      <c r="F21" s="4">
        <f t="shared" si="6"/>
        <v>0.123023986816406</v>
      </c>
      <c r="G21" s="4">
        <f t="shared" si="6"/>
        <v>0.121116638183593</v>
      </c>
      <c r="H21" s="4">
        <f t="shared" si="6"/>
        <v>0.15282630920410098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1FD5-C2D0-1F4D-9289-23CE08A9A584}">
  <dimension ref="A1:D15"/>
  <sheetViews>
    <sheetView workbookViewId="0"/>
  </sheetViews>
  <sheetFormatPr baseColWidth="10" defaultRowHeight="15" x14ac:dyDescent="0.2"/>
  <cols>
    <col min="1" max="1" width="19" style="9" customWidth="1"/>
    <col min="2" max="4" width="23" style="9" bestFit="1" customWidth="1"/>
    <col min="5" max="16384" width="10.83203125" style="9"/>
  </cols>
  <sheetData>
    <row r="1" spans="1:4" x14ac:dyDescent="0.2">
      <c r="A1" s="8" t="s">
        <v>23</v>
      </c>
    </row>
    <row r="3" spans="1:4" x14ac:dyDescent="0.2">
      <c r="A3" s="8" t="s">
        <v>18</v>
      </c>
    </row>
    <row r="4" spans="1:4" ht="17" thickBot="1" x14ac:dyDescent="0.25">
      <c r="A4" s="14" t="s">
        <v>24</v>
      </c>
      <c r="B4" s="15" t="s">
        <v>15</v>
      </c>
      <c r="C4" s="15" t="s">
        <v>17</v>
      </c>
      <c r="D4" s="17" t="s">
        <v>16</v>
      </c>
    </row>
    <row r="5" spans="1:4" ht="17" thickBot="1" x14ac:dyDescent="0.25">
      <c r="A5" s="14" t="s">
        <v>14</v>
      </c>
      <c r="B5" s="10">
        <v>7.4863433837890598E-5</v>
      </c>
      <c r="C5" s="11">
        <v>8.8930130004882799E-5</v>
      </c>
      <c r="D5" s="16">
        <v>1.25885009765625E-4</v>
      </c>
    </row>
    <row r="6" spans="1:4" ht="17" thickBot="1" x14ac:dyDescent="0.25">
      <c r="A6" s="14" t="s">
        <v>2</v>
      </c>
      <c r="B6" s="10">
        <v>7.2002410888671794E-5</v>
      </c>
      <c r="C6" s="11">
        <v>7.7009201049804606E-5</v>
      </c>
      <c r="D6" s="16">
        <v>1.5592575073242101E-4</v>
      </c>
    </row>
    <row r="7" spans="1:4" ht="17" thickBot="1" x14ac:dyDescent="0.25">
      <c r="A7" s="14" t="s">
        <v>3</v>
      </c>
      <c r="B7" s="10">
        <v>7.3909759521484294E-5</v>
      </c>
      <c r="C7" s="11">
        <v>1.3589859008789E-4</v>
      </c>
      <c r="D7" s="16">
        <v>2.49147415161132E-4</v>
      </c>
    </row>
    <row r="8" spans="1:4" ht="16" x14ac:dyDescent="0.2">
      <c r="A8" s="18" t="s">
        <v>4</v>
      </c>
      <c r="B8" s="19">
        <v>2.3198127746581999E-4</v>
      </c>
      <c r="C8" s="20">
        <v>4.16994094848632E-4</v>
      </c>
      <c r="D8" s="13">
        <v>5.0067901611328098E-5</v>
      </c>
    </row>
    <row r="10" spans="1:4" x14ac:dyDescent="0.2">
      <c r="A10" s="8" t="s">
        <v>19</v>
      </c>
    </row>
    <row r="11" spans="1:4" ht="17" thickBot="1" x14ac:dyDescent="0.25">
      <c r="A11" s="14" t="s">
        <v>24</v>
      </c>
      <c r="B11" s="15" t="s">
        <v>15</v>
      </c>
      <c r="C11" s="15" t="s">
        <v>17</v>
      </c>
      <c r="D11" s="15" t="s">
        <v>16</v>
      </c>
    </row>
    <row r="12" spans="1:4" ht="17" thickBot="1" x14ac:dyDescent="0.25">
      <c r="A12" s="14" t="s">
        <v>14</v>
      </c>
      <c r="B12" s="12">
        <f>B5*1000</f>
        <v>7.4863433837890597E-2</v>
      </c>
      <c r="C12" s="12">
        <f t="shared" ref="C12:D12" si="0">C5*1000</f>
        <v>8.8930130004882799E-2</v>
      </c>
      <c r="D12" s="12">
        <f t="shared" si="0"/>
        <v>0.125885009765625</v>
      </c>
    </row>
    <row r="13" spans="1:4" ht="17" thickBot="1" x14ac:dyDescent="0.25">
      <c r="A13" s="14" t="s">
        <v>2</v>
      </c>
      <c r="B13" s="12">
        <f t="shared" ref="B13:D13" si="1">B6*1000</f>
        <v>7.2002410888671792E-2</v>
      </c>
      <c r="C13" s="12">
        <f t="shared" si="1"/>
        <v>7.7009201049804604E-2</v>
      </c>
      <c r="D13" s="12">
        <f t="shared" si="1"/>
        <v>0.15592575073242101</v>
      </c>
    </row>
    <row r="14" spans="1:4" ht="17" thickBot="1" x14ac:dyDescent="0.25">
      <c r="A14" s="14" t="s">
        <v>3</v>
      </c>
      <c r="B14" s="12">
        <f t="shared" ref="B14:D14" si="2">B7*1000</f>
        <v>7.3909759521484292E-2</v>
      </c>
      <c r="C14" s="12">
        <f t="shared" si="2"/>
        <v>0.13589859008789001</v>
      </c>
      <c r="D14" s="12">
        <f t="shared" si="2"/>
        <v>0.24914741516113201</v>
      </c>
    </row>
    <row r="15" spans="1:4" ht="17" thickBot="1" x14ac:dyDescent="0.25">
      <c r="A15" s="14" t="s">
        <v>4</v>
      </c>
      <c r="B15" s="12">
        <f t="shared" ref="B15:D15" si="3">B8*1000</f>
        <v>0.23198127746581998</v>
      </c>
      <c r="C15" s="12">
        <f t="shared" si="3"/>
        <v>0.41699409484863198</v>
      </c>
      <c r="D15" s="12">
        <f t="shared" si="3"/>
        <v>5.0067901611328097E-2</v>
      </c>
    </row>
  </sheetData>
  <pageMargins left="0.7" right="0.7" top="0.75" bottom="0.75" header="0.3" footer="0.3"/>
  <tableParts count="2">
    <tablePart r:id="rId1"/>
    <tablePart r:id="rId2"/>
  </tableParts>
</worksheet>
</file>

<file path=docMetadata/LabelInfo.xml><?xml version="1.0" encoding="utf-8"?>
<clbl:labelList xmlns:clbl="http://schemas.microsoft.com/office/2020/mipLabelMetadata">
  <clbl:label id="{e285d438-dbba-4a4c-941c-593ba422deac}" enabled="0" method="" siteId="{e285d438-dbba-4a4c-941c-593ba422dea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Glucose3</vt:lpstr>
      <vt:lpstr>Gluecard3</vt:lpstr>
      <vt:lpstr>Lingeling</vt:lpstr>
      <vt:lpstr>Coarse_Fine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Ball, Jay (Student)</dc:creator>
  <cp:lastModifiedBy>Ball, Jay (Student)</cp:lastModifiedBy>
  <dcterms:created xsi:type="dcterms:W3CDTF">2025-05-06T01:48:23Z</dcterms:created>
  <dcterms:modified xsi:type="dcterms:W3CDTF">2025-05-07T21:00:52Z</dcterms:modified>
</cp:coreProperties>
</file>