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f156881add0d109/Documenti/ETH_master_4_semester/Master Thesis/Data/Tests description and lab results/"/>
    </mc:Choice>
  </mc:AlternateContent>
  <xr:revisionPtr revIDLastSave="3" documentId="8_{29B5EF1A-BB70-40BA-B099-F416ADCF59BC}" xr6:coauthVersionLast="47" xr6:coauthVersionMax="47" xr10:uidLastSave="{466B910F-CDB4-4E13-9B6C-980211E5A6A6}"/>
  <bookViews>
    <workbookView xWindow="-110" yWindow="-110" windowWidth="19420" windowHeight="10300" activeTab="3" xr2:uid="{177EB7FC-D3C3-4990-83C0-FDDB115538F0}"/>
  </bookViews>
  <sheets>
    <sheet name="Bacteriological_results" sheetId="1" r:id="rId1"/>
    <sheet name="NPK Tests" sheetId="4" r:id="rId2"/>
    <sheet name="Cl-and NH3 Tests" sheetId="6" r:id="rId3"/>
    <sheet name="Total Solids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6" l="1"/>
  <c r="E6" i="6"/>
  <c r="F6" i="6"/>
  <c r="C6" i="6"/>
  <c r="D11" i="5"/>
  <c r="C11" i="5"/>
  <c r="H7" i="4"/>
  <c r="F7" i="4"/>
  <c r="D7" i="4"/>
</calcChain>
</file>

<file path=xl/sharedStrings.xml><?xml version="1.0" encoding="utf-8"?>
<sst xmlns="http://schemas.openxmlformats.org/spreadsheetml/2006/main" count="41" uniqueCount="18">
  <si>
    <t>Date</t>
  </si>
  <si>
    <t>Total coliform [No/100ml]</t>
  </si>
  <si>
    <t>E.Coli [No/100ml]</t>
  </si>
  <si>
    <t>Average flow rate [L/h]</t>
  </si>
  <si>
    <t>Upper Tank Raw</t>
  </si>
  <si>
    <t>Treated</t>
  </si>
  <si>
    <t>3
but leakages</t>
  </si>
  <si>
    <t>Test</t>
  </si>
  <si>
    <t>Phosphate [mg/l]</t>
  </si>
  <si>
    <t>Potassium [mg/l]</t>
  </si>
  <si>
    <t>Total Solids [mg/l]</t>
  </si>
  <si>
    <t>-</t>
  </si>
  <si>
    <t>Chloride Cl- [mg/l]</t>
  </si>
  <si>
    <t>Cycle ID</t>
  </si>
  <si>
    <t>Average [g/L]</t>
  </si>
  <si>
    <t>Average [mg/L]</t>
  </si>
  <si>
    <t>Nitrogen NO3 [mg/l]</t>
  </si>
  <si>
    <t>Ammonia NH4+-N [mg/l]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</si>
</sst>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[$-409]d\-mmm;@"/>
    <numFmt numFmtId="166" formatCode="#,##0.00000"/>
  </numFmts>
  <fonts count="5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30">
    <xf numFmtId="0" fontId="0" fillId="0" borderId="0" xfId="0"/>
    <xf numFmtId="0" fontId="0" fillId="0" borderId="7" xfId="0" applyBorder="1"/>
    <xf numFmtId="0" fontId="0" fillId="3" borderId="1" xfId="0" applyFill="1" applyBorder="1"/>
    <xf numFmtId="2" fontId="0" fillId="0" borderId="0" xfId="0" applyNumberFormat="1"/>
    <xf numFmtId="2" fontId="0" fillId="3" borderId="1" xfId="0" applyNumberFormat="1" applyFill="1" applyBorder="1"/>
    <xf numFmtId="2" fontId="0" fillId="0" borderId="7" xfId="0" applyNumberFormat="1" applyBorder="1"/>
    <xf numFmtId="2" fontId="0" fillId="0" borderId="5" xfId="0" applyNumberFormat="1" applyBorder="1"/>
    <xf numFmtId="2" fontId="0" fillId="0" borderId="8" xfId="0" applyNumberFormat="1" applyBorder="1"/>
    <xf numFmtId="2" fontId="0" fillId="3" borderId="3" xfId="0" applyNumberFormat="1" applyFill="1" applyBorder="1"/>
    <xf numFmtId="0" fontId="1" fillId="4" borderId="9" xfId="0" applyFont="1" applyFill="1" applyBorder="1" applyAlignment="1">
      <alignment horizontal="center"/>
    </xf>
    <xf numFmtId="0" fontId="0" fillId="5" borderId="7" xfId="0" applyFill="1" applyBorder="1"/>
    <xf numFmtId="0" fontId="1" fillId="6" borderId="9" xfId="0" applyFont="1" applyFill="1" applyBorder="1" applyAlignment="1">
      <alignment horizontal="center"/>
    </xf>
    <xf numFmtId="4" fontId="0" fillId="3" borderId="1" xfId="0" applyNumberFormat="1" applyFill="1" applyBorder="1"/>
    <xf numFmtId="4" fontId="0" fillId="0" borderId="7" xfId="0" applyNumberFormat="1" applyBorder="1"/>
    <xf numFmtId="0" fontId="1" fillId="9" borderId="9" xfId="0" applyFont="1" applyFill="1" applyBorder="1" applyAlignment="1">
      <alignment horizontal="center"/>
    </xf>
    <xf numFmtId="0" fontId="0" fillId="0" borderId="5" xfId="0" applyBorder="1"/>
    <xf numFmtId="0" fontId="0" fillId="0" borderId="8" xfId="0" applyBorder="1"/>
    <xf numFmtId="0" fontId="0" fillId="3" borderId="3" xfId="0" applyFill="1" applyBorder="1"/>
    <xf numFmtId="0" fontId="0" fillId="3" borderId="5" xfId="0" applyFill="1" applyBorder="1"/>
    <xf numFmtId="165" fontId="0" fillId="0" borderId="2" xfId="0" applyNumberFormat="1" applyBorder="1" applyAlignment="1">
      <alignment vertical="center"/>
    </xf>
    <xf numFmtId="165" fontId="0" fillId="0" borderId="6" xfId="0" applyNumberFormat="1" applyBorder="1" applyAlignment="1">
      <alignment vertical="center"/>
    </xf>
    <xf numFmtId="165" fontId="0" fillId="0" borderId="4" xfId="0" applyNumberFormat="1" applyBorder="1" applyAlignment="1">
      <alignment vertical="center"/>
    </xf>
    <xf numFmtId="0" fontId="1" fillId="10" borderId="9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1" xfId="0" applyFont="1" applyBorder="1" applyAlignment="1">
      <alignment horizontal="center"/>
    </xf>
    <xf numFmtId="3" fontId="0" fillId="0" borderId="10" xfId="0" applyNumberFormat="1" applyBorder="1" applyAlignment="1">
      <alignment horizontal="right" vertical="center"/>
    </xf>
    <xf numFmtId="0" fontId="0" fillId="0" borderId="17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2" fontId="0" fillId="0" borderId="2" xfId="1" applyNumberFormat="1" applyFont="1" applyFill="1" applyBorder="1" applyAlignment="1">
      <alignment horizontal="center" vertical="center"/>
    </xf>
    <xf numFmtId="0" fontId="0" fillId="3" borderId="8" xfId="0" applyFill="1" applyBorder="1"/>
    <xf numFmtId="0" fontId="1" fillId="4" borderId="15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164" fontId="0" fillId="0" borderId="2" xfId="1" applyNumberFormat="1" applyFont="1" applyFill="1" applyBorder="1" applyAlignment="1">
      <alignment horizontal="right" vertical="center"/>
    </xf>
    <xf numFmtId="4" fontId="0" fillId="0" borderId="0" xfId="0" applyNumberFormat="1"/>
    <xf numFmtId="0" fontId="0" fillId="0" borderId="21" xfId="0" applyBorder="1"/>
    <xf numFmtId="0" fontId="0" fillId="0" borderId="22" xfId="0" applyBorder="1"/>
    <xf numFmtId="166" fontId="0" fillId="0" borderId="23" xfId="0" applyNumberFormat="1" applyBorder="1"/>
    <xf numFmtId="2" fontId="0" fillId="0" borderId="25" xfId="0" applyNumberFormat="1" applyBorder="1"/>
    <xf numFmtId="2" fontId="0" fillId="0" borderId="26" xfId="0" applyNumberFormat="1" applyBorder="1"/>
    <xf numFmtId="0" fontId="0" fillId="3" borderId="3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/>
    </xf>
    <xf numFmtId="2" fontId="0" fillId="0" borderId="21" xfId="0" applyNumberFormat="1" applyBorder="1"/>
    <xf numFmtId="3" fontId="0" fillId="6" borderId="1" xfId="0" applyNumberFormat="1" applyFill="1" applyBorder="1"/>
    <xf numFmtId="3" fontId="0" fillId="6" borderId="7" xfId="0" applyNumberFormat="1" applyFill="1" applyBorder="1"/>
    <xf numFmtId="3" fontId="0" fillId="6" borderId="3" xfId="0" applyNumberFormat="1" applyFill="1" applyBorder="1"/>
    <xf numFmtId="3" fontId="0" fillId="6" borderId="8" xfId="0" applyNumberFormat="1" applyFill="1" applyBorder="1"/>
    <xf numFmtId="3" fontId="0" fillId="6" borderId="0" xfId="0" applyNumberFormat="1" applyFill="1"/>
    <xf numFmtId="0" fontId="0" fillId="6" borderId="7" xfId="0" applyFill="1" applyBorder="1"/>
    <xf numFmtId="3" fontId="0" fillId="6" borderId="5" xfId="0" applyNumberFormat="1" applyFill="1" applyBorder="1"/>
    <xf numFmtId="3" fontId="0" fillId="13" borderId="1" xfId="0" applyNumberFormat="1" applyFill="1" applyBorder="1"/>
    <xf numFmtId="3" fontId="0" fillId="13" borderId="7" xfId="0" applyNumberFormat="1" applyFill="1" applyBorder="1"/>
    <xf numFmtId="3" fontId="0" fillId="13" borderId="3" xfId="0" applyNumberFormat="1" applyFill="1" applyBorder="1"/>
    <xf numFmtId="3" fontId="0" fillId="13" borderId="8" xfId="0" applyNumberFormat="1" applyFill="1" applyBorder="1"/>
    <xf numFmtId="0" fontId="0" fillId="13" borderId="0" xfId="0" applyFill="1"/>
    <xf numFmtId="0" fontId="0" fillId="13" borderId="7" xfId="0" applyFill="1" applyBorder="1"/>
    <xf numFmtId="0" fontId="0" fillId="13" borderId="1" xfId="0" applyFill="1" applyBorder="1"/>
    <xf numFmtId="0" fontId="0" fillId="13" borderId="5" xfId="0" applyFill="1" applyBorder="1"/>
    <xf numFmtId="0" fontId="0" fillId="13" borderId="8" xfId="0" applyFill="1" applyBorder="1"/>
    <xf numFmtId="0" fontId="0" fillId="13" borderId="3" xfId="0" applyFill="1" applyBorder="1" applyAlignment="1">
      <alignment vertical="center"/>
    </xf>
    <xf numFmtId="0" fontId="0" fillId="13" borderId="8" xfId="0" applyFill="1" applyBorder="1" applyAlignment="1">
      <alignment vertical="center"/>
    </xf>
    <xf numFmtId="0" fontId="1" fillId="2" borderId="19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3" fontId="0" fillId="0" borderId="2" xfId="0" applyNumberFormat="1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3" fontId="0" fillId="0" borderId="10" xfId="0" applyNumberFormat="1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0" fillId="0" borderId="12" xfId="0" applyBorder="1" applyAlignment="1">
      <alignment horizontal="center" vertical="center"/>
    </xf>
    <xf numFmtId="3" fontId="0" fillId="0" borderId="1" xfId="0" applyNumberForma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14" xfId="0" applyBorder="1" applyAlignment="1">
      <alignment horizontal="right" vertical="center"/>
    </xf>
    <xf numFmtId="3" fontId="0" fillId="0" borderId="0" xfId="0" applyNumberFormat="1" applyAlignment="1">
      <alignment horizontal="right" vertical="center"/>
    </xf>
    <xf numFmtId="3" fontId="0" fillId="0" borderId="14" xfId="0" applyNumberFormat="1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9" xfId="0" applyBorder="1" applyAlignment="1">
      <alignment horizontal="center" vertical="center"/>
    </xf>
    <xf numFmtId="164" fontId="0" fillId="0" borderId="2" xfId="1" applyNumberFormat="1" applyFont="1" applyFill="1" applyBorder="1" applyAlignment="1">
      <alignment horizontal="right" vertical="center"/>
    </xf>
    <xf numFmtId="164" fontId="0" fillId="0" borderId="6" xfId="1" applyNumberFormat="1" applyFont="1" applyFill="1" applyBorder="1" applyAlignment="1">
      <alignment horizontal="right" vertical="center"/>
    </xf>
    <xf numFmtId="3" fontId="0" fillId="5" borderId="4" xfId="0" applyNumberFormat="1" applyFill="1" applyBorder="1" applyAlignment="1">
      <alignment horizontal="right"/>
    </xf>
    <xf numFmtId="3" fontId="0" fillId="5" borderId="6" xfId="0" applyNumberFormat="1" applyFill="1" applyBorder="1" applyAlignment="1">
      <alignment horizontal="right"/>
    </xf>
    <xf numFmtId="3" fontId="0" fillId="0" borderId="11" xfId="0" applyNumberFormat="1" applyBorder="1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6" borderId="21" xfId="0" applyFont="1" applyFill="1" applyBorder="1" applyAlignment="1">
      <alignment horizontal="center"/>
    </xf>
    <xf numFmtId="0" fontId="1" fillId="6" borderId="22" xfId="0" applyFont="1" applyFill="1" applyBorder="1" applyAlignment="1">
      <alignment horizontal="center"/>
    </xf>
    <xf numFmtId="43" fontId="0" fillId="0" borderId="2" xfId="1" applyFont="1" applyFill="1" applyBorder="1" applyAlignment="1">
      <alignment horizontal="center" vertical="center"/>
    </xf>
    <xf numFmtId="43" fontId="0" fillId="0" borderId="4" xfId="1" applyFont="1" applyFill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0" fontId="1" fillId="7" borderId="15" xfId="0" applyFont="1" applyFill="1" applyBorder="1" applyAlignment="1">
      <alignment horizontal="center"/>
    </xf>
    <xf numFmtId="0" fontId="1" fillId="7" borderId="16" xfId="0" applyFont="1" applyFill="1" applyBorder="1" applyAlignment="1">
      <alignment horizontal="center"/>
    </xf>
    <xf numFmtId="43" fontId="0" fillId="0" borderId="6" xfId="1" applyFont="1" applyFill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0" fontId="1" fillId="6" borderId="17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2" fontId="0" fillId="0" borderId="2" xfId="1" applyNumberFormat="1" applyFont="1" applyFill="1" applyBorder="1" applyAlignment="1">
      <alignment horizontal="center" vertical="center"/>
    </xf>
    <xf numFmtId="2" fontId="0" fillId="0" borderId="6" xfId="1" applyNumberFormat="1" applyFont="1" applyFill="1" applyBorder="1" applyAlignment="1">
      <alignment horizontal="center" vertical="center"/>
    </xf>
    <xf numFmtId="0" fontId="1" fillId="12" borderId="21" xfId="0" applyFont="1" applyFill="1" applyBorder="1" applyAlignment="1">
      <alignment horizontal="center"/>
    </xf>
    <xf numFmtId="0" fontId="1" fillId="12" borderId="22" xfId="0" applyFont="1" applyFill="1" applyBorder="1" applyAlignment="1">
      <alignment horizontal="center"/>
    </xf>
    <xf numFmtId="0" fontId="1" fillId="10" borderId="17" xfId="0" applyFont="1" applyFill="1" applyBorder="1" applyAlignment="1">
      <alignment horizontal="center" vertical="center"/>
    </xf>
    <xf numFmtId="0" fontId="3" fillId="10" borderId="13" xfId="0" applyFont="1" applyFill="1" applyBorder="1" applyAlignment="1">
      <alignment horizontal="center" vertical="center"/>
    </xf>
    <xf numFmtId="0" fontId="1" fillId="10" borderId="9" xfId="0" applyFont="1" applyFill="1" applyBorder="1" applyAlignment="1">
      <alignment horizontal="center" vertical="center"/>
    </xf>
    <xf numFmtId="0" fontId="1" fillId="11" borderId="15" xfId="0" applyFont="1" applyFill="1" applyBorder="1" applyAlignment="1">
      <alignment horizontal="center"/>
    </xf>
    <xf numFmtId="0" fontId="1" fillId="11" borderId="16" xfId="0" applyFont="1" applyFill="1" applyBorder="1" applyAlignment="1">
      <alignment horizontal="center"/>
    </xf>
    <xf numFmtId="0" fontId="1" fillId="9" borderId="24" xfId="0" applyFont="1" applyFill="1" applyBorder="1" applyAlignment="1">
      <alignment horizontal="center"/>
    </xf>
    <xf numFmtId="0" fontId="1" fillId="9" borderId="26" xfId="0" applyFont="1" applyFill="1" applyBorder="1" applyAlignment="1">
      <alignment horizontal="center"/>
    </xf>
    <xf numFmtId="0" fontId="1" fillId="9" borderId="17" xfId="0" applyFont="1" applyFill="1" applyBorder="1" applyAlignment="1">
      <alignment horizontal="center" vertical="center"/>
    </xf>
    <xf numFmtId="0" fontId="3" fillId="9" borderId="12" xfId="0" applyFont="1" applyFill="1" applyBorder="1" applyAlignment="1">
      <alignment horizontal="center" vertical="center"/>
    </xf>
    <xf numFmtId="0" fontId="1" fillId="9" borderId="9" xfId="0" applyFont="1" applyFill="1" applyBorder="1" applyAlignment="1">
      <alignment horizontal="center" vertical="center"/>
    </xf>
    <xf numFmtId="0" fontId="1" fillId="8" borderId="15" xfId="0" applyFont="1" applyFill="1" applyBorder="1" applyAlignment="1">
      <alignment horizontal="center"/>
    </xf>
    <xf numFmtId="0" fontId="1" fillId="8" borderId="16" xfId="0" applyFont="1" applyFill="1" applyBorder="1" applyAlignment="1">
      <alignment horizontal="center"/>
    </xf>
    <xf numFmtId="0" fontId="0" fillId="0" borderId="1" xfId="1" applyNumberFormat="1" applyFont="1" applyFill="1" applyBorder="1" applyAlignment="1">
      <alignment horizontal="center" vertical="center"/>
    </xf>
    <xf numFmtId="0" fontId="0" fillId="0" borderId="0" xfId="1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215CAF"/>
      <color rgb="FF2160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464AE-AC5F-48F9-8B24-F565FEB7EE28}">
  <dimension ref="A1:H23"/>
  <sheetViews>
    <sheetView zoomScale="78" zoomScaleNormal="78" workbookViewId="0">
      <selection activeCell="L10" sqref="L10"/>
    </sheetView>
  </sheetViews>
  <sheetFormatPr defaultRowHeight="14.5" x14ac:dyDescent="0.35"/>
  <cols>
    <col min="1" max="1" width="7.7265625" customWidth="1"/>
    <col min="2" max="2" width="8.453125" customWidth="1"/>
    <col min="3" max="3" width="8.81640625" customWidth="1"/>
    <col min="4" max="4" width="14.453125" customWidth="1"/>
    <col min="5" max="5" width="18.90625" customWidth="1"/>
    <col min="6" max="6" width="19.54296875" customWidth="1"/>
    <col min="7" max="7" width="19.08984375" customWidth="1"/>
    <col min="8" max="8" width="13.1796875" customWidth="1"/>
    <col min="10" max="10" width="8.90625" bestFit="1" customWidth="1"/>
    <col min="12" max="12" width="8.90625" bestFit="1" customWidth="1"/>
  </cols>
  <sheetData>
    <row r="1" spans="1:8" x14ac:dyDescent="0.35">
      <c r="A1" s="96" t="s">
        <v>7</v>
      </c>
      <c r="B1" s="98" t="s">
        <v>0</v>
      </c>
      <c r="C1" s="98" t="s">
        <v>13</v>
      </c>
      <c r="D1" s="64" t="s">
        <v>1</v>
      </c>
      <c r="E1" s="65"/>
      <c r="F1" s="62" t="s">
        <v>2</v>
      </c>
      <c r="G1" s="63"/>
      <c r="H1" s="72" t="s">
        <v>3</v>
      </c>
    </row>
    <row r="2" spans="1:8" x14ac:dyDescent="0.35">
      <c r="A2" s="97"/>
      <c r="B2" s="98"/>
      <c r="C2" s="98"/>
      <c r="D2" s="9" t="s">
        <v>4</v>
      </c>
      <c r="E2" s="30" t="s">
        <v>5</v>
      </c>
      <c r="F2" s="31" t="s">
        <v>4</v>
      </c>
      <c r="G2" s="9" t="s">
        <v>5</v>
      </c>
      <c r="H2" s="72"/>
    </row>
    <row r="3" spans="1:8" x14ac:dyDescent="0.35">
      <c r="A3" s="86">
        <v>1</v>
      </c>
      <c r="B3" s="19">
        <v>45807</v>
      </c>
      <c r="C3" s="2">
        <v>1</v>
      </c>
      <c r="D3" s="87">
        <v>2000000</v>
      </c>
      <c r="E3" s="44">
        <v>15000</v>
      </c>
      <c r="F3" s="77">
        <v>800000</v>
      </c>
      <c r="G3" s="46">
        <v>2800</v>
      </c>
      <c r="H3" s="66" t="s">
        <v>6</v>
      </c>
    </row>
    <row r="4" spans="1:8" x14ac:dyDescent="0.35">
      <c r="A4" s="86"/>
      <c r="B4" s="20">
        <v>45811</v>
      </c>
      <c r="C4" s="1">
        <v>2</v>
      </c>
      <c r="D4" s="88"/>
      <c r="E4" s="45">
        <v>10000</v>
      </c>
      <c r="F4" s="78"/>
      <c r="G4" s="47">
        <v>4000</v>
      </c>
      <c r="H4" s="71"/>
    </row>
    <row r="5" spans="1:8" x14ac:dyDescent="0.35">
      <c r="A5" s="86">
        <v>2</v>
      </c>
      <c r="B5" s="19">
        <v>45820</v>
      </c>
      <c r="C5" s="2">
        <v>1</v>
      </c>
      <c r="D5" s="87">
        <v>780000</v>
      </c>
      <c r="E5" s="44">
        <v>23000</v>
      </c>
      <c r="F5" s="77">
        <v>360000</v>
      </c>
      <c r="G5" s="46">
        <v>14000</v>
      </c>
      <c r="H5" s="66">
        <v>6</v>
      </c>
    </row>
    <row r="6" spans="1:8" x14ac:dyDescent="0.35">
      <c r="A6" s="86"/>
      <c r="B6" s="20">
        <v>45821</v>
      </c>
      <c r="C6" s="1">
        <v>2</v>
      </c>
      <c r="D6" s="88"/>
      <c r="E6" s="45">
        <v>19000</v>
      </c>
      <c r="F6" s="78"/>
      <c r="G6" s="47">
        <v>8800</v>
      </c>
      <c r="H6" s="71"/>
    </row>
    <row r="7" spans="1:8" x14ac:dyDescent="0.35">
      <c r="A7" s="86">
        <v>3</v>
      </c>
      <c r="B7" s="19">
        <v>45823</v>
      </c>
      <c r="C7" s="2">
        <v>1</v>
      </c>
      <c r="D7" s="87">
        <v>980000</v>
      </c>
      <c r="E7" s="44">
        <v>6500</v>
      </c>
      <c r="F7" s="77">
        <v>560000</v>
      </c>
      <c r="G7" s="46">
        <v>2300</v>
      </c>
      <c r="H7" s="66">
        <v>3</v>
      </c>
    </row>
    <row r="8" spans="1:8" x14ac:dyDescent="0.35">
      <c r="A8" s="86"/>
      <c r="B8" s="20">
        <v>45825</v>
      </c>
      <c r="C8" s="1">
        <v>2</v>
      </c>
      <c r="D8" s="88"/>
      <c r="E8" s="45">
        <v>40000</v>
      </c>
      <c r="F8" s="78"/>
      <c r="G8" s="47">
        <v>1900</v>
      </c>
      <c r="H8" s="71"/>
    </row>
    <row r="9" spans="1:8" x14ac:dyDescent="0.35">
      <c r="A9" s="86">
        <v>4</v>
      </c>
      <c r="B9" s="19">
        <v>45833</v>
      </c>
      <c r="C9" s="2">
        <v>1</v>
      </c>
      <c r="D9" s="87">
        <v>650000</v>
      </c>
      <c r="E9" s="51">
        <v>0</v>
      </c>
      <c r="F9" s="77">
        <v>370000</v>
      </c>
      <c r="G9" s="53">
        <v>0</v>
      </c>
      <c r="H9" s="66">
        <v>2.5099999999999998</v>
      </c>
    </row>
    <row r="10" spans="1:8" x14ac:dyDescent="0.35">
      <c r="A10" s="86"/>
      <c r="B10" s="20">
        <v>45835</v>
      </c>
      <c r="C10" s="1">
        <v>2</v>
      </c>
      <c r="D10" s="88"/>
      <c r="E10" s="52">
        <v>0</v>
      </c>
      <c r="F10" s="78"/>
      <c r="G10" s="54">
        <v>0</v>
      </c>
      <c r="H10" s="71"/>
    </row>
    <row r="11" spans="1:8" x14ac:dyDescent="0.35">
      <c r="A11" s="86">
        <v>5</v>
      </c>
      <c r="B11" s="19">
        <v>45839</v>
      </c>
      <c r="C11" s="2">
        <v>1</v>
      </c>
      <c r="D11" s="87">
        <v>470000</v>
      </c>
      <c r="E11" s="51">
        <v>0</v>
      </c>
      <c r="F11" s="77">
        <v>260000</v>
      </c>
      <c r="G11" s="53">
        <v>0</v>
      </c>
      <c r="H11" s="66">
        <v>3.18</v>
      </c>
    </row>
    <row r="12" spans="1:8" x14ac:dyDescent="0.35">
      <c r="A12" s="86"/>
      <c r="B12" s="21">
        <v>45841</v>
      </c>
      <c r="C12" s="1">
        <v>2</v>
      </c>
      <c r="D12" s="88"/>
      <c r="E12" s="52">
        <v>0</v>
      </c>
      <c r="F12" s="78"/>
      <c r="G12" s="54">
        <v>0</v>
      </c>
      <c r="H12" s="71"/>
    </row>
    <row r="13" spans="1:8" x14ac:dyDescent="0.35">
      <c r="A13" s="86">
        <v>6</v>
      </c>
      <c r="B13" s="19">
        <v>45846</v>
      </c>
      <c r="C13" s="2">
        <v>1</v>
      </c>
      <c r="D13" s="32">
        <v>4200000</v>
      </c>
      <c r="E13" s="51">
        <v>0</v>
      </c>
      <c r="F13" s="25">
        <v>20000</v>
      </c>
      <c r="G13" s="53">
        <v>0</v>
      </c>
      <c r="H13" s="66">
        <v>3.13</v>
      </c>
    </row>
    <row r="14" spans="1:8" x14ac:dyDescent="0.35">
      <c r="A14" s="86"/>
      <c r="B14" s="21">
        <v>45848</v>
      </c>
      <c r="C14">
        <v>1.5</v>
      </c>
      <c r="D14" s="89">
        <v>1695000</v>
      </c>
      <c r="E14" s="48">
        <v>40400</v>
      </c>
      <c r="F14" s="84">
        <v>590000</v>
      </c>
      <c r="G14" s="50">
        <v>32000</v>
      </c>
      <c r="H14" s="67"/>
    </row>
    <row r="15" spans="1:8" x14ac:dyDescent="0.35">
      <c r="A15" s="86"/>
      <c r="B15" s="21">
        <v>45850</v>
      </c>
      <c r="C15" s="10">
        <v>2</v>
      </c>
      <c r="D15" s="90"/>
      <c r="E15" s="49">
        <v>4500</v>
      </c>
      <c r="F15" s="91"/>
      <c r="G15" s="47">
        <v>600</v>
      </c>
      <c r="H15" s="68"/>
    </row>
    <row r="16" spans="1:8" x14ac:dyDescent="0.35">
      <c r="A16" s="73">
        <v>7</v>
      </c>
      <c r="B16" s="19">
        <v>45855</v>
      </c>
      <c r="C16" s="17">
        <v>0.5</v>
      </c>
      <c r="D16" s="80">
        <v>3100000</v>
      </c>
      <c r="E16" s="44">
        <v>7700</v>
      </c>
      <c r="F16" s="77">
        <v>160000</v>
      </c>
      <c r="G16" s="46">
        <v>3300</v>
      </c>
      <c r="H16" s="69">
        <v>1.7</v>
      </c>
    </row>
    <row r="17" spans="1:8" x14ac:dyDescent="0.35">
      <c r="A17" s="79"/>
      <c r="B17" s="21">
        <v>45860</v>
      </c>
      <c r="C17" s="18">
        <v>1</v>
      </c>
      <c r="D17" s="81"/>
      <c r="E17" s="55">
        <v>0</v>
      </c>
      <c r="F17" s="82"/>
      <c r="G17" s="58">
        <v>0</v>
      </c>
      <c r="H17" s="70"/>
    </row>
    <row r="18" spans="1:8" x14ac:dyDescent="0.35">
      <c r="A18" s="79"/>
      <c r="B18" s="21">
        <v>45862</v>
      </c>
      <c r="C18" s="15">
        <v>1.25</v>
      </c>
      <c r="D18" s="83">
        <v>700000</v>
      </c>
      <c r="E18" s="55">
        <v>0</v>
      </c>
      <c r="F18" s="84">
        <v>430000</v>
      </c>
      <c r="G18" s="58">
        <v>0</v>
      </c>
      <c r="H18" s="70"/>
    </row>
    <row r="19" spans="1:8" x14ac:dyDescent="0.35">
      <c r="A19" s="79"/>
      <c r="B19" s="21">
        <v>45864</v>
      </c>
      <c r="C19" s="15">
        <v>1.5</v>
      </c>
      <c r="D19" s="81"/>
      <c r="E19" s="55">
        <v>0</v>
      </c>
      <c r="F19" s="82"/>
      <c r="G19" s="58">
        <v>0</v>
      </c>
      <c r="H19" s="70"/>
    </row>
    <row r="20" spans="1:8" x14ac:dyDescent="0.35">
      <c r="A20" s="79"/>
      <c r="B20" s="21">
        <v>45866</v>
      </c>
      <c r="C20" s="15">
        <v>1.75</v>
      </c>
      <c r="D20" s="83">
        <v>430000</v>
      </c>
      <c r="E20" s="55">
        <v>0</v>
      </c>
      <c r="F20" s="84">
        <v>210000</v>
      </c>
      <c r="G20" s="58">
        <v>0</v>
      </c>
      <c r="H20" s="70"/>
    </row>
    <row r="21" spans="1:8" x14ac:dyDescent="0.35">
      <c r="A21" s="74"/>
      <c r="B21" s="21">
        <v>45868</v>
      </c>
      <c r="C21" s="16">
        <v>2</v>
      </c>
      <c r="D21" s="85"/>
      <c r="E21" s="56">
        <v>0</v>
      </c>
      <c r="F21" s="78"/>
      <c r="G21" s="59">
        <v>0</v>
      </c>
      <c r="H21" s="71"/>
    </row>
    <row r="22" spans="1:8" x14ac:dyDescent="0.35">
      <c r="A22" s="73">
        <v>8</v>
      </c>
      <c r="B22" s="19">
        <v>45870</v>
      </c>
      <c r="C22" s="17">
        <v>0.5</v>
      </c>
      <c r="D22" s="75">
        <v>460000</v>
      </c>
      <c r="E22" s="57">
        <v>0</v>
      </c>
      <c r="F22" s="77">
        <v>140000</v>
      </c>
      <c r="G22" s="60">
        <v>0</v>
      </c>
      <c r="H22" s="69">
        <v>0.77</v>
      </c>
    </row>
    <row r="23" spans="1:8" x14ac:dyDescent="0.35">
      <c r="A23" s="74"/>
      <c r="B23" s="20">
        <v>45872</v>
      </c>
      <c r="C23" s="29">
        <v>1</v>
      </c>
      <c r="D23" s="76"/>
      <c r="E23" s="56">
        <v>100</v>
      </c>
      <c r="F23" s="78"/>
      <c r="G23" s="61">
        <v>0</v>
      </c>
      <c r="H23" s="71"/>
    </row>
  </sheetData>
  <mergeCells count="42">
    <mergeCell ref="A1:A2"/>
    <mergeCell ref="B1:B2"/>
    <mergeCell ref="C1:C2"/>
    <mergeCell ref="A3:A4"/>
    <mergeCell ref="D3:D4"/>
    <mergeCell ref="F3:F4"/>
    <mergeCell ref="A5:A6"/>
    <mergeCell ref="D5:D6"/>
    <mergeCell ref="F5:F6"/>
    <mergeCell ref="A7:A8"/>
    <mergeCell ref="D7:D8"/>
    <mergeCell ref="F7:F8"/>
    <mergeCell ref="A9:A10"/>
    <mergeCell ref="D9:D10"/>
    <mergeCell ref="F9:F10"/>
    <mergeCell ref="A11:A12"/>
    <mergeCell ref="D11:D12"/>
    <mergeCell ref="F11:F12"/>
    <mergeCell ref="A13:A15"/>
    <mergeCell ref="D14:D15"/>
    <mergeCell ref="F14:F15"/>
    <mergeCell ref="A22:A23"/>
    <mergeCell ref="D22:D23"/>
    <mergeCell ref="F22:F23"/>
    <mergeCell ref="A16:A21"/>
    <mergeCell ref="D16:D17"/>
    <mergeCell ref="F16:F17"/>
    <mergeCell ref="D18:D19"/>
    <mergeCell ref="F18:F19"/>
    <mergeCell ref="D20:D21"/>
    <mergeCell ref="F20:F21"/>
    <mergeCell ref="F1:G1"/>
    <mergeCell ref="D1:E1"/>
    <mergeCell ref="H13:H15"/>
    <mergeCell ref="H16:H21"/>
    <mergeCell ref="H22:H23"/>
    <mergeCell ref="H7:H8"/>
    <mergeCell ref="H9:H10"/>
    <mergeCell ref="H11:H12"/>
    <mergeCell ref="H1:H2"/>
    <mergeCell ref="H3:H4"/>
    <mergeCell ref="H5:H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18BB3-99BF-414B-AFD0-17B7E258B056}">
  <dimension ref="A1:H7"/>
  <sheetViews>
    <sheetView zoomScale="101" zoomScaleNormal="70" workbookViewId="0">
      <selection activeCell="J2" sqref="J2"/>
    </sheetView>
  </sheetViews>
  <sheetFormatPr defaultRowHeight="14.5" x14ac:dyDescent="0.35"/>
  <cols>
    <col min="1" max="1" width="5.453125" customWidth="1"/>
    <col min="2" max="2" width="7.7265625" customWidth="1"/>
    <col min="3" max="3" width="14.26953125" customWidth="1"/>
    <col min="4" max="4" width="9.54296875" customWidth="1"/>
    <col min="5" max="5" width="15.7265625" customWidth="1"/>
    <col min="6" max="6" width="11.453125" customWidth="1"/>
    <col min="7" max="7" width="14.90625" customWidth="1"/>
    <col min="8" max="8" width="11" customWidth="1"/>
  </cols>
  <sheetData>
    <row r="1" spans="1:8" x14ac:dyDescent="0.35">
      <c r="A1" s="109" t="s">
        <v>7</v>
      </c>
      <c r="B1" s="111" t="s">
        <v>13</v>
      </c>
      <c r="C1" s="105" t="s">
        <v>16</v>
      </c>
      <c r="D1" s="106"/>
      <c r="E1" s="105" t="s">
        <v>8</v>
      </c>
      <c r="F1" s="106"/>
      <c r="G1" s="105" t="s">
        <v>9</v>
      </c>
      <c r="H1" s="106"/>
    </row>
    <row r="2" spans="1:8" x14ac:dyDescent="0.35">
      <c r="A2" s="110"/>
      <c r="B2" s="111"/>
      <c r="C2" s="11" t="s">
        <v>4</v>
      </c>
      <c r="D2" s="11" t="s">
        <v>5</v>
      </c>
      <c r="E2" s="11" t="s">
        <v>4</v>
      </c>
      <c r="F2" s="11" t="s">
        <v>5</v>
      </c>
      <c r="G2" s="11" t="s">
        <v>4</v>
      </c>
      <c r="H2" s="11" t="s">
        <v>5</v>
      </c>
    </row>
    <row r="3" spans="1:8" x14ac:dyDescent="0.35">
      <c r="A3" s="73">
        <v>6</v>
      </c>
      <c r="B3" s="2">
        <v>1</v>
      </c>
      <c r="C3" s="101">
        <v>1.3</v>
      </c>
      <c r="D3" s="12">
        <v>0.69</v>
      </c>
      <c r="E3" s="103">
        <v>15.23</v>
      </c>
      <c r="F3" s="4">
        <v>13.68</v>
      </c>
      <c r="G3" s="103">
        <v>13.09</v>
      </c>
      <c r="H3" s="8">
        <v>10.49</v>
      </c>
    </row>
    <row r="4" spans="1:8" x14ac:dyDescent="0.35">
      <c r="A4" s="74"/>
      <c r="B4" s="1">
        <v>1.5</v>
      </c>
      <c r="C4" s="107"/>
      <c r="D4" s="13">
        <v>0.36</v>
      </c>
      <c r="E4" s="108"/>
      <c r="F4" s="5">
        <v>12.84</v>
      </c>
      <c r="G4" s="108"/>
      <c r="H4" s="7">
        <v>10</v>
      </c>
    </row>
    <row r="5" spans="1:8" x14ac:dyDescent="0.35">
      <c r="A5" s="73">
        <v>7</v>
      </c>
      <c r="B5" s="2">
        <v>1.5</v>
      </c>
      <c r="C5" s="101" t="s">
        <v>11</v>
      </c>
      <c r="D5" s="12">
        <v>3.54</v>
      </c>
      <c r="E5" s="103" t="s">
        <v>11</v>
      </c>
      <c r="F5" s="4">
        <v>9.41</v>
      </c>
      <c r="G5" s="103" t="s">
        <v>11</v>
      </c>
      <c r="H5" s="8">
        <v>10.050000000000001</v>
      </c>
    </row>
    <row r="6" spans="1:8" ht="15" thickBot="1" x14ac:dyDescent="0.4">
      <c r="A6" s="79"/>
      <c r="B6">
        <v>2.75</v>
      </c>
      <c r="C6" s="102"/>
      <c r="D6" s="33">
        <v>4.25</v>
      </c>
      <c r="E6" s="104"/>
      <c r="F6" s="3">
        <v>9.16</v>
      </c>
      <c r="G6" s="104"/>
      <c r="H6" s="6">
        <v>11.04</v>
      </c>
    </row>
    <row r="7" spans="1:8" x14ac:dyDescent="0.35">
      <c r="A7" s="99" t="s">
        <v>14</v>
      </c>
      <c r="B7" s="100"/>
      <c r="C7" s="34"/>
      <c r="D7" s="36">
        <f>AVERAGE(D3:D6)/1000</f>
        <v>2.2100000000000002E-3</v>
      </c>
      <c r="E7" s="35"/>
      <c r="F7" s="36">
        <f>AVERAGE(F3:F6)/1000</f>
        <v>1.1272500000000001E-2</v>
      </c>
      <c r="G7" s="35"/>
      <c r="H7" s="36">
        <f>AVERAGE(H3:H6)/1000</f>
        <v>1.0395E-2</v>
      </c>
    </row>
  </sheetData>
  <mergeCells count="14">
    <mergeCell ref="G1:H1"/>
    <mergeCell ref="A3:A4"/>
    <mergeCell ref="C3:C4"/>
    <mergeCell ref="E3:E4"/>
    <mergeCell ref="G3:G4"/>
    <mergeCell ref="A1:A2"/>
    <mergeCell ref="B1:B2"/>
    <mergeCell ref="C1:D1"/>
    <mergeCell ref="E1:F1"/>
    <mergeCell ref="A7:B7"/>
    <mergeCell ref="A5:A6"/>
    <mergeCell ref="C5:C6"/>
    <mergeCell ref="E5:E6"/>
    <mergeCell ref="G5:G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2F81F-F0DF-426B-A113-C606ADDCE4E8}">
  <dimension ref="A1:F6"/>
  <sheetViews>
    <sheetView zoomScaleNormal="100" workbookViewId="0">
      <selection activeCell="H6" sqref="H6"/>
    </sheetView>
  </sheetViews>
  <sheetFormatPr defaultRowHeight="14.5" x14ac:dyDescent="0.35"/>
  <cols>
    <col min="1" max="1" width="8.36328125" customWidth="1"/>
    <col min="3" max="3" width="14.26953125" customWidth="1"/>
    <col min="4" max="4" width="9.54296875" customWidth="1"/>
    <col min="5" max="5" width="15.7265625" customWidth="1"/>
    <col min="6" max="6" width="11.453125" customWidth="1"/>
    <col min="7" max="7" width="14.90625" customWidth="1"/>
    <col min="8" max="8" width="11" customWidth="1"/>
  </cols>
  <sheetData>
    <row r="1" spans="1:6" x14ac:dyDescent="0.35">
      <c r="A1" s="116" t="s">
        <v>7</v>
      </c>
      <c r="B1" s="118" t="s">
        <v>13</v>
      </c>
      <c r="C1" s="119" t="s">
        <v>12</v>
      </c>
      <c r="D1" s="120"/>
      <c r="E1" s="119" t="s">
        <v>17</v>
      </c>
      <c r="F1" s="120"/>
    </row>
    <row r="2" spans="1:6" x14ac:dyDescent="0.35">
      <c r="A2" s="117"/>
      <c r="B2" s="118"/>
      <c r="C2" s="22" t="s">
        <v>4</v>
      </c>
      <c r="D2" s="22" t="s">
        <v>5</v>
      </c>
      <c r="E2" s="22" t="s">
        <v>4</v>
      </c>
      <c r="F2" s="22" t="s">
        <v>5</v>
      </c>
    </row>
    <row r="3" spans="1:6" x14ac:dyDescent="0.35">
      <c r="A3" s="73">
        <v>7</v>
      </c>
      <c r="B3" s="2">
        <v>2</v>
      </c>
      <c r="C3" s="112">
        <v>364.99</v>
      </c>
      <c r="D3" s="12">
        <v>334.99</v>
      </c>
      <c r="E3" s="103">
        <v>267</v>
      </c>
      <c r="F3" s="8">
        <v>236.05</v>
      </c>
    </row>
    <row r="4" spans="1:6" x14ac:dyDescent="0.35">
      <c r="A4" s="74"/>
      <c r="B4" s="1">
        <v>2.75</v>
      </c>
      <c r="C4" s="113"/>
      <c r="D4" s="13">
        <v>201.99</v>
      </c>
      <c r="E4" s="108"/>
      <c r="F4" s="7">
        <v>174.62</v>
      </c>
    </row>
    <row r="5" spans="1:6" ht="15" thickBot="1" x14ac:dyDescent="0.4">
      <c r="A5" s="26">
        <v>8</v>
      </c>
      <c r="B5" s="2">
        <v>1.5</v>
      </c>
      <c r="C5" s="28">
        <v>351.99</v>
      </c>
      <c r="D5" s="12">
        <v>332.99</v>
      </c>
      <c r="E5" s="27">
        <v>244.65</v>
      </c>
      <c r="F5" s="8">
        <v>214.74</v>
      </c>
    </row>
    <row r="6" spans="1:6" x14ac:dyDescent="0.35">
      <c r="A6" s="114" t="s">
        <v>15</v>
      </c>
      <c r="B6" s="115"/>
      <c r="C6" s="43">
        <f>AVERAGE(C3:C5)</f>
        <v>358.49</v>
      </c>
      <c r="D6" s="43">
        <f t="shared" ref="D6:F6" si="0">AVERAGE(D3:D5)</f>
        <v>289.99</v>
      </c>
      <c r="E6" s="43">
        <f t="shared" si="0"/>
        <v>255.82499999999999</v>
      </c>
      <c r="F6" s="43">
        <f t="shared" si="0"/>
        <v>208.47000000000003</v>
      </c>
    </row>
  </sheetData>
  <mergeCells count="8">
    <mergeCell ref="A3:A4"/>
    <mergeCell ref="C3:C4"/>
    <mergeCell ref="E3:E4"/>
    <mergeCell ref="A6:B6"/>
    <mergeCell ref="A1:A2"/>
    <mergeCell ref="B1:B2"/>
    <mergeCell ref="C1:D1"/>
    <mergeCell ref="E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95F99-6037-489C-AAB4-A7456D40587C}">
  <dimension ref="A1:D11"/>
  <sheetViews>
    <sheetView tabSelected="1" zoomScale="106" workbookViewId="0">
      <selection activeCell="K9" sqref="K9"/>
    </sheetView>
  </sheetViews>
  <sheetFormatPr defaultRowHeight="14.5" x14ac:dyDescent="0.35"/>
  <cols>
    <col min="1" max="2" width="7.1796875" customWidth="1"/>
    <col min="3" max="3" width="14.453125" customWidth="1"/>
    <col min="4" max="4" width="14.6328125" customWidth="1"/>
    <col min="5" max="5" width="14.08984375" customWidth="1"/>
    <col min="7" max="7" width="15.6328125" customWidth="1"/>
  </cols>
  <sheetData>
    <row r="1" spans="1:4" x14ac:dyDescent="0.35">
      <c r="A1" s="123" t="s">
        <v>7</v>
      </c>
      <c r="B1" s="125" t="s">
        <v>13</v>
      </c>
      <c r="C1" s="126" t="s">
        <v>10</v>
      </c>
      <c r="D1" s="127"/>
    </row>
    <row r="2" spans="1:4" x14ac:dyDescent="0.35">
      <c r="A2" s="124"/>
      <c r="B2" s="125"/>
      <c r="C2" s="14" t="s">
        <v>4</v>
      </c>
      <c r="D2" s="14" t="s">
        <v>5</v>
      </c>
    </row>
    <row r="3" spans="1:4" x14ac:dyDescent="0.35">
      <c r="A3" s="94">
        <v>6</v>
      </c>
      <c r="B3" s="17">
        <v>1</v>
      </c>
      <c r="C3" s="128">
        <v>487</v>
      </c>
      <c r="D3" s="39">
        <v>499</v>
      </c>
    </row>
    <row r="4" spans="1:4" x14ac:dyDescent="0.35">
      <c r="A4" s="92"/>
      <c r="B4" s="18">
        <v>1.5</v>
      </c>
      <c r="C4" s="129"/>
      <c r="D4" s="40">
        <v>445</v>
      </c>
    </row>
    <row r="5" spans="1:4" x14ac:dyDescent="0.35">
      <c r="A5" s="95"/>
      <c r="B5" s="16">
        <v>2</v>
      </c>
      <c r="C5" s="23">
        <v>454</v>
      </c>
      <c r="D5" s="41">
        <v>505</v>
      </c>
    </row>
    <row r="6" spans="1:4" x14ac:dyDescent="0.35">
      <c r="A6" s="94">
        <v>7</v>
      </c>
      <c r="B6" s="17">
        <v>1</v>
      </c>
      <c r="C6" s="24">
        <v>471</v>
      </c>
      <c r="D6" s="39">
        <v>936</v>
      </c>
    </row>
    <row r="7" spans="1:4" x14ac:dyDescent="0.35">
      <c r="A7" s="92"/>
      <c r="B7" s="15">
        <v>2</v>
      </c>
      <c r="C7" s="93">
        <v>506</v>
      </c>
      <c r="D7" s="42">
        <v>494</v>
      </c>
    </row>
    <row r="8" spans="1:4" x14ac:dyDescent="0.35">
      <c r="A8" s="92"/>
      <c r="B8" s="15">
        <v>2.25</v>
      </c>
      <c r="C8" s="93"/>
      <c r="D8" s="42">
        <v>485</v>
      </c>
    </row>
    <row r="9" spans="1:4" x14ac:dyDescent="0.35">
      <c r="A9" s="92"/>
      <c r="B9" s="15">
        <v>2.5</v>
      </c>
      <c r="C9" s="93">
        <v>481</v>
      </c>
      <c r="D9" s="42">
        <v>494</v>
      </c>
    </row>
    <row r="10" spans="1:4" ht="15" thickBot="1" x14ac:dyDescent="0.4">
      <c r="A10" s="92"/>
      <c r="B10" s="15">
        <v>2.75</v>
      </c>
      <c r="C10" s="93"/>
      <c r="D10" s="42">
        <v>472</v>
      </c>
    </row>
    <row r="11" spans="1:4" ht="15" thickTop="1" x14ac:dyDescent="0.35">
      <c r="A11" s="121" t="s">
        <v>14</v>
      </c>
      <c r="B11" s="122"/>
      <c r="C11" s="37">
        <f>AVERAGE(C3:C10)/1000</f>
        <v>0.4798</v>
      </c>
      <c r="D11" s="38">
        <f>AVERAGE(D3:D10)/1000</f>
        <v>0.54125000000000001</v>
      </c>
    </row>
  </sheetData>
  <mergeCells count="9">
    <mergeCell ref="C7:C8"/>
    <mergeCell ref="C9:C10"/>
    <mergeCell ref="A11:B11"/>
    <mergeCell ref="A6:A10"/>
    <mergeCell ref="A1:A2"/>
    <mergeCell ref="B1:B2"/>
    <mergeCell ref="A3:A5"/>
    <mergeCell ref="C1:D1"/>
    <mergeCell ref="C3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Bacteriological_results</vt:lpstr>
      <vt:lpstr>NPK Tests</vt:lpstr>
      <vt:lpstr>Cl-and NH3 Tests</vt:lpstr>
      <vt:lpstr>Total Solids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Gianluca Lotti</dc:creator>
  <cp:lastModifiedBy>Gianluca Lotti</cp:lastModifiedBy>
  <dcterms:created xsi:type="dcterms:W3CDTF">2025-06-26T17:25:46Z</dcterms:created>
  <dcterms:modified xsi:type="dcterms:W3CDTF">2025-10-09T11:34:20Z</dcterms:modified>
</cp:coreProperties>
</file>