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8424fbf0849a00e/TRABAJO CAMPAÑA OGII/Proyectos/Transformar 2024/ZENODO/v2/Subir/"/>
    </mc:Choice>
  </mc:AlternateContent>
  <xr:revisionPtr revIDLastSave="10" documentId="8_{7C510234-3ACC-43CF-840C-CC48CB01A49B}" xr6:coauthVersionLast="47" xr6:coauthVersionMax="47" xr10:uidLastSave="{E0921916-DCE8-4244-A10B-6D1EA3E39B7A}"/>
  <bookViews>
    <workbookView xWindow="-108" yWindow="-108" windowWidth="23256" windowHeight="12456" activeTab="3" xr2:uid="{352D1255-0504-4707-B835-8454B915EEEB}"/>
  </bookViews>
  <sheets>
    <sheet name="Camaxe" sheetId="1" r:id="rId1"/>
    <sheet name="Xastelas" sheetId="2" r:id="rId2"/>
    <sheet name="O Sarrido" sheetId="3" r:id="rId3"/>
    <sheet name="Lombos de Ulla" sheetId="4" r:id="rId4"/>
    <sheet name="O bohído" sheetId="5" r:id="rId5"/>
    <sheet name="Fefiñans" sheetId="8" r:id="rId6"/>
    <sheet name="Lavanqueira" sheetId="6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5" i="4" l="1"/>
  <c r="H125" i="4"/>
  <c r="C58" i="2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45" i="2" l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B45" i="2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</calcChain>
</file>

<file path=xl/sharedStrings.xml><?xml version="1.0" encoding="utf-8"?>
<sst xmlns="http://schemas.openxmlformats.org/spreadsheetml/2006/main" count="1246" uniqueCount="193">
  <si>
    <t xml:space="preserve">Sample name </t>
  </si>
  <si>
    <t>Date</t>
  </si>
  <si>
    <t>CX playa</t>
  </si>
  <si>
    <t>Camaxe</t>
  </si>
  <si>
    <t>CX1</t>
  </si>
  <si>
    <t>CX2</t>
  </si>
  <si>
    <t>CX3</t>
  </si>
  <si>
    <t>CX4</t>
  </si>
  <si>
    <t>CX5</t>
  </si>
  <si>
    <t>CX6</t>
  </si>
  <si>
    <t>CX7</t>
  </si>
  <si>
    <t>CX8</t>
  </si>
  <si>
    <t>CX9</t>
  </si>
  <si>
    <t>CX10</t>
  </si>
  <si>
    <t>CX11</t>
  </si>
  <si>
    <t>2023/09/26'</t>
  </si>
  <si>
    <t>CX2a</t>
  </si>
  <si>
    <t>CX2b</t>
  </si>
  <si>
    <t>2024/02/12'</t>
  </si>
  <si>
    <t>Bank</t>
  </si>
  <si>
    <t>X1</t>
  </si>
  <si>
    <t>Xastelas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</si>
  <si>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</si>
  <si>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</si>
  <si>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</si>
  <si>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</si>
  <si>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</si>
  <si>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</si>
  <si>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</si>
  <si>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</si>
  <si>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</si>
  <si>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XLT1</t>
  </si>
  <si>
    <t>XLT2</t>
  </si>
  <si>
    <t>XLT3</t>
  </si>
  <si>
    <t>2023/05/23'</t>
  </si>
  <si>
    <t>XNueva1</t>
  </si>
  <si>
    <t>XNueva2</t>
  </si>
  <si>
    <t>XNueva3</t>
  </si>
  <si>
    <t>2023/09/28'</t>
  </si>
  <si>
    <t>SAR1</t>
  </si>
  <si>
    <t>Sarrido</t>
  </si>
  <si>
    <t>2023/09/30'</t>
  </si>
  <si>
    <t>SAR2</t>
  </si>
  <si>
    <t>SAR3</t>
  </si>
  <si>
    <t>SAR4</t>
  </si>
  <si>
    <t>SAR5</t>
  </si>
  <si>
    <t>SAR6</t>
  </si>
  <si>
    <t>SAR7</t>
  </si>
  <si>
    <t>SAR8</t>
  </si>
  <si>
    <t>SAR9</t>
  </si>
  <si>
    <t>SAR10</t>
  </si>
  <si>
    <t>SAR11</t>
  </si>
  <si>
    <t>SAR12</t>
  </si>
  <si>
    <t>M1</t>
  </si>
  <si>
    <t>2023/11/27'</t>
  </si>
  <si>
    <t>M2</t>
  </si>
  <si>
    <t>M3</t>
  </si>
  <si>
    <t>M4</t>
  </si>
  <si>
    <t>M5</t>
  </si>
  <si>
    <t>M6</t>
  </si>
  <si>
    <t>M7</t>
  </si>
  <si>
    <t>M8</t>
  </si>
  <si>
    <t>M9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</si>
  <si>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</si>
  <si>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</si>
  <si>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</si>
  <si>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</si>
  <si>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</si>
  <si>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</si>
  <si>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</si>
  <si>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</si>
  <si>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</si>
  <si>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</si>
  <si>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</si>
  <si>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BS12</t>
  </si>
  <si>
    <t>BS13</t>
  </si>
  <si>
    <t>BS14</t>
  </si>
  <si>
    <t>BS15</t>
  </si>
  <si>
    <t>BS16</t>
  </si>
  <si>
    <t>BS17</t>
  </si>
  <si>
    <t>BS20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</si>
  <si>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</si>
  <si>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</si>
  <si>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</si>
  <si>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</si>
  <si>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</si>
  <si>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</si>
  <si>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</si>
  <si>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</si>
  <si>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</si>
  <si>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</si>
  <si>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</si>
  <si>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</si>
  <si>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</si>
  <si>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</si>
  <si>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</si>
  <si>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</si>
  <si>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</si>
  <si>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Lombos</t>
  </si>
  <si>
    <t>2023/07/03'</t>
  </si>
  <si>
    <t>2023/10/31'</t>
  </si>
  <si>
    <t>2024/02/26'</t>
  </si>
  <si>
    <t>Bohido</t>
  </si>
  <si>
    <t>2023/03/31'</t>
  </si>
  <si>
    <t>PS1</t>
  </si>
  <si>
    <t>Fefiñans</t>
  </si>
  <si>
    <t>PS2</t>
  </si>
  <si>
    <t>PS"4"</t>
  </si>
  <si>
    <t>PS FANGO</t>
  </si>
  <si>
    <t>PF1</t>
  </si>
  <si>
    <t>PF2</t>
  </si>
  <si>
    <t>PF3</t>
  </si>
  <si>
    <t>PF4</t>
  </si>
  <si>
    <t>PF5</t>
  </si>
  <si>
    <t>PF6</t>
  </si>
  <si>
    <t>PF7</t>
  </si>
  <si>
    <t>PF8</t>
  </si>
  <si>
    <t>PF9</t>
  </si>
  <si>
    <t>PF10</t>
  </si>
  <si>
    <t>PF11</t>
  </si>
  <si>
    <t>PF12</t>
  </si>
  <si>
    <t>PF Adicional</t>
  </si>
  <si>
    <t>l1</t>
  </si>
  <si>
    <t>Lavanqueira</t>
  </si>
  <si>
    <t>l2</t>
  </si>
  <si>
    <t>l3</t>
  </si>
  <si>
    <t>l4</t>
  </si>
  <si>
    <t>LB1</t>
  </si>
  <si>
    <t>LB2</t>
  </si>
  <si>
    <t>LB3</t>
  </si>
  <si>
    <t>LB4</t>
  </si>
  <si>
    <t>LB5</t>
  </si>
  <si>
    <t>LB6</t>
  </si>
  <si>
    <t>LB7</t>
  </si>
  <si>
    <t>LB8</t>
  </si>
  <si>
    <t>LB9</t>
  </si>
  <si>
    <t>LB10</t>
  </si>
  <si>
    <t>LB11</t>
  </si>
  <si>
    <t>LB12</t>
  </si>
  <si>
    <t>LB13</t>
  </si>
  <si>
    <t>LB14</t>
  </si>
  <si>
    <t>LB15</t>
  </si>
  <si>
    <t>LB16</t>
  </si>
  <si>
    <t>LB17</t>
  </si>
  <si>
    <t>LB18</t>
  </si>
  <si>
    <t>LB19</t>
  </si>
  <si>
    <t>LB20</t>
  </si>
  <si>
    <t>LB21</t>
  </si>
  <si>
    <t>LB22</t>
  </si>
  <si>
    <t>LB23</t>
  </si>
  <si>
    <t>LB24</t>
  </si>
  <si>
    <t>LB25</t>
  </si>
  <si>
    <t>LB26</t>
  </si>
  <si>
    <t>LB27</t>
  </si>
  <si>
    <t>LB28</t>
  </si>
  <si>
    <t>LB29</t>
  </si>
  <si>
    <t>LB30</t>
  </si>
  <si>
    <t>LB31</t>
  </si>
  <si>
    <t>LB32</t>
  </si>
  <si>
    <t>LB33</t>
  </si>
  <si>
    <t>Banks</t>
  </si>
  <si>
    <t>BS18</t>
  </si>
  <si>
    <t>BS19</t>
  </si>
  <si>
    <t>2025/03/28'</t>
  </si>
  <si>
    <t>2025/02/27'</t>
  </si>
  <si>
    <t>2025/02/26'</t>
  </si>
  <si>
    <t>2023/05/18'</t>
  </si>
  <si>
    <t>2mm (g)</t>
  </si>
  <si>
    <t>1mm (g)</t>
  </si>
  <si>
    <t>0.5mm (g)</t>
  </si>
  <si>
    <t>0.25mm (g)</t>
  </si>
  <si>
    <t>0.125mm (g)</t>
  </si>
  <si>
    <t>0.063mm (g)</t>
  </si>
  <si>
    <t>&lt;0.063mm (g)</t>
  </si>
  <si>
    <t>2mm (%)</t>
  </si>
  <si>
    <t>1mm (%)</t>
  </si>
  <si>
    <t>0.5mm (%)</t>
  </si>
  <si>
    <t>0.25mm (%)</t>
  </si>
  <si>
    <t>0.125mm (%)</t>
  </si>
  <si>
    <t>0.063mm (%)</t>
  </si>
  <si>
    <t>&lt;0.063mm (%)</t>
  </si>
  <si>
    <t>2022/10/25'</t>
  </si>
  <si>
    <t>2023/02/08'</t>
  </si>
  <si>
    <t>2023/05/19'</t>
  </si>
  <si>
    <t>Lat (dd, WGS84)</t>
  </si>
  <si>
    <t>Lon (dd, WGS84)</t>
  </si>
  <si>
    <t>2022/11/24'</t>
  </si>
  <si>
    <t>BS21 (close)</t>
  </si>
  <si>
    <t>BS22 (close)</t>
  </si>
  <si>
    <t>LB7 (close)</t>
  </si>
  <si>
    <t>LB23 (close)</t>
  </si>
  <si>
    <t>LB24 (close)</t>
  </si>
  <si>
    <t>LB25 (close)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</si>
</sst>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3" formatCode="0.0000_ ;\-0.000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2" fontId="0" fillId="0" borderId="1" xfId="0" quotePrefix="1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173" fontId="0" fillId="0" borderId="1" xfId="0" applyNumberFormat="1" applyFont="1" applyBorder="1" applyAlignment="1">
      <alignment horizontal="center"/>
    </xf>
    <xf numFmtId="173" fontId="0" fillId="0" borderId="1" xfId="0" quotePrefix="1" applyNumberFormat="1" applyBorder="1" applyAlignment="1">
      <alignment horizontal="center" vertical="center"/>
    </xf>
    <xf numFmtId="173" fontId="0" fillId="0" borderId="1" xfId="0" applyNumberFormat="1" applyFill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73" fontId="2" fillId="0" borderId="1" xfId="0" applyNumberFormat="1" applyFont="1" applyBorder="1" applyAlignment="1">
      <alignment horizontal="center"/>
    </xf>
    <xf numFmtId="173" fontId="0" fillId="0" borderId="2" xfId="0" applyNumberFormat="1" applyBorder="1" applyAlignment="1">
      <alignment horizontal="center"/>
    </xf>
    <xf numFmtId="173" fontId="4" fillId="0" borderId="1" xfId="0" applyNumberFormat="1" applyFont="1" applyBorder="1" applyAlignment="1">
      <alignment horizontal="center"/>
    </xf>
    <xf numFmtId="173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7455-F53C-4795-9FE1-5BA5824ED60E}">
  <dimension ref="A1:S60"/>
  <sheetViews>
    <sheetView topLeftCell="A50" zoomScale="66" zoomScaleNormal="130" workbookViewId="0">
      <selection activeCell="L48" sqref="L48"/>
    </sheetView>
  </sheetViews>
  <sheetFormatPr baseColWidth="10" defaultRowHeight="14.4" x14ac:dyDescent="0.3"/>
  <cols>
    <col min="1" max="1" width="13.33203125" style="16" customWidth="1"/>
    <col min="2" max="3" width="11.5546875" style="16"/>
    <col min="4" max="4" width="14.109375" style="16" customWidth="1"/>
    <col min="5" max="5" width="14.5546875" style="16" customWidth="1"/>
    <col min="6" max="16384" width="11.5546875" style="16"/>
  </cols>
  <sheetData>
    <row r="1" spans="1:19" ht="28.8" x14ac:dyDescent="0.3">
      <c r="A1" s="1" t="s">
        <v>0</v>
      </c>
      <c r="B1" s="1" t="s">
        <v>19</v>
      </c>
      <c r="C1" s="1" t="s">
        <v>1</v>
      </c>
      <c r="D1" s="1" t="s">
        <v>184</v>
      </c>
      <c r="E1" s="1" t="s">
        <v>185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2" t="s">
        <v>179</v>
      </c>
      <c r="S1" s="2" t="s">
        <v>180</v>
      </c>
    </row>
    <row r="2" spans="1:19" x14ac:dyDescent="0.3">
      <c r="A2" s="3" t="s">
        <v>2</v>
      </c>
      <c r="B2" s="3" t="s">
        <v>3</v>
      </c>
      <c r="C2" s="3" t="s">
        <v>181</v>
      </c>
      <c r="D2" s="19">
        <v>42.543530438225403</v>
      </c>
      <c r="E2" s="19">
        <v>-8.86813826291983</v>
      </c>
      <c r="F2" s="3">
        <v>20.73</v>
      </c>
      <c r="G2" s="3">
        <v>55.43</v>
      </c>
      <c r="H2" s="3">
        <v>53.69</v>
      </c>
      <c r="I2" s="3">
        <v>1.83</v>
      </c>
      <c r="J2" s="3">
        <v>1.6</v>
      </c>
      <c r="K2" s="3">
        <v>1</v>
      </c>
      <c r="L2" s="3">
        <v>0.24</v>
      </c>
      <c r="M2" s="3">
        <v>15.410347903657447</v>
      </c>
      <c r="N2" s="3">
        <v>41.205768658935469</v>
      </c>
      <c r="O2" s="3">
        <v>39.912280701754383</v>
      </c>
      <c r="P2" s="3">
        <v>1.3603925066904548</v>
      </c>
      <c r="Q2" s="3">
        <v>1.1894142134998513</v>
      </c>
      <c r="R2" s="3">
        <v>0.74338388343740702</v>
      </c>
      <c r="S2" s="3">
        <v>0.17841213202497769</v>
      </c>
    </row>
    <row r="3" spans="1:19" x14ac:dyDescent="0.3">
      <c r="A3" s="3" t="s">
        <v>4</v>
      </c>
      <c r="B3" s="3" t="s">
        <v>3</v>
      </c>
      <c r="C3" s="3" t="s">
        <v>181</v>
      </c>
      <c r="D3" s="19">
        <v>42.543332096205198</v>
      </c>
      <c r="E3" s="19">
        <v>-8.8665497503889199</v>
      </c>
      <c r="F3" s="3">
        <v>9.23</v>
      </c>
      <c r="G3" s="3">
        <v>20.88</v>
      </c>
      <c r="H3" s="3">
        <v>21.94</v>
      </c>
      <c r="I3" s="3">
        <v>15.670000000000002</v>
      </c>
      <c r="J3" s="3">
        <v>12</v>
      </c>
      <c r="K3" s="3">
        <v>4.32</v>
      </c>
      <c r="L3" s="3">
        <v>1.52</v>
      </c>
      <c r="M3" s="3">
        <v>10.7877512856475</v>
      </c>
      <c r="N3" s="3">
        <v>24.403927068723707</v>
      </c>
      <c r="O3" s="3">
        <v>25.642823749415619</v>
      </c>
      <c r="P3" s="3">
        <v>18.31463300607761</v>
      </c>
      <c r="Q3" s="3">
        <v>14.025245441795233</v>
      </c>
      <c r="R3" s="3">
        <v>5.0490883590462836</v>
      </c>
      <c r="S3" s="3">
        <v>1.7765310892940629</v>
      </c>
    </row>
    <row r="4" spans="1:19" x14ac:dyDescent="0.3">
      <c r="A4" s="3" t="s">
        <v>5</v>
      </c>
      <c r="B4" s="3" t="s">
        <v>3</v>
      </c>
      <c r="C4" s="3" t="s">
        <v>181</v>
      </c>
      <c r="D4" s="19">
        <v>42.543586731275198</v>
      </c>
      <c r="E4" s="19">
        <v>-8.8661386745252901</v>
      </c>
      <c r="F4" s="3">
        <v>34.07</v>
      </c>
      <c r="G4" s="3">
        <v>15.16</v>
      </c>
      <c r="H4" s="3">
        <v>20.54</v>
      </c>
      <c r="I4" s="3">
        <v>24.66</v>
      </c>
      <c r="J4" s="3">
        <v>26.979999999999997</v>
      </c>
      <c r="K4" s="3">
        <v>9.4499999999999993</v>
      </c>
      <c r="L4" s="3">
        <v>2.2200000000000002</v>
      </c>
      <c r="M4" s="3">
        <v>25.601142170123236</v>
      </c>
      <c r="N4" s="3">
        <v>11.391644123835288</v>
      </c>
      <c r="O4" s="3">
        <v>15.434325217914038</v>
      </c>
      <c r="P4" s="3">
        <v>18.530207394048695</v>
      </c>
      <c r="Q4" s="3">
        <v>20.273519687406072</v>
      </c>
      <c r="R4" s="3">
        <v>7.1009918845807034</v>
      </c>
      <c r="S4" s="3">
        <v>1.6681695220919752</v>
      </c>
    </row>
    <row r="5" spans="1:19" x14ac:dyDescent="0.3">
      <c r="A5" s="3" t="s">
        <v>6</v>
      </c>
      <c r="B5" s="3" t="s">
        <v>3</v>
      </c>
      <c r="C5" s="3" t="s">
        <v>181</v>
      </c>
      <c r="D5" s="19">
        <v>42.543949198844302</v>
      </c>
      <c r="E5" s="19">
        <v>-8.8657896572331492</v>
      </c>
      <c r="F5" s="3">
        <v>24.75</v>
      </c>
      <c r="G5" s="3">
        <v>13.969999999999999</v>
      </c>
      <c r="H5" s="3">
        <v>32</v>
      </c>
      <c r="I5" s="3">
        <v>23.63</v>
      </c>
      <c r="J5" s="3">
        <v>1.1600000000000001</v>
      </c>
      <c r="K5" s="3">
        <v>1.04</v>
      </c>
      <c r="L5" s="3">
        <v>0.35</v>
      </c>
      <c r="M5" s="3">
        <v>25.541795665634677</v>
      </c>
      <c r="N5" s="3">
        <v>14.416924664602684</v>
      </c>
      <c r="O5" s="3">
        <v>33.023735810113521</v>
      </c>
      <c r="P5" s="3">
        <v>24.385964912280706</v>
      </c>
      <c r="Q5" s="3">
        <v>1.1971104231166154</v>
      </c>
      <c r="R5" s="3">
        <v>1.0732714138286894</v>
      </c>
      <c r="S5" s="3">
        <v>0.36119711042311664</v>
      </c>
    </row>
    <row r="6" spans="1:19" x14ac:dyDescent="0.3">
      <c r="A6" s="3" t="s">
        <v>7</v>
      </c>
      <c r="B6" s="3" t="s">
        <v>3</v>
      </c>
      <c r="C6" s="3" t="s">
        <v>181</v>
      </c>
      <c r="D6" s="19">
        <v>42.544225848755403</v>
      </c>
      <c r="E6" s="19">
        <v>-8.86603768347209</v>
      </c>
      <c r="F6" s="3">
        <v>19</v>
      </c>
      <c r="G6" s="3">
        <v>21.34</v>
      </c>
      <c r="H6" s="3">
        <v>30.29</v>
      </c>
      <c r="I6" s="3">
        <v>24.86</v>
      </c>
      <c r="J6" s="3">
        <v>16.62</v>
      </c>
      <c r="K6" s="3">
        <v>4.580000000000001</v>
      </c>
      <c r="L6" s="3">
        <v>1.2</v>
      </c>
      <c r="M6" s="3">
        <v>16.116718975315973</v>
      </c>
      <c r="N6" s="3">
        <v>18.101620154381202</v>
      </c>
      <c r="O6" s="3">
        <v>25.693443040122148</v>
      </c>
      <c r="P6" s="3">
        <v>21.087454406650266</v>
      </c>
      <c r="Q6" s="3">
        <v>14.097887861565866</v>
      </c>
      <c r="R6" s="3">
        <v>3.8849775214182722</v>
      </c>
      <c r="S6" s="3">
        <v>1.0178980405462719</v>
      </c>
    </row>
    <row r="7" spans="1:19" x14ac:dyDescent="0.3">
      <c r="A7" s="3" t="s">
        <v>8</v>
      </c>
      <c r="B7" s="3" t="s">
        <v>3</v>
      </c>
      <c r="C7" s="3" t="s">
        <v>181</v>
      </c>
      <c r="D7" s="19">
        <v>42.543827379815298</v>
      </c>
      <c r="E7" s="19">
        <v>-8.8664852814744304</v>
      </c>
      <c r="F7" s="3">
        <v>5.2400000000000011</v>
      </c>
      <c r="G7" s="3">
        <v>15.02</v>
      </c>
      <c r="H7" s="3">
        <v>27.189999999999998</v>
      </c>
      <c r="I7" s="3">
        <v>35.979999999999997</v>
      </c>
      <c r="J7" s="3">
        <v>32.72</v>
      </c>
      <c r="K7" s="3">
        <v>9.2199999999999989</v>
      </c>
      <c r="L7" s="3">
        <v>1.34</v>
      </c>
      <c r="M7" s="3">
        <v>4.1354273538000168</v>
      </c>
      <c r="N7" s="3">
        <v>11.853839475968746</v>
      </c>
      <c r="O7" s="3">
        <v>21.458448425538631</v>
      </c>
      <c r="P7" s="3">
        <v>28.395548891168804</v>
      </c>
      <c r="Q7" s="3">
        <v>25.822744850445897</v>
      </c>
      <c r="R7" s="3">
        <v>7.2764580538236903</v>
      </c>
      <c r="S7" s="3">
        <v>1.0575329492542025</v>
      </c>
    </row>
    <row r="8" spans="1:19" x14ac:dyDescent="0.3">
      <c r="A8" s="3" t="s">
        <v>9</v>
      </c>
      <c r="B8" s="3" t="s">
        <v>3</v>
      </c>
      <c r="C8" s="3" t="s">
        <v>181</v>
      </c>
      <c r="D8" s="19">
        <v>42.543426385625203</v>
      </c>
      <c r="E8" s="19">
        <v>-8.8670078161431398</v>
      </c>
      <c r="F8" s="3">
        <v>5.2900000000000009</v>
      </c>
      <c r="G8" s="3">
        <v>11.79</v>
      </c>
      <c r="H8" s="3">
        <v>29.610000000000003</v>
      </c>
      <c r="I8" s="3">
        <v>25.27</v>
      </c>
      <c r="J8" s="3">
        <v>17.89</v>
      </c>
      <c r="K8" s="3">
        <v>5.82</v>
      </c>
      <c r="L8" s="3">
        <v>0.84</v>
      </c>
      <c r="M8" s="3">
        <v>5.4812972748937954</v>
      </c>
      <c r="N8" s="3">
        <v>12.216350637239666</v>
      </c>
      <c r="O8" s="3">
        <v>30.680758470624813</v>
      </c>
      <c r="P8" s="3">
        <v>26.183815148689259</v>
      </c>
      <c r="Q8" s="3">
        <v>18.53693917728733</v>
      </c>
      <c r="R8" s="3">
        <v>6.0304631644389186</v>
      </c>
      <c r="S8" s="3">
        <v>0.87037612682623566</v>
      </c>
    </row>
    <row r="9" spans="1:19" x14ac:dyDescent="0.3">
      <c r="A9" s="3" t="s">
        <v>10</v>
      </c>
      <c r="B9" s="3" t="s">
        <v>3</v>
      </c>
      <c r="C9" s="3" t="s">
        <v>181</v>
      </c>
      <c r="D9" s="19">
        <v>42.543704791175401</v>
      </c>
      <c r="E9" s="19">
        <v>-8.8677719731628297</v>
      </c>
      <c r="F9" s="3">
        <v>1.7</v>
      </c>
      <c r="G9" s="3">
        <v>13.55</v>
      </c>
      <c r="H9" s="3">
        <v>68.94</v>
      </c>
      <c r="I9" s="3">
        <v>24.22</v>
      </c>
      <c r="J9" s="3">
        <v>4.03</v>
      </c>
      <c r="K9" s="3">
        <v>0.44</v>
      </c>
      <c r="L9" s="3">
        <v>0.27</v>
      </c>
      <c r="M9" s="3">
        <v>1.5024304021210784</v>
      </c>
      <c r="N9" s="3">
        <v>11.975254087494477</v>
      </c>
      <c r="O9" s="3">
        <v>60.927971718957139</v>
      </c>
      <c r="P9" s="3">
        <v>21.405214317277952</v>
      </c>
      <c r="Q9" s="3">
        <v>3.5616438356164388</v>
      </c>
      <c r="R9" s="3">
        <v>0.38886433937251441</v>
      </c>
      <c r="S9" s="3">
        <v>0.23862129916040656</v>
      </c>
    </row>
    <row r="10" spans="1:19" x14ac:dyDescent="0.3">
      <c r="A10" s="3" t="s">
        <v>11</v>
      </c>
      <c r="B10" s="3" t="s">
        <v>3</v>
      </c>
      <c r="C10" s="3" t="s">
        <v>181</v>
      </c>
      <c r="D10" s="19">
        <v>42.544056463735501</v>
      </c>
      <c r="E10" s="19">
        <v>-8.8672692030749598</v>
      </c>
      <c r="F10" s="3">
        <v>0.3</v>
      </c>
      <c r="G10" s="3">
        <v>7.28</v>
      </c>
      <c r="H10" s="3">
        <v>74.180000000000007</v>
      </c>
      <c r="I10" s="3">
        <v>27.57</v>
      </c>
      <c r="J10" s="3">
        <v>4.95</v>
      </c>
      <c r="K10" s="3">
        <v>1.03</v>
      </c>
      <c r="L10" s="3">
        <v>0.47</v>
      </c>
      <c r="M10" s="3">
        <v>0.25911210917256861</v>
      </c>
      <c r="N10" s="3">
        <v>6.2877871825876657</v>
      </c>
      <c r="O10" s="3">
        <v>64.069787528070478</v>
      </c>
      <c r="P10" s="3">
        <v>23.812402832959059</v>
      </c>
      <c r="Q10" s="3">
        <v>4.2753498013473825</v>
      </c>
      <c r="R10" s="3">
        <v>0.88961824149248558</v>
      </c>
      <c r="S10" s="3">
        <v>0.4059423043703575</v>
      </c>
    </row>
    <row r="11" spans="1:19" x14ac:dyDescent="0.3">
      <c r="A11" s="3" t="s">
        <v>12</v>
      </c>
      <c r="B11" s="3" t="s">
        <v>3</v>
      </c>
      <c r="C11" s="3" t="s">
        <v>181</v>
      </c>
      <c r="D11" s="19">
        <v>42.544418974891599</v>
      </c>
      <c r="E11" s="19">
        <v>-8.8665772562396405</v>
      </c>
      <c r="F11" s="3">
        <v>7.6000000000000005</v>
      </c>
      <c r="G11" s="3">
        <v>11.450000000000003</v>
      </c>
      <c r="H11" s="3">
        <v>21.78</v>
      </c>
      <c r="I11" s="3">
        <v>25</v>
      </c>
      <c r="J11" s="3">
        <v>14.720000000000002</v>
      </c>
      <c r="K11" s="3">
        <v>3.6000000000000005</v>
      </c>
      <c r="L11" s="3">
        <v>0.56000000000000005</v>
      </c>
      <c r="M11" s="3">
        <v>8.9717860937315539</v>
      </c>
      <c r="N11" s="3">
        <v>13.516704049108725</v>
      </c>
      <c r="O11" s="3">
        <v>25.711250147562268</v>
      </c>
      <c r="P11" s="3">
        <v>29.5124542556959</v>
      </c>
      <c r="Q11" s="3">
        <v>17.37693306575375</v>
      </c>
      <c r="R11" s="3">
        <v>4.2497934128202104</v>
      </c>
      <c r="S11" s="3">
        <v>0.6610789753275883</v>
      </c>
    </row>
    <row r="12" spans="1:19" x14ac:dyDescent="0.3">
      <c r="A12" s="3" t="s">
        <v>13</v>
      </c>
      <c r="B12" s="3" t="s">
        <v>3</v>
      </c>
      <c r="C12" s="3" t="s">
        <v>181</v>
      </c>
      <c r="D12" s="19">
        <v>42.543781338165203</v>
      </c>
      <c r="E12" s="19">
        <v>-8.8656576326682508</v>
      </c>
      <c r="F12" s="3">
        <v>13.700000000000003</v>
      </c>
      <c r="G12" s="3">
        <v>13.350000000000001</v>
      </c>
      <c r="H12" s="3">
        <v>19.860000000000003</v>
      </c>
      <c r="I12" s="3">
        <v>22.380000000000003</v>
      </c>
      <c r="J12" s="3">
        <v>14.920000000000002</v>
      </c>
      <c r="K12" s="3">
        <v>3.9000000000000012</v>
      </c>
      <c r="L12" s="3">
        <v>0.6</v>
      </c>
      <c r="M12" s="3">
        <v>15.443580205162888</v>
      </c>
      <c r="N12" s="3">
        <v>15.049036185322962</v>
      </c>
      <c r="O12" s="3">
        <v>22.387554954345617</v>
      </c>
      <c r="P12" s="3">
        <v>25.2282718971931</v>
      </c>
      <c r="Q12" s="3">
        <v>16.818847931462066</v>
      </c>
      <c r="R12" s="3">
        <v>4.3963476496449108</v>
      </c>
      <c r="S12" s="3">
        <v>0.67636117686844754</v>
      </c>
    </row>
    <row r="13" spans="1:19" x14ac:dyDescent="0.3">
      <c r="A13" s="3" t="s">
        <v>14</v>
      </c>
      <c r="B13" s="3" t="s">
        <v>3</v>
      </c>
      <c r="C13" s="3" t="s">
        <v>181</v>
      </c>
      <c r="D13" s="19">
        <v>42.543425868845098</v>
      </c>
      <c r="E13" s="19">
        <v>-8.8660431311800902</v>
      </c>
      <c r="F13" s="3">
        <v>18.61</v>
      </c>
      <c r="G13" s="3">
        <v>32.31</v>
      </c>
      <c r="H13" s="3">
        <v>30.200000000000003</v>
      </c>
      <c r="I13" s="3">
        <v>8.89</v>
      </c>
      <c r="J13" s="3">
        <v>6.1300000000000008</v>
      </c>
      <c r="K13" s="3">
        <v>2.41</v>
      </c>
      <c r="L13" s="3">
        <v>1.54</v>
      </c>
      <c r="M13" s="3">
        <v>18.59326606054551</v>
      </c>
      <c r="N13" s="3">
        <v>32.28094714756719</v>
      </c>
      <c r="O13" s="3">
        <v>30.172844440003999</v>
      </c>
      <c r="P13" s="3">
        <v>8.882006194425017</v>
      </c>
      <c r="Q13" s="3">
        <v>6.1244879608352489</v>
      </c>
      <c r="R13" s="3">
        <v>2.4078329503446896</v>
      </c>
      <c r="S13" s="3">
        <v>1.5386152462783493</v>
      </c>
    </row>
    <row r="14" spans="1:19" x14ac:dyDescent="0.3">
      <c r="A14" s="3" t="s">
        <v>2</v>
      </c>
      <c r="B14" s="3" t="s">
        <v>3</v>
      </c>
      <c r="C14" s="3" t="s">
        <v>166</v>
      </c>
      <c r="D14" s="19">
        <v>42.543530438225403</v>
      </c>
      <c r="E14" s="19">
        <v>-8.86813826291983</v>
      </c>
      <c r="F14" s="3">
        <v>10.7</v>
      </c>
      <c r="G14" s="3">
        <v>13.32</v>
      </c>
      <c r="H14" s="3">
        <v>57.53</v>
      </c>
      <c r="I14" s="3">
        <v>4.46</v>
      </c>
      <c r="J14" s="3">
        <v>3.88</v>
      </c>
      <c r="K14" s="3">
        <v>1.0999999999999996</v>
      </c>
      <c r="L14" s="3">
        <v>0.09</v>
      </c>
      <c r="M14" s="3">
        <v>11.747913921826967</v>
      </c>
      <c r="N14" s="3">
        <v>14.624505928853758</v>
      </c>
      <c r="O14" s="3">
        <v>63.164251207729478</v>
      </c>
      <c r="P14" s="3">
        <v>4.8967940272288111</v>
      </c>
      <c r="Q14" s="3">
        <v>4.2599912165129563</v>
      </c>
      <c r="R14" s="3">
        <v>1.2077294685990336</v>
      </c>
      <c r="S14" s="3">
        <v>9.881422924901187E-2</v>
      </c>
    </row>
    <row r="15" spans="1:19" x14ac:dyDescent="0.3">
      <c r="A15" s="3" t="s">
        <v>4</v>
      </c>
      <c r="B15" s="3" t="s">
        <v>3</v>
      </c>
      <c r="C15" s="3" t="s">
        <v>166</v>
      </c>
      <c r="D15" s="19">
        <v>42.543332096205198</v>
      </c>
      <c r="E15" s="19">
        <v>-8.8665497503889199</v>
      </c>
      <c r="F15" s="3">
        <v>52.66</v>
      </c>
      <c r="G15" s="3">
        <v>31.130000000000003</v>
      </c>
      <c r="H15" s="3">
        <v>20.68</v>
      </c>
      <c r="I15" s="3">
        <v>13.05</v>
      </c>
      <c r="J15" s="3">
        <v>6.3299999999999992</v>
      </c>
      <c r="K15" s="3">
        <v>1.79</v>
      </c>
      <c r="L15" s="3">
        <v>1.77</v>
      </c>
      <c r="M15" s="3">
        <v>41.33113570363394</v>
      </c>
      <c r="N15" s="3">
        <v>24.432933050780946</v>
      </c>
      <c r="O15" s="3">
        <v>16.231065065536459</v>
      </c>
      <c r="P15" s="3">
        <v>10.242524134683306</v>
      </c>
      <c r="Q15" s="3">
        <v>4.9682128561337411</v>
      </c>
      <c r="R15" s="3">
        <v>1.4049132721136488</v>
      </c>
      <c r="S15" s="3">
        <v>1.3892159171179657</v>
      </c>
    </row>
    <row r="16" spans="1:19" x14ac:dyDescent="0.3">
      <c r="A16" s="3" t="s">
        <v>5</v>
      </c>
      <c r="B16" s="3" t="s">
        <v>3</v>
      </c>
      <c r="C16" s="3" t="s">
        <v>166</v>
      </c>
      <c r="D16" s="19">
        <v>42.543586731275198</v>
      </c>
      <c r="E16" s="19">
        <v>-8.8661386745252901</v>
      </c>
      <c r="F16" s="3">
        <v>71.960000000000008</v>
      </c>
      <c r="G16" s="3">
        <v>21.7</v>
      </c>
      <c r="H16" s="3">
        <v>21.02</v>
      </c>
      <c r="I16" s="3">
        <v>17.649999999999999</v>
      </c>
      <c r="J16" s="3">
        <v>17.52</v>
      </c>
      <c r="K16" s="3">
        <v>6.62</v>
      </c>
      <c r="L16" s="3">
        <v>2.5499999999999998</v>
      </c>
      <c r="M16" s="3">
        <v>45.252169538422834</v>
      </c>
      <c r="N16" s="3">
        <v>13.646082253804549</v>
      </c>
      <c r="O16" s="3">
        <v>13.218463086404222</v>
      </c>
      <c r="P16" s="3">
        <v>11.099232800905542</v>
      </c>
      <c r="Q16" s="3">
        <v>11.01748207772607</v>
      </c>
      <c r="R16" s="3">
        <v>4.1629983649855351</v>
      </c>
      <c r="S16" s="3">
        <v>1.6035718777512258</v>
      </c>
    </row>
    <row r="17" spans="1:19" x14ac:dyDescent="0.3">
      <c r="A17" s="3" t="s">
        <v>6</v>
      </c>
      <c r="B17" s="3" t="s">
        <v>3</v>
      </c>
      <c r="C17" s="3" t="s">
        <v>166</v>
      </c>
      <c r="D17" s="19">
        <v>42.543949198844302</v>
      </c>
      <c r="E17" s="19">
        <v>-8.8657896572331492</v>
      </c>
      <c r="F17" s="3">
        <v>35.14</v>
      </c>
      <c r="G17" s="3">
        <v>19.68</v>
      </c>
      <c r="H17" s="3">
        <v>28.07</v>
      </c>
      <c r="I17" s="3">
        <v>18.8</v>
      </c>
      <c r="J17" s="3">
        <v>10.77</v>
      </c>
      <c r="K17" s="3">
        <v>2.7500000000000009</v>
      </c>
      <c r="L17" s="3">
        <v>1.55</v>
      </c>
      <c r="M17" s="3">
        <v>30.09592326139089</v>
      </c>
      <c r="N17" s="3">
        <v>16.855087358684482</v>
      </c>
      <c r="O17" s="3">
        <v>24.04076738609113</v>
      </c>
      <c r="P17" s="3">
        <v>16.101404590613225</v>
      </c>
      <c r="Q17" s="3">
        <v>9.2240493319630019</v>
      </c>
      <c r="R17" s="3">
        <v>2.3552586502226802</v>
      </c>
      <c r="S17" s="3">
        <v>1.327509421034601</v>
      </c>
    </row>
    <row r="18" spans="1:19" x14ac:dyDescent="0.3">
      <c r="A18" s="3" t="s">
        <v>7</v>
      </c>
      <c r="B18" s="3" t="s">
        <v>3</v>
      </c>
      <c r="C18" s="3" t="s">
        <v>166</v>
      </c>
      <c r="D18" s="19">
        <v>42.544225848755403</v>
      </c>
      <c r="E18" s="19">
        <v>-8.86603768347209</v>
      </c>
      <c r="F18" s="3">
        <v>18.97</v>
      </c>
      <c r="G18" s="3">
        <v>32.97</v>
      </c>
      <c r="H18" s="3">
        <v>41.3</v>
      </c>
      <c r="I18" s="3">
        <v>27.119999999999997</v>
      </c>
      <c r="J18" s="3">
        <v>15.46</v>
      </c>
      <c r="K18" s="3">
        <v>3.62</v>
      </c>
      <c r="L18" s="3">
        <v>1.22</v>
      </c>
      <c r="M18" s="3">
        <v>13.486421157400825</v>
      </c>
      <c r="N18" s="3">
        <v>23.439499502346084</v>
      </c>
      <c r="O18" s="3">
        <v>29.361581117588511</v>
      </c>
      <c r="P18" s="3">
        <v>19.280534622493953</v>
      </c>
      <c r="Q18" s="3">
        <v>10.991042229489549</v>
      </c>
      <c r="R18" s="3">
        <v>2.5735816863358454</v>
      </c>
      <c r="S18" s="3">
        <v>0.86733968434522968</v>
      </c>
    </row>
    <row r="19" spans="1:19" x14ac:dyDescent="0.3">
      <c r="A19" s="3" t="s">
        <v>8</v>
      </c>
      <c r="B19" s="3" t="s">
        <v>3</v>
      </c>
      <c r="C19" s="3" t="s">
        <v>166</v>
      </c>
      <c r="D19" s="19">
        <v>42.543827379815298</v>
      </c>
      <c r="E19" s="19">
        <v>-8.8664852814744304</v>
      </c>
      <c r="F19" s="3">
        <v>67.28</v>
      </c>
      <c r="G19" s="3">
        <v>19.239999999999998</v>
      </c>
      <c r="H19" s="3">
        <v>17.239999999999998</v>
      </c>
      <c r="I19" s="3">
        <v>17.059999999999999</v>
      </c>
      <c r="J19" s="3">
        <v>13.099999999999998</v>
      </c>
      <c r="K19" s="3">
        <v>3.7299999999999995</v>
      </c>
      <c r="L19" s="3">
        <v>2.1800000000000002</v>
      </c>
      <c r="M19" s="3">
        <v>48.115568905099053</v>
      </c>
      <c r="N19" s="3">
        <v>13.759565186297648</v>
      </c>
      <c r="O19" s="3">
        <v>12.329256954873776</v>
      </c>
      <c r="P19" s="3">
        <v>12.200529214045627</v>
      </c>
      <c r="Q19" s="3">
        <v>9.3685189158263604</v>
      </c>
      <c r="R19" s="3">
        <v>2.667524851605521</v>
      </c>
      <c r="S19" s="3">
        <v>1.5590359722520206</v>
      </c>
    </row>
    <row r="20" spans="1:19" x14ac:dyDescent="0.3">
      <c r="A20" s="3" t="s">
        <v>9</v>
      </c>
      <c r="B20" s="3" t="s">
        <v>3</v>
      </c>
      <c r="C20" s="3" t="s">
        <v>166</v>
      </c>
      <c r="D20" s="19">
        <v>42.543426385625203</v>
      </c>
      <c r="E20" s="19">
        <v>-8.8670078161431398</v>
      </c>
      <c r="F20" s="3">
        <v>12.759999999999998</v>
      </c>
      <c r="G20" s="3">
        <v>12</v>
      </c>
      <c r="H20" s="3">
        <v>20.849999999999998</v>
      </c>
      <c r="I20" s="3">
        <v>26.339999999999996</v>
      </c>
      <c r="J20" s="3">
        <v>20.46</v>
      </c>
      <c r="K20" s="3">
        <v>6.12</v>
      </c>
      <c r="L20" s="3">
        <v>1.95</v>
      </c>
      <c r="M20" s="3">
        <v>12.699044585987258</v>
      </c>
      <c r="N20" s="3">
        <v>11.942675159235668</v>
      </c>
      <c r="O20" s="3">
        <v>20.750398089171973</v>
      </c>
      <c r="P20" s="3">
        <v>26.214171974522287</v>
      </c>
      <c r="Q20" s="3">
        <v>20.362261146496813</v>
      </c>
      <c r="R20" s="3">
        <v>6.0907643312101909</v>
      </c>
      <c r="S20" s="3">
        <v>1.9406847133757961</v>
      </c>
    </row>
    <row r="21" spans="1:19" x14ac:dyDescent="0.3">
      <c r="A21" s="3" t="s">
        <v>10</v>
      </c>
      <c r="B21" s="3" t="s">
        <v>3</v>
      </c>
      <c r="C21" s="3" t="s">
        <v>166</v>
      </c>
      <c r="D21" s="19">
        <v>42.543704791175401</v>
      </c>
      <c r="E21" s="19">
        <v>-8.8677719731628297</v>
      </c>
      <c r="F21" s="3">
        <v>3.9099999999999993</v>
      </c>
      <c r="G21" s="3">
        <v>4.9799999999999995</v>
      </c>
      <c r="H21" s="3">
        <v>57.544000000000004</v>
      </c>
      <c r="I21" s="3">
        <v>17.73</v>
      </c>
      <c r="J21" s="3">
        <v>4.7</v>
      </c>
      <c r="K21" s="3">
        <v>8.9699999999999989</v>
      </c>
      <c r="L21" s="3">
        <v>0.63</v>
      </c>
      <c r="M21" s="3">
        <v>3.970994475138121</v>
      </c>
      <c r="N21" s="3">
        <v>5.057686057848553</v>
      </c>
      <c r="O21" s="3">
        <v>58.441663958401044</v>
      </c>
      <c r="P21" s="3">
        <v>18.006581085472863</v>
      </c>
      <c r="Q21" s="3">
        <v>4.773318167045824</v>
      </c>
      <c r="R21" s="3">
        <v>9.1099285017874543</v>
      </c>
      <c r="S21" s="3">
        <v>0.63982775430614236</v>
      </c>
    </row>
    <row r="22" spans="1:19" x14ac:dyDescent="0.3">
      <c r="A22" s="3" t="s">
        <v>11</v>
      </c>
      <c r="B22" s="3" t="s">
        <v>3</v>
      </c>
      <c r="C22" s="3" t="s">
        <v>166</v>
      </c>
      <c r="D22" s="19">
        <v>42.544056463735501</v>
      </c>
      <c r="E22" s="19">
        <v>-8.8672692030749598</v>
      </c>
      <c r="F22" s="3">
        <v>15.009999999999998</v>
      </c>
      <c r="G22" s="3">
        <v>10.45</v>
      </c>
      <c r="H22" s="3">
        <v>81.14</v>
      </c>
      <c r="I22" s="3">
        <v>20.9</v>
      </c>
      <c r="J22" s="3">
        <v>5.8199999999999994</v>
      </c>
      <c r="K22" s="3">
        <v>4.12</v>
      </c>
      <c r="L22" s="3">
        <v>1.05</v>
      </c>
      <c r="M22" s="3">
        <v>10.838327677088596</v>
      </c>
      <c r="N22" s="3">
        <v>7.5456711675933272</v>
      </c>
      <c r="O22" s="3">
        <v>58.589067802729438</v>
      </c>
      <c r="P22" s="3">
        <v>15.091342335186654</v>
      </c>
      <c r="Q22" s="3">
        <v>4.2024694923821206</v>
      </c>
      <c r="R22" s="3">
        <v>2.9749440392808144</v>
      </c>
      <c r="S22" s="3">
        <v>0.75817748573904253</v>
      </c>
    </row>
    <row r="23" spans="1:19" x14ac:dyDescent="0.3">
      <c r="A23" s="3" t="s">
        <v>12</v>
      </c>
      <c r="B23" s="3" t="s">
        <v>3</v>
      </c>
      <c r="C23" s="3" t="s">
        <v>166</v>
      </c>
      <c r="D23" s="19">
        <v>42.544418974891599</v>
      </c>
      <c r="E23" s="19">
        <v>-8.8665772562396405</v>
      </c>
      <c r="F23" s="3">
        <v>0.13999999999999968</v>
      </c>
      <c r="G23" s="3">
        <v>5.95</v>
      </c>
      <c r="H23" s="3">
        <v>33.51</v>
      </c>
      <c r="I23" s="3">
        <v>44.269999999999996</v>
      </c>
      <c r="J23" s="3">
        <v>8.620000000000001</v>
      </c>
      <c r="K23" s="3">
        <v>6.0699999999999994</v>
      </c>
      <c r="L23" s="3">
        <v>0.88</v>
      </c>
      <c r="M23" s="3">
        <v>0.140788415124698</v>
      </c>
      <c r="N23" s="3">
        <v>5.9835076427996796</v>
      </c>
      <c r="O23" s="3">
        <v>33.698712791633149</v>
      </c>
      <c r="P23" s="3">
        <v>44.519308125502825</v>
      </c>
      <c r="Q23" s="3">
        <v>8.6685438455349981</v>
      </c>
      <c r="R23" s="3">
        <v>6.104183427192277</v>
      </c>
      <c r="S23" s="3">
        <v>0.88495575221238953</v>
      </c>
    </row>
    <row r="24" spans="1:19" x14ac:dyDescent="0.3">
      <c r="A24" s="3" t="s">
        <v>13</v>
      </c>
      <c r="B24" s="3" t="s">
        <v>3</v>
      </c>
      <c r="C24" s="3" t="s">
        <v>166</v>
      </c>
      <c r="D24" s="19">
        <v>42.543781338165203</v>
      </c>
      <c r="E24" s="19">
        <v>-8.8656576326682508</v>
      </c>
      <c r="F24" s="3">
        <v>63.26</v>
      </c>
      <c r="G24" s="3">
        <v>11.8</v>
      </c>
      <c r="H24" s="3">
        <v>13.759999999999998</v>
      </c>
      <c r="I24" s="3">
        <v>9.23</v>
      </c>
      <c r="J24" s="3">
        <v>5.56</v>
      </c>
      <c r="K24" s="3">
        <v>1.46</v>
      </c>
      <c r="L24" s="3">
        <v>1.01</v>
      </c>
      <c r="M24" s="3">
        <v>59.634238310708902</v>
      </c>
      <c r="N24" s="3">
        <v>11.1236802413273</v>
      </c>
      <c r="O24" s="3">
        <v>12.971342383107087</v>
      </c>
      <c r="P24" s="3">
        <v>8.7009803921568629</v>
      </c>
      <c r="Q24" s="3">
        <v>5.2413273001508296</v>
      </c>
      <c r="R24" s="3">
        <v>1.3763197586726998</v>
      </c>
      <c r="S24" s="3">
        <v>0.95211161387631982</v>
      </c>
    </row>
    <row r="25" spans="1:19" x14ac:dyDescent="0.3">
      <c r="A25" s="3" t="s">
        <v>2</v>
      </c>
      <c r="B25" s="3" t="s">
        <v>3</v>
      </c>
      <c r="C25" s="3" t="s">
        <v>38</v>
      </c>
      <c r="D25" s="19">
        <v>42.543530438225403</v>
      </c>
      <c r="E25" s="19">
        <v>-8.86813826291983</v>
      </c>
      <c r="F25" s="3">
        <v>39.489999999999995</v>
      </c>
      <c r="G25" s="3">
        <v>70.290000000000006</v>
      </c>
      <c r="H25" s="3">
        <v>25.27</v>
      </c>
      <c r="I25" s="3">
        <v>1.38</v>
      </c>
      <c r="J25" s="3">
        <v>0.37000000000000011</v>
      </c>
      <c r="K25" s="3">
        <v>8.9999999999999858E-2</v>
      </c>
      <c r="L25" s="3">
        <v>0.13</v>
      </c>
      <c r="M25" s="3">
        <v>28.820610129908037</v>
      </c>
      <c r="N25" s="3">
        <v>51.299080426215156</v>
      </c>
      <c r="O25" s="3">
        <v>18.442563129470148</v>
      </c>
      <c r="P25" s="3">
        <v>1.0071522405488249</v>
      </c>
      <c r="Q25" s="3">
        <v>0.27003357174135173</v>
      </c>
      <c r="R25" s="3">
        <v>6.5683841774923257E-2</v>
      </c>
      <c r="S25" s="3">
        <v>9.4876660341555966E-2</v>
      </c>
    </row>
    <row r="26" spans="1:19" x14ac:dyDescent="0.3">
      <c r="A26" s="3" t="s">
        <v>4</v>
      </c>
      <c r="B26" s="3" t="s">
        <v>3</v>
      </c>
      <c r="C26" s="3" t="s">
        <v>38</v>
      </c>
      <c r="D26" s="19">
        <v>42.543332096205198</v>
      </c>
      <c r="E26" s="19">
        <v>-8.8665497503889199</v>
      </c>
      <c r="F26" s="3">
        <v>37.1</v>
      </c>
      <c r="G26" s="3">
        <v>30.27</v>
      </c>
      <c r="H26" s="3">
        <v>23.8</v>
      </c>
      <c r="I26" s="3">
        <v>20.02</v>
      </c>
      <c r="J26" s="3">
        <v>10.66</v>
      </c>
      <c r="K26" s="3">
        <v>2.73</v>
      </c>
      <c r="L26" s="3">
        <v>0.97</v>
      </c>
      <c r="M26" s="3">
        <v>29.549980087614497</v>
      </c>
      <c r="N26" s="3">
        <v>24.109916367980883</v>
      </c>
      <c r="O26" s="3">
        <v>18.956590999601751</v>
      </c>
      <c r="P26" s="3">
        <v>15.945838311429709</v>
      </c>
      <c r="Q26" s="3">
        <v>8.4906411788132221</v>
      </c>
      <c r="R26" s="3">
        <v>2.1744324970131421</v>
      </c>
      <c r="S26" s="3">
        <v>0.77260055754679413</v>
      </c>
    </row>
    <row r="27" spans="1:19" x14ac:dyDescent="0.3">
      <c r="A27" s="3" t="s">
        <v>16</v>
      </c>
      <c r="B27" s="3" t="s">
        <v>3</v>
      </c>
      <c r="C27" s="3" t="s">
        <v>38</v>
      </c>
      <c r="D27" s="19">
        <v>42.543586731275198</v>
      </c>
      <c r="E27" s="19">
        <v>-8.8661386745252901</v>
      </c>
      <c r="F27" s="3">
        <v>74.86</v>
      </c>
      <c r="G27" s="3">
        <v>18.220000000000002</v>
      </c>
      <c r="H27" s="3">
        <v>21.44</v>
      </c>
      <c r="I27" s="3">
        <v>21.14</v>
      </c>
      <c r="J27" s="3">
        <v>17.470000000000002</v>
      </c>
      <c r="K27" s="3">
        <v>5.1899999999999995</v>
      </c>
      <c r="L27" s="3">
        <v>1.5999999999999981</v>
      </c>
      <c r="M27" s="3">
        <v>46.810905452726367</v>
      </c>
      <c r="N27" s="3">
        <v>11.393196598299152</v>
      </c>
      <c r="O27" s="3">
        <v>13.406703351675839</v>
      </c>
      <c r="P27" s="3">
        <v>13.21910955477739</v>
      </c>
      <c r="Q27" s="3">
        <v>10.924212106053028</v>
      </c>
      <c r="R27" s="3">
        <v>3.2453726863431718</v>
      </c>
      <c r="S27" s="3">
        <v>1.0005002501250613</v>
      </c>
    </row>
    <row r="28" spans="1:19" x14ac:dyDescent="0.3">
      <c r="A28" s="3" t="s">
        <v>17</v>
      </c>
      <c r="B28" s="3" t="s">
        <v>3</v>
      </c>
      <c r="C28" s="3" t="s">
        <v>38</v>
      </c>
      <c r="D28" s="19">
        <v>42.543586731275198</v>
      </c>
      <c r="E28" s="19">
        <v>-8.8661386745252901</v>
      </c>
      <c r="F28" s="3">
        <v>48.78</v>
      </c>
      <c r="G28" s="3">
        <v>22.349999999999998</v>
      </c>
      <c r="H28" s="3">
        <v>23.5</v>
      </c>
      <c r="I28" s="3">
        <v>24.080000000000002</v>
      </c>
      <c r="J28" s="3">
        <v>16.14</v>
      </c>
      <c r="K28" s="3">
        <v>4.18</v>
      </c>
      <c r="L28" s="3">
        <v>1.18</v>
      </c>
      <c r="M28" s="3">
        <v>34.790671136152909</v>
      </c>
      <c r="N28" s="3">
        <v>15.940375151558376</v>
      </c>
      <c r="O28" s="3">
        <v>16.76057342557592</v>
      </c>
      <c r="P28" s="3">
        <v>17.174238642036944</v>
      </c>
      <c r="Q28" s="3">
        <v>11.511304471863632</v>
      </c>
      <c r="R28" s="3">
        <v>2.9812424220811637</v>
      </c>
      <c r="S28" s="3">
        <v>0.84159475073104628</v>
      </c>
    </row>
    <row r="29" spans="1:19" x14ac:dyDescent="0.3">
      <c r="A29" s="3" t="s">
        <v>6</v>
      </c>
      <c r="B29" s="3" t="s">
        <v>3</v>
      </c>
      <c r="C29" s="3" t="s">
        <v>38</v>
      </c>
      <c r="D29" s="19">
        <v>42.543949198844302</v>
      </c>
      <c r="E29" s="19">
        <v>-8.8657896572331492</v>
      </c>
      <c r="F29" s="3">
        <v>110.11</v>
      </c>
      <c r="G29" s="3">
        <v>36.770000000000003</v>
      </c>
      <c r="H29" s="3">
        <v>43.73</v>
      </c>
      <c r="I29" s="3">
        <v>29.13</v>
      </c>
      <c r="J29" s="3">
        <v>14.110000000000001</v>
      </c>
      <c r="K29" s="3">
        <v>3.7199999999999998</v>
      </c>
      <c r="L29" s="3">
        <v>2.57</v>
      </c>
      <c r="M29" s="3">
        <v>45.852419422003834</v>
      </c>
      <c r="N29" s="3">
        <v>15.311901390855336</v>
      </c>
      <c r="O29" s="3">
        <v>18.210210710418924</v>
      </c>
      <c r="P29" s="3">
        <v>12.130423919380362</v>
      </c>
      <c r="Q29" s="3">
        <v>5.8757391521612403</v>
      </c>
      <c r="R29" s="3">
        <v>1.5490963604564005</v>
      </c>
      <c r="S29" s="3">
        <v>1.0702090447239112</v>
      </c>
    </row>
    <row r="30" spans="1:19" x14ac:dyDescent="0.3">
      <c r="A30" s="3" t="s">
        <v>7</v>
      </c>
      <c r="B30" s="3" t="s">
        <v>3</v>
      </c>
      <c r="C30" s="3" t="s">
        <v>38</v>
      </c>
      <c r="D30" s="19">
        <v>42.544225848755403</v>
      </c>
      <c r="E30" s="19">
        <v>-8.86603768347209</v>
      </c>
      <c r="F30" s="3">
        <v>56.22</v>
      </c>
      <c r="G30" s="3">
        <v>39.01</v>
      </c>
      <c r="H30" s="3">
        <v>29.94</v>
      </c>
      <c r="I30" s="3">
        <v>16.22</v>
      </c>
      <c r="J30" s="3">
        <v>8.0500000000000007</v>
      </c>
      <c r="K30" s="3">
        <v>2.29</v>
      </c>
      <c r="L30" s="3">
        <v>1.86</v>
      </c>
      <c r="M30" s="3">
        <v>36.603945569373003</v>
      </c>
      <c r="N30" s="3">
        <v>25.398788983657791</v>
      </c>
      <c r="O30" s="3">
        <v>19.493456605247736</v>
      </c>
      <c r="P30" s="3">
        <v>10.560583371313236</v>
      </c>
      <c r="Q30" s="3">
        <v>5.2412266423595293</v>
      </c>
      <c r="R30" s="3">
        <v>1.4909824858389218</v>
      </c>
      <c r="S30" s="3">
        <v>1.2110163422097793</v>
      </c>
    </row>
    <row r="31" spans="1:19" x14ac:dyDescent="0.3">
      <c r="A31" s="3" t="s">
        <v>8</v>
      </c>
      <c r="B31" s="3" t="s">
        <v>3</v>
      </c>
      <c r="C31" s="3" t="s">
        <v>38</v>
      </c>
      <c r="D31" s="19">
        <v>42.543827379815298</v>
      </c>
      <c r="E31" s="19">
        <v>-8.8664852814744304</v>
      </c>
      <c r="F31" s="3">
        <v>189.87</v>
      </c>
      <c r="G31" s="3">
        <v>15.330000000000002</v>
      </c>
      <c r="H31" s="3">
        <v>16.07</v>
      </c>
      <c r="I31" s="3">
        <v>21.05</v>
      </c>
      <c r="J31" s="3">
        <v>13.440000000000001</v>
      </c>
      <c r="K31" s="3">
        <v>3.8800000000000003</v>
      </c>
      <c r="L31" s="3">
        <v>2.08</v>
      </c>
      <c r="M31" s="3">
        <v>72.546996790463083</v>
      </c>
      <c r="N31" s="3">
        <v>5.8574048601558921</v>
      </c>
      <c r="O31" s="3">
        <v>6.1401497783891177</v>
      </c>
      <c r="P31" s="3">
        <v>8.0429466605532625</v>
      </c>
      <c r="Q31" s="3">
        <v>5.1352590554791382</v>
      </c>
      <c r="R31" s="3">
        <v>1.4825003820877274</v>
      </c>
      <c r="S31" s="3">
        <v>0.79474247287177124</v>
      </c>
    </row>
    <row r="32" spans="1:19" x14ac:dyDescent="0.3">
      <c r="A32" s="3" t="s">
        <v>9</v>
      </c>
      <c r="B32" s="3" t="s">
        <v>3</v>
      </c>
      <c r="C32" s="3" t="s">
        <v>38</v>
      </c>
      <c r="D32" s="19">
        <v>42.543426385625203</v>
      </c>
      <c r="E32" s="19">
        <v>-8.8670078161431398</v>
      </c>
      <c r="F32" s="3">
        <v>46.97</v>
      </c>
      <c r="G32" s="3">
        <v>27.299999999999997</v>
      </c>
      <c r="H32" s="3">
        <v>31.889999999999997</v>
      </c>
      <c r="I32" s="3">
        <v>23.779999999999998</v>
      </c>
      <c r="J32" s="3">
        <v>12.73</v>
      </c>
      <c r="K32" s="3">
        <v>3.9300000000000006</v>
      </c>
      <c r="L32" s="3">
        <v>1.33</v>
      </c>
      <c r="M32" s="3">
        <v>31.751504089772187</v>
      </c>
      <c r="N32" s="3">
        <v>18.454674508213341</v>
      </c>
      <c r="O32" s="3">
        <v>21.557493409044813</v>
      </c>
      <c r="P32" s="3">
        <v>16.075170688839311</v>
      </c>
      <c r="Q32" s="3">
        <v>8.6054214831339149</v>
      </c>
      <c r="R32" s="3">
        <v>2.6566619346988443</v>
      </c>
      <c r="S32" s="3">
        <v>0.89907388629757312</v>
      </c>
    </row>
    <row r="33" spans="1:19" x14ac:dyDescent="0.3">
      <c r="A33" s="3" t="s">
        <v>10</v>
      </c>
      <c r="B33" s="3" t="s">
        <v>3</v>
      </c>
      <c r="C33" s="3" t="s">
        <v>38</v>
      </c>
      <c r="D33" s="19">
        <v>42.543704791175401</v>
      </c>
      <c r="E33" s="19">
        <v>-8.8677719731628297</v>
      </c>
      <c r="F33" s="3">
        <v>67.86</v>
      </c>
      <c r="G33" s="3">
        <v>19.64</v>
      </c>
      <c r="H33" s="3">
        <v>79.849999999999994</v>
      </c>
      <c r="I33" s="3">
        <v>21.9</v>
      </c>
      <c r="J33" s="3">
        <v>7.2200000000000006</v>
      </c>
      <c r="K33" s="3">
        <v>6.1900000000000013</v>
      </c>
      <c r="L33" s="3">
        <v>1.28</v>
      </c>
      <c r="M33" s="3">
        <v>33.274492497793467</v>
      </c>
      <c r="N33" s="3">
        <v>9.6302834166911833</v>
      </c>
      <c r="O33" s="3">
        <v>39.153672648818279</v>
      </c>
      <c r="P33" s="3">
        <v>10.738452486025302</v>
      </c>
      <c r="Q33" s="3">
        <v>3.5402569383151912</v>
      </c>
      <c r="R33" s="3">
        <v>3.0352064332646864</v>
      </c>
      <c r="S33" s="3">
        <v>0.62763557909188983</v>
      </c>
    </row>
    <row r="34" spans="1:19" x14ac:dyDescent="0.3">
      <c r="A34" s="3" t="s">
        <v>11</v>
      </c>
      <c r="B34" s="3" t="s">
        <v>3</v>
      </c>
      <c r="C34" s="3" t="s">
        <v>38</v>
      </c>
      <c r="D34" s="19">
        <v>42.544056463735501</v>
      </c>
      <c r="E34" s="19">
        <v>-8.8672692030749598</v>
      </c>
      <c r="F34" s="3">
        <v>42.24</v>
      </c>
      <c r="G34" s="3">
        <v>22.29</v>
      </c>
      <c r="H34" s="3">
        <v>68.11</v>
      </c>
      <c r="I34" s="3">
        <v>9.120000000000001</v>
      </c>
      <c r="J34" s="3">
        <v>3.79</v>
      </c>
      <c r="K34" s="3">
        <v>2.4699999999999998</v>
      </c>
      <c r="L34" s="3">
        <v>0.7</v>
      </c>
      <c r="M34" s="3">
        <v>28.402366863905332</v>
      </c>
      <c r="N34" s="3">
        <v>14.987896718665953</v>
      </c>
      <c r="O34" s="3">
        <v>45.797471759010229</v>
      </c>
      <c r="P34" s="3">
        <v>6.1323292092522879</v>
      </c>
      <c r="Q34" s="3">
        <v>2.5484131253362028</v>
      </c>
      <c r="R34" s="3">
        <v>1.6608391608391611</v>
      </c>
      <c r="S34" s="3">
        <v>0.47068316299085539</v>
      </c>
    </row>
    <row r="35" spans="1:19" x14ac:dyDescent="0.3">
      <c r="A35" s="3" t="s">
        <v>12</v>
      </c>
      <c r="B35" s="3" t="s">
        <v>3</v>
      </c>
      <c r="C35" s="3" t="s">
        <v>38</v>
      </c>
      <c r="D35" s="19">
        <v>42.544418974891599</v>
      </c>
      <c r="E35" s="19">
        <v>-8.8665772562396405</v>
      </c>
      <c r="F35" s="3">
        <v>107.41999999999999</v>
      </c>
      <c r="G35" s="3">
        <v>22.849999999999998</v>
      </c>
      <c r="H35" s="3">
        <v>34.919999999999995</v>
      </c>
      <c r="I35" s="3">
        <v>30.849999999999998</v>
      </c>
      <c r="J35" s="3">
        <v>8.3800000000000008</v>
      </c>
      <c r="K35" s="3">
        <v>7.1199999999999992</v>
      </c>
      <c r="L35" s="3">
        <v>2.38</v>
      </c>
      <c r="M35" s="3">
        <v>50.215033657442035</v>
      </c>
      <c r="N35" s="3">
        <v>10.681563201196711</v>
      </c>
      <c r="O35" s="3">
        <v>16.323859386686614</v>
      </c>
      <c r="P35" s="3">
        <v>14.421278982797309</v>
      </c>
      <c r="Q35" s="3">
        <v>3.9173522812266279</v>
      </c>
      <c r="R35" s="3">
        <v>3.3283470456245325</v>
      </c>
      <c r="S35" s="3">
        <v>1.1125654450261782</v>
      </c>
    </row>
    <row r="36" spans="1:19" x14ac:dyDescent="0.3">
      <c r="A36" s="3" t="s">
        <v>13</v>
      </c>
      <c r="B36" s="3" t="s">
        <v>3</v>
      </c>
      <c r="C36" s="3" t="s">
        <v>38</v>
      </c>
      <c r="D36" s="19">
        <v>42.543781338165203</v>
      </c>
      <c r="E36" s="19">
        <v>-8.8656576326682508</v>
      </c>
      <c r="F36" s="3">
        <v>89.53</v>
      </c>
      <c r="G36" s="3">
        <v>22.15</v>
      </c>
      <c r="H36" s="3">
        <v>23.93</v>
      </c>
      <c r="I36" s="3">
        <v>16.78</v>
      </c>
      <c r="J36" s="3">
        <v>11.540000000000001</v>
      </c>
      <c r="K36" s="3">
        <v>2.7</v>
      </c>
      <c r="L36" s="3">
        <v>0.8</v>
      </c>
      <c r="M36" s="3">
        <v>53.473093232992888</v>
      </c>
      <c r="N36" s="3">
        <v>13.229409305381353</v>
      </c>
      <c r="O36" s="3">
        <v>14.292540166039538</v>
      </c>
      <c r="P36" s="3">
        <v>10.022098787553007</v>
      </c>
      <c r="Q36" s="3">
        <v>6.8924326584244158</v>
      </c>
      <c r="R36" s="3">
        <v>1.6126142268410679</v>
      </c>
      <c r="S36" s="3">
        <v>0.47781162276772382</v>
      </c>
    </row>
    <row r="37" spans="1:19" x14ac:dyDescent="0.3">
      <c r="A37" s="3" t="s">
        <v>14</v>
      </c>
      <c r="B37" s="3" t="s">
        <v>3</v>
      </c>
      <c r="C37" s="3" t="s">
        <v>38</v>
      </c>
      <c r="D37" s="19">
        <v>42.543425868845098</v>
      </c>
      <c r="E37" s="19">
        <v>-8.8660431311800902</v>
      </c>
      <c r="F37" s="3">
        <v>57.55</v>
      </c>
      <c r="G37" s="3">
        <v>36.08</v>
      </c>
      <c r="H37" s="3">
        <v>62.83</v>
      </c>
      <c r="I37" s="3">
        <v>17.48</v>
      </c>
      <c r="J37" s="3">
        <v>11.510000000000002</v>
      </c>
      <c r="K37" s="3">
        <v>1.9300000000000002</v>
      </c>
      <c r="L37" s="3">
        <v>0.64</v>
      </c>
      <c r="M37" s="3">
        <v>30.608445910009582</v>
      </c>
      <c r="N37" s="3">
        <v>19.189447931071168</v>
      </c>
      <c r="O37" s="3">
        <v>33.416657802361456</v>
      </c>
      <c r="P37" s="3">
        <v>9.2968833102861428</v>
      </c>
      <c r="Q37" s="3">
        <v>6.1216891820019175</v>
      </c>
      <c r="R37" s="3">
        <v>1.0264865439846829</v>
      </c>
      <c r="S37" s="3">
        <v>0.34038932028507612</v>
      </c>
    </row>
    <row r="38" spans="1:19" x14ac:dyDescent="0.3">
      <c r="A38" s="3" t="s">
        <v>2</v>
      </c>
      <c r="B38" s="3" t="s">
        <v>3</v>
      </c>
      <c r="C38" s="3" t="s">
        <v>18</v>
      </c>
      <c r="D38" s="19">
        <v>42.543530438225403</v>
      </c>
      <c r="E38" s="19">
        <v>-8.86813826291983</v>
      </c>
      <c r="F38" s="3">
        <v>11.63</v>
      </c>
      <c r="G38" s="3">
        <v>48.33</v>
      </c>
      <c r="H38" s="3">
        <v>51.22</v>
      </c>
      <c r="I38" s="3">
        <v>2.2599999999999998</v>
      </c>
      <c r="J38" s="3">
        <v>1.43</v>
      </c>
      <c r="K38" s="3">
        <v>0.48</v>
      </c>
      <c r="L38" s="3">
        <v>0.67</v>
      </c>
      <c r="M38" s="3">
        <v>10.024133770039645</v>
      </c>
      <c r="N38" s="3">
        <v>41.656610929150141</v>
      </c>
      <c r="O38" s="3">
        <v>44.147560765385272</v>
      </c>
      <c r="P38" s="3">
        <v>1.9479400103430435</v>
      </c>
      <c r="Q38" s="3">
        <v>1.2325461127391826</v>
      </c>
      <c r="R38" s="3">
        <v>0.41372177210825711</v>
      </c>
      <c r="S38" s="3">
        <v>0.57748664023444218</v>
      </c>
    </row>
    <row r="39" spans="1:19" x14ac:dyDescent="0.3">
      <c r="A39" s="3" t="s">
        <v>4</v>
      </c>
      <c r="B39" s="3" t="s">
        <v>3</v>
      </c>
      <c r="C39" s="3" t="s">
        <v>18</v>
      </c>
      <c r="D39" s="19">
        <v>42.543332096205198</v>
      </c>
      <c r="E39" s="19">
        <v>-8.8665497503889199</v>
      </c>
      <c r="F39" s="3">
        <v>22.62</v>
      </c>
      <c r="G39" s="3">
        <v>26.39</v>
      </c>
      <c r="H39" s="3">
        <v>31.93</v>
      </c>
      <c r="I39" s="3">
        <v>22.96</v>
      </c>
      <c r="J39" s="3">
        <v>13</v>
      </c>
      <c r="K39" s="3">
        <v>6</v>
      </c>
      <c r="L39" s="3">
        <v>2.81</v>
      </c>
      <c r="M39" s="3">
        <v>17.993795243019648</v>
      </c>
      <c r="N39" s="3">
        <v>20.992761116856254</v>
      </c>
      <c r="O39" s="3">
        <v>25.399729536234187</v>
      </c>
      <c r="P39" s="3">
        <v>18.264259008829846</v>
      </c>
      <c r="Q39" s="3">
        <v>10.341261633919338</v>
      </c>
      <c r="R39" s="3">
        <v>4.7728899848858477</v>
      </c>
      <c r="S39" s="3">
        <v>2.235303476254872</v>
      </c>
    </row>
    <row r="40" spans="1:19" x14ac:dyDescent="0.3">
      <c r="A40" s="3" t="s">
        <v>5</v>
      </c>
      <c r="B40" s="3" t="s">
        <v>3</v>
      </c>
      <c r="C40" s="3" t="s">
        <v>18</v>
      </c>
      <c r="D40" s="19">
        <v>42.543586731275198</v>
      </c>
      <c r="E40" s="19">
        <v>-8.8661386745252901</v>
      </c>
      <c r="F40" s="3">
        <v>28.8</v>
      </c>
      <c r="G40" s="3">
        <v>19.260000000000002</v>
      </c>
      <c r="H40" s="3">
        <v>22.04</v>
      </c>
      <c r="I40" s="3">
        <v>22.24</v>
      </c>
      <c r="J40" s="3">
        <v>17.5</v>
      </c>
      <c r="K40" s="3">
        <v>4.0599999999999996</v>
      </c>
      <c r="L40" s="3">
        <v>3.02</v>
      </c>
      <c r="M40" s="3">
        <v>24.632227163872734</v>
      </c>
      <c r="N40" s="3">
        <v>16.472801915839895</v>
      </c>
      <c r="O40" s="3">
        <v>18.850496065685942</v>
      </c>
      <c r="P40" s="3">
        <v>19.021553198768391</v>
      </c>
      <c r="Q40" s="3">
        <v>14.967499144714337</v>
      </c>
      <c r="R40" s="3">
        <v>3.4724598015737254</v>
      </c>
      <c r="S40" s="3">
        <v>2.5829627095449883</v>
      </c>
    </row>
    <row r="41" spans="1:19" x14ac:dyDescent="0.3">
      <c r="A41" s="3" t="s">
        <v>6</v>
      </c>
      <c r="B41" s="3" t="s">
        <v>3</v>
      </c>
      <c r="C41" s="3" t="s">
        <v>18</v>
      </c>
      <c r="D41" s="19">
        <v>42.543949198844302</v>
      </c>
      <c r="E41" s="19">
        <v>-8.8657896572331492</v>
      </c>
      <c r="F41" s="3">
        <v>82</v>
      </c>
      <c r="G41" s="3">
        <v>22.59</v>
      </c>
      <c r="H41" s="3">
        <v>39.18</v>
      </c>
      <c r="I41" s="3">
        <v>27</v>
      </c>
      <c r="J41" s="3">
        <v>12.74</v>
      </c>
      <c r="K41" s="3">
        <v>3</v>
      </c>
      <c r="L41" s="3">
        <v>3.37</v>
      </c>
      <c r="M41" s="3">
        <v>43.185169580787857</v>
      </c>
      <c r="N41" s="3">
        <v>11.896987571097533</v>
      </c>
      <c r="O41" s="3">
        <v>20.634084685064249</v>
      </c>
      <c r="P41" s="3">
        <v>14.219507057088686</v>
      </c>
      <c r="Q41" s="3">
        <v>6.7095007373077724</v>
      </c>
      <c r="R41" s="3">
        <v>1.5799452285654096</v>
      </c>
      <c r="S41" s="3">
        <v>1.7748051400884768</v>
      </c>
    </row>
    <row r="42" spans="1:19" x14ac:dyDescent="0.3">
      <c r="A42" s="3" t="s">
        <v>7</v>
      </c>
      <c r="B42" s="3" t="s">
        <v>3</v>
      </c>
      <c r="C42" s="3" t="s">
        <v>18</v>
      </c>
      <c r="D42" s="19">
        <v>42.544225848755403</v>
      </c>
      <c r="E42" s="19">
        <v>-8.86603768347209</v>
      </c>
      <c r="F42" s="3">
        <v>29.23</v>
      </c>
      <c r="G42" s="3">
        <v>18.96</v>
      </c>
      <c r="H42" s="3">
        <v>25.42</v>
      </c>
      <c r="I42" s="3">
        <v>15.62</v>
      </c>
      <c r="J42" s="3">
        <v>6.09</v>
      </c>
      <c r="K42" s="3">
        <v>2.0299999999999998</v>
      </c>
      <c r="L42" s="3">
        <v>1.91</v>
      </c>
      <c r="M42" s="3">
        <v>29.447914567801732</v>
      </c>
      <c r="N42" s="3">
        <v>19.101349989925449</v>
      </c>
      <c r="O42" s="3">
        <v>25.609510376788233</v>
      </c>
      <c r="P42" s="3">
        <v>15.736449727987104</v>
      </c>
      <c r="Q42" s="3">
        <v>6.1354019746121295</v>
      </c>
      <c r="R42" s="3">
        <v>2.0451339915373761</v>
      </c>
      <c r="S42" s="3">
        <v>1.9242393713479748</v>
      </c>
    </row>
    <row r="43" spans="1:19" x14ac:dyDescent="0.3">
      <c r="A43" s="3" t="s">
        <v>8</v>
      </c>
      <c r="B43" s="3" t="s">
        <v>3</v>
      </c>
      <c r="C43" s="3" t="s">
        <v>18</v>
      </c>
      <c r="D43" s="19">
        <v>42.543827379815298</v>
      </c>
      <c r="E43" s="19">
        <v>-8.8664852814744304</v>
      </c>
      <c r="F43" s="3">
        <v>66.650000000000006</v>
      </c>
      <c r="G43" s="3">
        <v>19.5</v>
      </c>
      <c r="H43" s="3">
        <v>28.96</v>
      </c>
      <c r="I43" s="3">
        <v>34.119999999999997</v>
      </c>
      <c r="J43" s="3">
        <v>18.579999999999998</v>
      </c>
      <c r="K43" s="3">
        <v>3.9</v>
      </c>
      <c r="L43" s="3">
        <v>2.04</v>
      </c>
      <c r="M43" s="3">
        <v>38.359712230215834</v>
      </c>
      <c r="N43" s="3">
        <v>11.223021582733812</v>
      </c>
      <c r="O43" s="3">
        <v>16.667625899280576</v>
      </c>
      <c r="P43" s="3">
        <v>19.637410071942444</v>
      </c>
      <c r="Q43" s="3">
        <v>10.693525179856113</v>
      </c>
      <c r="R43" s="3">
        <v>2.2446043165467624</v>
      </c>
      <c r="S43" s="3">
        <v>1.1741007194244604</v>
      </c>
    </row>
    <row r="44" spans="1:19" x14ac:dyDescent="0.3">
      <c r="A44" s="3" t="s">
        <v>9</v>
      </c>
      <c r="B44" s="3" t="s">
        <v>3</v>
      </c>
      <c r="C44" s="3" t="s">
        <v>18</v>
      </c>
      <c r="D44" s="19">
        <v>42.543426385625203</v>
      </c>
      <c r="E44" s="19">
        <v>-8.8670078161431398</v>
      </c>
      <c r="F44" s="3">
        <v>30.07</v>
      </c>
      <c r="G44" s="3">
        <v>35.68</v>
      </c>
      <c r="H44" s="3">
        <v>33.450000000000003</v>
      </c>
      <c r="I44" s="3">
        <v>21.1</v>
      </c>
      <c r="J44" s="3">
        <v>8.9</v>
      </c>
      <c r="K44" s="3">
        <v>1.71</v>
      </c>
      <c r="L44" s="3">
        <v>1.33</v>
      </c>
      <c r="M44" s="3">
        <v>22.738959467634597</v>
      </c>
      <c r="N44" s="3">
        <v>26.981246218995757</v>
      </c>
      <c r="O44" s="3">
        <v>25.294918330308526</v>
      </c>
      <c r="P44" s="3">
        <v>15.95583787053841</v>
      </c>
      <c r="Q44" s="3">
        <v>6.7301875378100409</v>
      </c>
      <c r="R44" s="3">
        <v>1.2931034482758617</v>
      </c>
      <c r="S44" s="3">
        <v>1.0057471264367812</v>
      </c>
    </row>
    <row r="45" spans="1:19" x14ac:dyDescent="0.3">
      <c r="A45" s="3" t="s">
        <v>10</v>
      </c>
      <c r="B45" s="3" t="s">
        <v>3</v>
      </c>
      <c r="C45" s="3" t="s">
        <v>18</v>
      </c>
      <c r="D45" s="19">
        <v>42.543704791175401</v>
      </c>
      <c r="E45" s="19">
        <v>-8.8677719731628297</v>
      </c>
      <c r="F45" s="3">
        <v>11.04</v>
      </c>
      <c r="G45" s="3">
        <v>18.149999999999999</v>
      </c>
      <c r="H45" s="3">
        <v>74.77</v>
      </c>
      <c r="I45" s="3">
        <v>10.41</v>
      </c>
      <c r="J45" s="3">
        <v>1.36</v>
      </c>
      <c r="K45" s="3">
        <v>0.2</v>
      </c>
      <c r="L45" s="3">
        <v>0.56000000000000005</v>
      </c>
      <c r="M45" s="3">
        <v>9.4772083440638681</v>
      </c>
      <c r="N45" s="3">
        <v>15.580736543909348</v>
      </c>
      <c r="O45" s="3">
        <v>64.185767018628212</v>
      </c>
      <c r="P45" s="3">
        <v>8.9363893896471804</v>
      </c>
      <c r="Q45" s="3">
        <v>1.1674821873122156</v>
      </c>
      <c r="R45" s="3">
        <v>0.17168855695767879</v>
      </c>
      <c r="S45" s="3">
        <v>0.48072795948150066</v>
      </c>
    </row>
    <row r="46" spans="1:19" x14ac:dyDescent="0.3">
      <c r="A46" s="3" t="s">
        <v>11</v>
      </c>
      <c r="B46" s="3" t="s">
        <v>3</v>
      </c>
      <c r="C46" s="3" t="s">
        <v>18</v>
      </c>
      <c r="D46" s="19">
        <v>42.544056463735501</v>
      </c>
      <c r="E46" s="19">
        <v>-8.8672692030749598</v>
      </c>
      <c r="F46" s="3">
        <v>2.19</v>
      </c>
      <c r="G46" s="3">
        <v>16.489999999999998</v>
      </c>
      <c r="H46" s="3">
        <v>79.91</v>
      </c>
      <c r="I46" s="3">
        <v>5.78</v>
      </c>
      <c r="J46" s="3">
        <v>1.47</v>
      </c>
      <c r="K46" s="3">
        <v>1.47</v>
      </c>
      <c r="L46" s="3">
        <v>0.77</v>
      </c>
      <c r="M46" s="3">
        <v>2.0262768319763138</v>
      </c>
      <c r="N46" s="3">
        <v>15.25721687638786</v>
      </c>
      <c r="O46" s="3">
        <v>73.935973353071802</v>
      </c>
      <c r="P46" s="3">
        <v>5.3478904515173946</v>
      </c>
      <c r="Q46" s="3">
        <v>1.3601036269430051</v>
      </c>
      <c r="R46" s="3">
        <v>1.3601036269430051</v>
      </c>
      <c r="S46" s="3">
        <v>0.71243523316062174</v>
      </c>
    </row>
    <row r="47" spans="1:19" x14ac:dyDescent="0.3">
      <c r="A47" s="3" t="s">
        <v>12</v>
      </c>
      <c r="B47" s="3" t="s">
        <v>3</v>
      </c>
      <c r="C47" s="3" t="s">
        <v>18</v>
      </c>
      <c r="D47" s="19">
        <v>42.544418974891599</v>
      </c>
      <c r="E47" s="19">
        <v>-8.8665772562396405</v>
      </c>
      <c r="F47" s="3">
        <v>78.790000000000006</v>
      </c>
      <c r="G47" s="3">
        <v>19.350000000000001</v>
      </c>
      <c r="H47" s="3">
        <v>21.83</v>
      </c>
      <c r="I47" s="3">
        <v>28.71</v>
      </c>
      <c r="J47" s="3">
        <v>6.71</v>
      </c>
      <c r="K47" s="3">
        <v>3.76</v>
      </c>
      <c r="L47" s="3">
        <v>2</v>
      </c>
      <c r="M47" s="3">
        <v>48.892336332609375</v>
      </c>
      <c r="N47" s="3">
        <v>12.00744647843624</v>
      </c>
      <c r="O47" s="3">
        <v>13.546385355259075</v>
      </c>
      <c r="P47" s="3">
        <v>17.815699658703071</v>
      </c>
      <c r="Q47" s="3">
        <v>4.1638225255972694</v>
      </c>
      <c r="R47" s="3">
        <v>2.3332299100217186</v>
      </c>
      <c r="S47" s="3">
        <v>1.2410797393732547</v>
      </c>
    </row>
    <row r="48" spans="1:19" x14ac:dyDescent="0.3">
      <c r="A48" s="3" t="s">
        <v>13</v>
      </c>
      <c r="B48" s="3" t="s">
        <v>3</v>
      </c>
      <c r="C48" s="3" t="s">
        <v>18</v>
      </c>
      <c r="D48" s="19">
        <v>42.543781338165203</v>
      </c>
      <c r="E48" s="19">
        <v>-8.8656576326682508</v>
      </c>
      <c r="F48" s="3">
        <v>124.92</v>
      </c>
      <c r="G48" s="3">
        <v>14.73</v>
      </c>
      <c r="H48" s="3">
        <v>17.82</v>
      </c>
      <c r="I48" s="3">
        <v>13.76</v>
      </c>
      <c r="J48" s="3">
        <v>9.4499999999999993</v>
      </c>
      <c r="K48" s="3">
        <v>1.87</v>
      </c>
      <c r="L48" s="3">
        <v>1.91</v>
      </c>
      <c r="M48" s="3">
        <v>67.72199934945246</v>
      </c>
      <c r="N48" s="3">
        <v>7.9854711048465798</v>
      </c>
      <c r="O48" s="3">
        <v>9.6606310311178589</v>
      </c>
      <c r="P48" s="3">
        <v>7.4596118399653051</v>
      </c>
      <c r="Q48" s="3">
        <v>5.1230619104412884</v>
      </c>
      <c r="R48" s="3">
        <v>1.0137699230185406</v>
      </c>
      <c r="S48" s="3">
        <v>1.0354548411579747</v>
      </c>
    </row>
    <row r="49" spans="1:19" x14ac:dyDescent="0.3">
      <c r="A49" s="3" t="s">
        <v>14</v>
      </c>
      <c r="B49" s="3" t="s">
        <v>3</v>
      </c>
      <c r="C49" s="3" t="s">
        <v>18</v>
      </c>
      <c r="D49" s="19">
        <v>42.543425868845098</v>
      </c>
      <c r="E49" s="19">
        <v>-8.8660431311800902</v>
      </c>
      <c r="F49" s="3">
        <v>22.82</v>
      </c>
      <c r="G49" s="3">
        <v>17.38</v>
      </c>
      <c r="H49" s="3">
        <v>15.87</v>
      </c>
      <c r="I49" s="3">
        <v>16.420000000000002</v>
      </c>
      <c r="J49" s="3">
        <v>14.31</v>
      </c>
      <c r="K49" s="3">
        <v>3.47</v>
      </c>
      <c r="L49" s="3">
        <v>1.78</v>
      </c>
      <c r="M49" s="3">
        <v>24.790874524714827</v>
      </c>
      <c r="N49" s="3">
        <v>18.881042911461162</v>
      </c>
      <c r="O49" s="3">
        <v>17.240630092341117</v>
      </c>
      <c r="P49" s="3">
        <v>17.83813145029875</v>
      </c>
      <c r="Q49" s="3">
        <v>15.545898967952198</v>
      </c>
      <c r="R49" s="3">
        <v>3.7696903856599668</v>
      </c>
      <c r="S49" s="3">
        <v>1.9337316675719716</v>
      </c>
    </row>
    <row r="50" spans="1:19" x14ac:dyDescent="0.3">
      <c r="A50" s="11" t="s">
        <v>2</v>
      </c>
      <c r="B50" s="11" t="s">
        <v>3</v>
      </c>
      <c r="C50" s="12" t="s">
        <v>165</v>
      </c>
      <c r="D50" s="19">
        <v>42.543530438225403</v>
      </c>
      <c r="E50" s="19">
        <v>-8.86813826291983</v>
      </c>
      <c r="F50" s="3">
        <v>12.24</v>
      </c>
      <c r="G50" s="3">
        <v>73.150000000000006</v>
      </c>
      <c r="H50" s="3">
        <v>63.66</v>
      </c>
      <c r="I50" s="3">
        <v>2.2799999999999998</v>
      </c>
      <c r="J50" s="3">
        <v>1.42</v>
      </c>
      <c r="K50" s="3">
        <v>0.37</v>
      </c>
      <c r="L50" s="3">
        <v>0.14000000000000001</v>
      </c>
      <c r="M50" s="3">
        <v>7.9864282917917269</v>
      </c>
      <c r="N50" s="3">
        <v>47.7293488190004</v>
      </c>
      <c r="O50" s="3">
        <v>41.537256948975596</v>
      </c>
      <c r="P50" s="3">
        <v>1.4876680151376744</v>
      </c>
      <c r="Q50" s="3">
        <v>0.92653007960328859</v>
      </c>
      <c r="R50" s="3">
        <v>0.24141980947409633</v>
      </c>
      <c r="S50" s="3">
        <v>9.1348036017225645E-2</v>
      </c>
    </row>
    <row r="51" spans="1:19" x14ac:dyDescent="0.3">
      <c r="A51" s="11" t="s">
        <v>4</v>
      </c>
      <c r="B51" s="11" t="s">
        <v>3</v>
      </c>
      <c r="C51" s="12" t="s">
        <v>165</v>
      </c>
      <c r="D51" s="19">
        <v>42.543332096205198</v>
      </c>
      <c r="E51" s="19">
        <v>-8.8665497503889199</v>
      </c>
      <c r="F51" s="3">
        <v>18.14</v>
      </c>
      <c r="G51" s="3">
        <v>17.57</v>
      </c>
      <c r="H51" s="3">
        <v>16.89</v>
      </c>
      <c r="I51" s="3">
        <v>12.26</v>
      </c>
      <c r="J51" s="3">
        <v>8.56</v>
      </c>
      <c r="K51" s="3">
        <v>2.08</v>
      </c>
      <c r="L51" s="3">
        <v>0.16</v>
      </c>
      <c r="M51" s="3">
        <v>23.975680676711605</v>
      </c>
      <c r="N51" s="3">
        <v>23.2223103357124</v>
      </c>
      <c r="O51" s="3">
        <v>22.323552735923872</v>
      </c>
      <c r="P51" s="3">
        <v>16.2040708432461</v>
      </c>
      <c r="Q51" s="3">
        <v>11.313772138514407</v>
      </c>
      <c r="R51" s="3">
        <v>2.7491408934707904</v>
      </c>
      <c r="S51" s="3">
        <v>0.21147237642083003</v>
      </c>
    </row>
    <row r="52" spans="1:19" x14ac:dyDescent="0.3">
      <c r="A52" s="11" t="s">
        <v>5</v>
      </c>
      <c r="B52" s="11" t="s">
        <v>3</v>
      </c>
      <c r="C52" s="12" t="s">
        <v>165</v>
      </c>
      <c r="D52" s="19">
        <v>42.543586731275198</v>
      </c>
      <c r="E52" s="19">
        <v>-8.8661386745252901</v>
      </c>
      <c r="F52" s="3">
        <v>7.83</v>
      </c>
      <c r="G52" s="3">
        <v>9.1999999999999993</v>
      </c>
      <c r="H52" s="3">
        <v>16.760000000000002</v>
      </c>
      <c r="I52" s="3">
        <v>17.47</v>
      </c>
      <c r="J52" s="3">
        <v>13.9</v>
      </c>
      <c r="K52" s="3">
        <v>2.37</v>
      </c>
      <c r="L52" s="3">
        <v>0.77</v>
      </c>
      <c r="M52" s="3">
        <v>11.464128843338212</v>
      </c>
      <c r="N52" s="3">
        <v>13.469985358711563</v>
      </c>
      <c r="O52" s="3">
        <v>24.53879941434846</v>
      </c>
      <c r="P52" s="3">
        <v>25.57833089311859</v>
      </c>
      <c r="Q52" s="3">
        <v>20.351390922401169</v>
      </c>
      <c r="R52" s="3">
        <v>3.4699853587115661</v>
      </c>
      <c r="S52" s="3">
        <v>1.1273792093704245</v>
      </c>
    </row>
    <row r="53" spans="1:19" x14ac:dyDescent="0.3">
      <c r="A53" s="11" t="s">
        <v>7</v>
      </c>
      <c r="B53" s="11" t="s">
        <v>3</v>
      </c>
      <c r="C53" s="12" t="s">
        <v>165</v>
      </c>
      <c r="D53" s="19">
        <v>42.544225848755403</v>
      </c>
      <c r="E53" s="19">
        <v>-8.86603768347209</v>
      </c>
      <c r="F53" s="3">
        <v>5.28</v>
      </c>
      <c r="G53" s="3">
        <v>18.79</v>
      </c>
      <c r="H53" s="3">
        <v>26.54</v>
      </c>
      <c r="I53" s="3">
        <v>15.42</v>
      </c>
      <c r="J53" s="3">
        <v>5.44</v>
      </c>
      <c r="K53" s="3">
        <v>0.9</v>
      </c>
      <c r="L53" s="3">
        <v>0.41</v>
      </c>
      <c r="M53" s="3">
        <v>7.2547403132728769</v>
      </c>
      <c r="N53" s="3">
        <v>25.817532289090408</v>
      </c>
      <c r="O53" s="3">
        <v>36.466062104973894</v>
      </c>
      <c r="P53" s="3">
        <v>21.187139323990106</v>
      </c>
      <c r="Q53" s="3">
        <v>7.474580928826601</v>
      </c>
      <c r="R53" s="3">
        <v>1.2366034624896949</v>
      </c>
      <c r="S53" s="3">
        <v>0.56334157735641655</v>
      </c>
    </row>
    <row r="54" spans="1:19" x14ac:dyDescent="0.3">
      <c r="A54" s="11" t="s">
        <v>8</v>
      </c>
      <c r="B54" s="11" t="s">
        <v>3</v>
      </c>
      <c r="C54" s="12" t="s">
        <v>165</v>
      </c>
      <c r="D54" s="19">
        <v>42.543827379815298</v>
      </c>
      <c r="E54" s="19">
        <v>-8.8664852814744304</v>
      </c>
      <c r="F54" s="3">
        <v>41.22</v>
      </c>
      <c r="G54" s="3">
        <v>11.97</v>
      </c>
      <c r="H54" s="3">
        <v>12.92</v>
      </c>
      <c r="I54" s="3">
        <v>14.23</v>
      </c>
      <c r="J54" s="3">
        <v>12.32</v>
      </c>
      <c r="K54" s="3">
        <v>3.65</v>
      </c>
      <c r="L54" s="3">
        <v>1.98</v>
      </c>
      <c r="M54" s="3">
        <v>41.937124834672908</v>
      </c>
      <c r="N54" s="3">
        <v>12.178248041509818</v>
      </c>
      <c r="O54" s="3">
        <v>13.144775663851867</v>
      </c>
      <c r="P54" s="3">
        <v>14.477566385186691</v>
      </c>
      <c r="Q54" s="3">
        <v>12.534337165530571</v>
      </c>
      <c r="R54" s="3">
        <v>3.7135008647878722</v>
      </c>
      <c r="S54" s="3">
        <v>2.0144470444602707</v>
      </c>
    </row>
    <row r="55" spans="1:19" x14ac:dyDescent="0.3">
      <c r="A55" s="11" t="s">
        <v>9</v>
      </c>
      <c r="B55" s="11" t="s">
        <v>3</v>
      </c>
      <c r="C55" s="12" t="s">
        <v>165</v>
      </c>
      <c r="D55" s="19">
        <v>42.543426385625203</v>
      </c>
      <c r="E55" s="19">
        <v>-8.8670078161431398</v>
      </c>
      <c r="F55" s="3">
        <v>31.01</v>
      </c>
      <c r="G55" s="3">
        <v>17.14</v>
      </c>
      <c r="H55" s="3">
        <v>24.79</v>
      </c>
      <c r="I55" s="3">
        <v>18.95</v>
      </c>
      <c r="J55" s="3">
        <v>25.18</v>
      </c>
      <c r="K55" s="3">
        <v>7.96</v>
      </c>
      <c r="L55" s="3">
        <v>1.74</v>
      </c>
      <c r="M55" s="3">
        <v>24.461623412479298</v>
      </c>
      <c r="N55" s="3">
        <v>13.520549025794748</v>
      </c>
      <c r="O55" s="3">
        <v>19.555099787015859</v>
      </c>
      <c r="P55" s="3">
        <v>14.948331624201312</v>
      </c>
      <c r="Q55" s="3">
        <v>19.862743551313404</v>
      </c>
      <c r="R55" s="3">
        <v>6.2790881123294167</v>
      </c>
      <c r="S55" s="3">
        <v>1.3725644868659779</v>
      </c>
    </row>
    <row r="56" spans="1:19" x14ac:dyDescent="0.3">
      <c r="A56" s="11" t="s">
        <v>10</v>
      </c>
      <c r="B56" s="11" t="s">
        <v>3</v>
      </c>
      <c r="C56" s="12" t="s">
        <v>165</v>
      </c>
      <c r="D56" s="19">
        <v>42.543704791175401</v>
      </c>
      <c r="E56" s="19">
        <v>-8.8677719731628297</v>
      </c>
      <c r="F56" s="3">
        <v>20.74</v>
      </c>
      <c r="G56" s="3">
        <v>19.649999999999999</v>
      </c>
      <c r="H56" s="3">
        <v>44.66</v>
      </c>
      <c r="I56" s="3">
        <v>10</v>
      </c>
      <c r="J56" s="3">
        <v>1.75</v>
      </c>
      <c r="K56" s="3">
        <v>0.26</v>
      </c>
      <c r="L56" s="3">
        <v>0.53</v>
      </c>
      <c r="M56" s="3">
        <v>21.252177477200533</v>
      </c>
      <c r="N56" s="3">
        <v>20.135259760221331</v>
      </c>
      <c r="O56" s="3">
        <v>45.762885541551384</v>
      </c>
      <c r="P56" s="3">
        <v>10.246951531919253</v>
      </c>
      <c r="Q56" s="3">
        <v>1.7932165180858695</v>
      </c>
      <c r="R56" s="3">
        <v>0.26642073982990061</v>
      </c>
      <c r="S56" s="3">
        <v>0.54308843119172046</v>
      </c>
    </row>
    <row r="57" spans="1:19" x14ac:dyDescent="0.3">
      <c r="A57" s="11" t="s">
        <v>11</v>
      </c>
      <c r="B57" s="11" t="s">
        <v>3</v>
      </c>
      <c r="C57" s="12" t="s">
        <v>165</v>
      </c>
      <c r="D57" s="19">
        <v>42.544056463735501</v>
      </c>
      <c r="E57" s="19">
        <v>-8.8672692030749598</v>
      </c>
      <c r="F57" s="3">
        <v>77.959999999999994</v>
      </c>
      <c r="G57" s="3">
        <v>7.9</v>
      </c>
      <c r="H57" s="3">
        <v>14.9</v>
      </c>
      <c r="I57" s="3">
        <v>6.22</v>
      </c>
      <c r="J57" s="3">
        <v>3.74</v>
      </c>
      <c r="K57" s="3">
        <v>2.35</v>
      </c>
      <c r="L57" s="3">
        <v>1.73</v>
      </c>
      <c r="M57" s="3">
        <v>67.909407665505213</v>
      </c>
      <c r="N57" s="3">
        <v>6.8815331010452967</v>
      </c>
      <c r="O57" s="3">
        <v>12.979094076655052</v>
      </c>
      <c r="P57" s="3">
        <v>5.4181184668989548</v>
      </c>
      <c r="Q57" s="3">
        <v>3.2578397212543555</v>
      </c>
      <c r="R57" s="3">
        <v>2.0470383275261326</v>
      </c>
      <c r="S57" s="3">
        <v>1.5069686411149825</v>
      </c>
    </row>
    <row r="58" spans="1:19" x14ac:dyDescent="0.3">
      <c r="A58" s="11" t="s">
        <v>12</v>
      </c>
      <c r="B58" s="11" t="s">
        <v>3</v>
      </c>
      <c r="C58" s="12" t="s">
        <v>165</v>
      </c>
      <c r="D58" s="19">
        <v>42.544418974891599</v>
      </c>
      <c r="E58" s="19">
        <v>-8.8665772562396405</v>
      </c>
      <c r="F58" s="3">
        <v>0.39</v>
      </c>
      <c r="G58" s="3">
        <v>2.67</v>
      </c>
      <c r="H58" s="3">
        <v>7.63</v>
      </c>
      <c r="I58" s="3">
        <v>27.92</v>
      </c>
      <c r="J58" s="3">
        <v>3.28</v>
      </c>
      <c r="K58" s="3">
        <v>1.62</v>
      </c>
      <c r="L58" s="3">
        <v>0.02</v>
      </c>
      <c r="M58" s="3">
        <v>0.89593383873190902</v>
      </c>
      <c r="N58" s="3">
        <v>6.1337008959338384</v>
      </c>
      <c r="O58" s="3">
        <v>17.528141511601195</v>
      </c>
      <c r="P58" s="3">
        <v>64.139673788192056</v>
      </c>
      <c r="Q58" s="3">
        <v>7.5350333103606708</v>
      </c>
      <c r="R58" s="3">
        <v>3.7215713301171607</v>
      </c>
      <c r="S58" s="3">
        <v>4.5945325063174822E-2</v>
      </c>
    </row>
    <row r="59" spans="1:19" x14ac:dyDescent="0.3">
      <c r="A59" s="11" t="s">
        <v>13</v>
      </c>
      <c r="B59" s="11" t="s">
        <v>3</v>
      </c>
      <c r="C59" s="12" t="s">
        <v>165</v>
      </c>
      <c r="D59" s="19">
        <v>42.543781338165203</v>
      </c>
      <c r="E59" s="19">
        <v>-8.8656576326682508</v>
      </c>
      <c r="F59" s="3">
        <v>45.64</v>
      </c>
      <c r="G59" s="3">
        <v>7.81</v>
      </c>
      <c r="H59" s="3">
        <v>10.74</v>
      </c>
      <c r="I59" s="3">
        <v>8.76</v>
      </c>
      <c r="J59" s="3">
        <v>9.18</v>
      </c>
      <c r="K59" s="3">
        <v>3.16</v>
      </c>
      <c r="L59" s="3">
        <v>2.0699999999999998</v>
      </c>
      <c r="M59" s="3">
        <v>52.243589743589752</v>
      </c>
      <c r="N59" s="3">
        <v>8.9400183150183157</v>
      </c>
      <c r="O59" s="3">
        <v>12.293956043956046</v>
      </c>
      <c r="P59" s="3">
        <v>10.027472527472529</v>
      </c>
      <c r="Q59" s="3">
        <v>10.508241758241761</v>
      </c>
      <c r="R59" s="3">
        <v>3.6172161172161177</v>
      </c>
      <c r="S59" s="3">
        <v>2.3695054945054945</v>
      </c>
    </row>
    <row r="60" spans="1:19" x14ac:dyDescent="0.3">
      <c r="A60" s="11" t="s">
        <v>14</v>
      </c>
      <c r="B60" s="11" t="s">
        <v>3</v>
      </c>
      <c r="C60" s="12" t="s">
        <v>165</v>
      </c>
      <c r="D60" s="19">
        <v>42.543425868163503</v>
      </c>
      <c r="E60" s="19">
        <v>-8.8660431316081691</v>
      </c>
      <c r="F60" s="3">
        <v>26.14</v>
      </c>
      <c r="G60" s="3">
        <v>12.51</v>
      </c>
      <c r="H60" s="3">
        <v>13.4</v>
      </c>
      <c r="I60" s="3">
        <v>15.93</v>
      </c>
      <c r="J60" s="3">
        <v>12.61</v>
      </c>
      <c r="K60" s="3">
        <v>3.87</v>
      </c>
      <c r="L60" s="3">
        <v>1.34</v>
      </c>
      <c r="M60" s="3">
        <v>30.466200466200466</v>
      </c>
      <c r="N60" s="3">
        <v>14.580419580419582</v>
      </c>
      <c r="O60" s="3">
        <v>15.617715617715618</v>
      </c>
      <c r="P60" s="3">
        <v>18.566433566433567</v>
      </c>
      <c r="Q60" s="3">
        <v>14.696969696969697</v>
      </c>
      <c r="R60" s="3">
        <v>4.5104895104895109</v>
      </c>
      <c r="S60" s="3">
        <v>1.5617715617715617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6DB5-0996-4FCB-8D53-1DE7CFC12CB2}">
  <dimension ref="A1:S69"/>
  <sheetViews>
    <sheetView zoomScale="70" zoomScaleNormal="70" workbookViewId="0">
      <selection activeCell="B10" sqref="B10"/>
    </sheetView>
  </sheetViews>
  <sheetFormatPr baseColWidth="10" defaultRowHeight="14.4" x14ac:dyDescent="0.3"/>
  <cols>
    <col min="1" max="3" width="11.5546875" style="17"/>
    <col min="4" max="4" width="14.5546875" style="17" customWidth="1"/>
    <col min="5" max="5" width="16.21875" style="17" customWidth="1"/>
    <col min="6" max="16384" width="11.5546875" style="17"/>
  </cols>
  <sheetData>
    <row r="1" spans="1:19" ht="28.8" x14ac:dyDescent="0.3">
      <c r="A1" s="1" t="s">
        <v>0</v>
      </c>
      <c r="B1" s="1" t="s">
        <v>19</v>
      </c>
      <c r="C1" s="1" t="s">
        <v>1</v>
      </c>
      <c r="D1" s="1" t="s">
        <v>184</v>
      </c>
      <c r="E1" s="1" t="s">
        <v>185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2" t="s">
        <v>179</v>
      </c>
      <c r="S1" s="2" t="s">
        <v>180</v>
      </c>
    </row>
    <row r="2" spans="1:19" x14ac:dyDescent="0.3">
      <c r="A2" s="4" t="s">
        <v>20</v>
      </c>
      <c r="B2" s="4" t="s">
        <v>21</v>
      </c>
      <c r="C2" s="3" t="s">
        <v>181</v>
      </c>
      <c r="D2" s="20">
        <v>42.531442912600603</v>
      </c>
      <c r="E2" s="20">
        <v>-8.8687046601207502</v>
      </c>
      <c r="F2" s="4">
        <v>13.540000000000003</v>
      </c>
      <c r="G2" s="4">
        <v>43.129999999999995</v>
      </c>
      <c r="H2" s="4">
        <v>50.39</v>
      </c>
      <c r="I2" s="4">
        <v>25.900000000000002</v>
      </c>
      <c r="J2" s="4">
        <v>15.14</v>
      </c>
      <c r="K2" s="4">
        <v>5.8</v>
      </c>
      <c r="L2" s="4">
        <v>1.3</v>
      </c>
      <c r="M2" s="7">
        <v>8.7242268041237097</v>
      </c>
      <c r="N2" s="7">
        <v>27.78994845360824</v>
      </c>
      <c r="O2" s="7">
        <v>32.467783505154628</v>
      </c>
      <c r="P2" s="7">
        <v>16.688144329896904</v>
      </c>
      <c r="Q2" s="7">
        <v>9.7551546391752542</v>
      </c>
      <c r="R2" s="7">
        <v>3.7371134020618544</v>
      </c>
      <c r="S2" s="7">
        <v>0.83762886597938124</v>
      </c>
    </row>
    <row r="3" spans="1:19" x14ac:dyDescent="0.3">
      <c r="A3" s="4" t="s">
        <v>22</v>
      </c>
      <c r="B3" s="4" t="s">
        <v>21</v>
      </c>
      <c r="C3" s="3" t="s">
        <v>181</v>
      </c>
      <c r="D3" s="20">
        <v>42.531384091110503</v>
      </c>
      <c r="E3" s="20">
        <v>-8.8677032868389993</v>
      </c>
      <c r="F3" s="4">
        <v>49.14</v>
      </c>
      <c r="G3" s="4">
        <v>15.34</v>
      </c>
      <c r="H3" s="4">
        <v>18.18</v>
      </c>
      <c r="I3" s="4">
        <v>14.879999999999999</v>
      </c>
      <c r="J3" s="4">
        <v>9.67</v>
      </c>
      <c r="K3" s="4">
        <v>2.7699999999999996</v>
      </c>
      <c r="L3" s="4">
        <v>1.96</v>
      </c>
      <c r="M3" s="7">
        <v>43.898517062712173</v>
      </c>
      <c r="N3" s="7">
        <v>13.703769876719674</v>
      </c>
      <c r="O3" s="7">
        <v>16.240843308915494</v>
      </c>
      <c r="P3" s="7">
        <v>13.292835447561195</v>
      </c>
      <c r="Q3" s="7">
        <v>8.6385563694836538</v>
      </c>
      <c r="R3" s="7">
        <v>2.4745399321064854</v>
      </c>
      <c r="S3" s="7">
        <v>1.7509380025013404</v>
      </c>
    </row>
    <row r="4" spans="1:19" x14ac:dyDescent="0.3">
      <c r="A4" s="4" t="s">
        <v>23</v>
      </c>
      <c r="B4" s="4" t="s">
        <v>21</v>
      </c>
      <c r="C4" s="3" t="s">
        <v>181</v>
      </c>
      <c r="D4" s="20">
        <v>42.530836754740299</v>
      </c>
      <c r="E4" s="20">
        <v>-8.8673335095610692</v>
      </c>
      <c r="F4" s="4">
        <v>37.230000000000004</v>
      </c>
      <c r="G4" s="4">
        <v>12.900000000000002</v>
      </c>
      <c r="H4" s="4">
        <v>15.16</v>
      </c>
      <c r="I4" s="4">
        <v>14.600000000000001</v>
      </c>
      <c r="J4" s="4">
        <v>15.23</v>
      </c>
      <c r="K4" s="4">
        <v>4.03</v>
      </c>
      <c r="L4" s="4">
        <v>1.79</v>
      </c>
      <c r="M4" s="7">
        <v>36.883297008123634</v>
      </c>
      <c r="N4" s="7">
        <v>12.779869229245095</v>
      </c>
      <c r="O4" s="7">
        <v>15.018823063205861</v>
      </c>
      <c r="P4" s="7">
        <v>14.464038042401425</v>
      </c>
      <c r="Q4" s="7">
        <v>15.088171190806415</v>
      </c>
      <c r="R4" s="7">
        <v>3.9924707747176531</v>
      </c>
      <c r="S4" s="7">
        <v>1.7733306914999005</v>
      </c>
    </row>
    <row r="5" spans="1:19" x14ac:dyDescent="0.3">
      <c r="A5" s="4" t="s">
        <v>24</v>
      </c>
      <c r="B5" s="4" t="s">
        <v>21</v>
      </c>
      <c r="C5" s="3" t="s">
        <v>181</v>
      </c>
      <c r="D5" s="20">
        <v>42.530351413290099</v>
      </c>
      <c r="E5" s="20">
        <v>-8.8677432266477094</v>
      </c>
      <c r="F5" s="4">
        <v>25.119999999999997</v>
      </c>
      <c r="G5" s="4">
        <v>15.58</v>
      </c>
      <c r="H5" s="4">
        <v>16.590000000000003</v>
      </c>
      <c r="I5" s="4">
        <v>11.83</v>
      </c>
      <c r="J5" s="4">
        <v>9.89</v>
      </c>
      <c r="K5" s="4">
        <v>3.42</v>
      </c>
      <c r="L5" s="4">
        <v>1.82</v>
      </c>
      <c r="M5" s="7">
        <v>29.816023738872399</v>
      </c>
      <c r="N5" s="7">
        <v>18.492581602373889</v>
      </c>
      <c r="O5" s="7">
        <v>19.691394658753715</v>
      </c>
      <c r="P5" s="7">
        <v>14.041543026706231</v>
      </c>
      <c r="Q5" s="7">
        <v>11.738872403560832</v>
      </c>
      <c r="R5" s="7">
        <v>4.0593471810089019</v>
      </c>
      <c r="S5" s="7">
        <v>2.1602373887240356</v>
      </c>
    </row>
    <row r="6" spans="1:19" x14ac:dyDescent="0.3">
      <c r="A6" s="4" t="s">
        <v>25</v>
      </c>
      <c r="B6" s="4" t="s">
        <v>21</v>
      </c>
      <c r="C6" s="3" t="s">
        <v>181</v>
      </c>
      <c r="D6" s="20">
        <v>42.5295239481596</v>
      </c>
      <c r="E6" s="20">
        <v>-8.8667488940059602</v>
      </c>
      <c r="F6" s="4">
        <v>12.479999999999999</v>
      </c>
      <c r="G6" s="4">
        <v>18.130000000000003</v>
      </c>
      <c r="H6" s="4">
        <v>19.64</v>
      </c>
      <c r="I6" s="4">
        <v>19.04</v>
      </c>
      <c r="J6" s="4">
        <v>33.260000000000005</v>
      </c>
      <c r="K6" s="4">
        <v>5.84</v>
      </c>
      <c r="L6" s="4">
        <v>1.0900000000000001</v>
      </c>
      <c r="M6" s="7">
        <v>11.399342345633903</v>
      </c>
      <c r="N6" s="7">
        <v>16.560102301790284</v>
      </c>
      <c r="O6" s="7">
        <v>17.939349652904639</v>
      </c>
      <c r="P6" s="7">
        <v>17.391304347826086</v>
      </c>
      <c r="Q6" s="7">
        <v>30.379978078187801</v>
      </c>
      <c r="R6" s="7">
        <v>5.3343076360979174</v>
      </c>
      <c r="S6" s="7">
        <v>0.99561563755937166</v>
      </c>
    </row>
    <row r="7" spans="1:19" x14ac:dyDescent="0.3">
      <c r="A7" s="4" t="s">
        <v>26</v>
      </c>
      <c r="B7" s="4" t="s">
        <v>21</v>
      </c>
      <c r="C7" s="3" t="s">
        <v>181</v>
      </c>
      <c r="D7" s="20">
        <v>42.529767508999697</v>
      </c>
      <c r="E7" s="20">
        <v>-8.8661292996930392</v>
      </c>
      <c r="F7" s="4">
        <v>66.86</v>
      </c>
      <c r="G7" s="4">
        <v>20.36</v>
      </c>
      <c r="H7" s="4">
        <v>20.490000000000002</v>
      </c>
      <c r="I7" s="4">
        <v>17.07</v>
      </c>
      <c r="J7" s="4">
        <v>14.709999999999999</v>
      </c>
      <c r="K7" s="4">
        <v>3.5500000000000007</v>
      </c>
      <c r="L7" s="4">
        <v>2.72</v>
      </c>
      <c r="M7" s="7">
        <v>45.869923161361136</v>
      </c>
      <c r="N7" s="7">
        <v>13.968166849615805</v>
      </c>
      <c r="O7" s="7">
        <v>14.057354555433587</v>
      </c>
      <c r="P7" s="7">
        <v>11.711031833150383</v>
      </c>
      <c r="Q7" s="7">
        <v>10.091931942919867</v>
      </c>
      <c r="R7" s="7">
        <v>2.4355104281009878</v>
      </c>
      <c r="S7" s="7">
        <v>1.8660812294182214</v>
      </c>
    </row>
    <row r="8" spans="1:19" x14ac:dyDescent="0.3">
      <c r="A8" s="4" t="s">
        <v>27</v>
      </c>
      <c r="B8" s="4" t="s">
        <v>21</v>
      </c>
      <c r="C8" s="3" t="s">
        <v>181</v>
      </c>
      <c r="D8" s="20">
        <v>42.529455989429501</v>
      </c>
      <c r="E8" s="20">
        <v>-8.8655931350824702</v>
      </c>
      <c r="F8" s="4">
        <v>40.15</v>
      </c>
      <c r="G8" s="4">
        <v>14.42</v>
      </c>
      <c r="H8" s="4">
        <v>11.200000000000001</v>
      </c>
      <c r="I8" s="4">
        <v>9.51</v>
      </c>
      <c r="J8" s="4">
        <v>14.97</v>
      </c>
      <c r="K8" s="4">
        <v>2.2400000000000002</v>
      </c>
      <c r="L8" s="4">
        <v>1.7</v>
      </c>
      <c r="M8" s="7">
        <v>42.626605796793719</v>
      </c>
      <c r="N8" s="7">
        <v>15.309480836606859</v>
      </c>
      <c r="O8" s="7">
        <v>11.89085890221892</v>
      </c>
      <c r="P8" s="7">
        <v>10.096613228580528</v>
      </c>
      <c r="Q8" s="7">
        <v>15.893406943412252</v>
      </c>
      <c r="R8" s="7">
        <v>2.3781717804437843</v>
      </c>
      <c r="S8" s="7">
        <v>1.8048625119439432</v>
      </c>
    </row>
    <row r="9" spans="1:19" x14ac:dyDescent="0.3">
      <c r="A9" s="4" t="s">
        <v>28</v>
      </c>
      <c r="B9" s="4" t="s">
        <v>21</v>
      </c>
      <c r="C9" s="3" t="s">
        <v>181</v>
      </c>
      <c r="D9" s="20">
        <v>42.529242810199499</v>
      </c>
      <c r="E9" s="20">
        <v>-8.8663878306389403</v>
      </c>
      <c r="F9" s="4">
        <v>44.699999999999996</v>
      </c>
      <c r="G9" s="4">
        <v>17</v>
      </c>
      <c r="H9" s="4">
        <v>11.309999999999999</v>
      </c>
      <c r="I9" s="4">
        <v>7.13</v>
      </c>
      <c r="J9" s="4">
        <v>18.14</v>
      </c>
      <c r="K9" s="4">
        <v>5.37</v>
      </c>
      <c r="L9" s="4">
        <v>3.83</v>
      </c>
      <c r="M9" s="7">
        <v>41.589132861927801</v>
      </c>
      <c r="N9" s="7">
        <v>15.816896166728695</v>
      </c>
      <c r="O9" s="7">
        <v>10.522887979158913</v>
      </c>
      <c r="P9" s="7">
        <v>6.6337923334573876</v>
      </c>
      <c r="Q9" s="7">
        <v>16.877558615556385</v>
      </c>
      <c r="R9" s="7">
        <v>4.9962783773725352</v>
      </c>
      <c r="S9" s="7">
        <v>3.5634536657982885</v>
      </c>
    </row>
    <row r="10" spans="1:19" x14ac:dyDescent="0.3">
      <c r="A10" s="4" t="s">
        <v>29</v>
      </c>
      <c r="B10" s="4" t="s">
        <v>21</v>
      </c>
      <c r="C10" s="3" t="s">
        <v>181</v>
      </c>
      <c r="D10" s="20">
        <v>42.5292475163495</v>
      </c>
      <c r="E10" s="20">
        <v>-8.8669145649655992</v>
      </c>
      <c r="F10" s="4">
        <v>15.160000000000002</v>
      </c>
      <c r="G10" s="4">
        <v>16.96</v>
      </c>
      <c r="H10" s="4">
        <v>33.75</v>
      </c>
      <c r="I10" s="4">
        <v>8.85</v>
      </c>
      <c r="J10" s="4">
        <v>12.450000000000001</v>
      </c>
      <c r="K10" s="4">
        <v>1.3200000000000003</v>
      </c>
      <c r="L10" s="4">
        <v>0.26</v>
      </c>
      <c r="M10" s="7">
        <v>17.081690140845069</v>
      </c>
      <c r="N10" s="7">
        <v>19.109859154929573</v>
      </c>
      <c r="O10" s="7">
        <v>38.028169014084504</v>
      </c>
      <c r="P10" s="7">
        <v>9.9718309859154921</v>
      </c>
      <c r="Q10" s="7">
        <v>14.028169014084504</v>
      </c>
      <c r="R10" s="7">
        <v>1.4873239436619718</v>
      </c>
      <c r="S10" s="7">
        <v>0.29295774647887318</v>
      </c>
    </row>
    <row r="11" spans="1:19" x14ac:dyDescent="0.3">
      <c r="A11" s="4" t="s">
        <v>30</v>
      </c>
      <c r="B11" s="4" t="s">
        <v>21</v>
      </c>
      <c r="C11" s="3" t="s">
        <v>181</v>
      </c>
      <c r="D11" s="20">
        <v>42.530811166340399</v>
      </c>
      <c r="E11" s="20">
        <v>-8.8687944864010397</v>
      </c>
      <c r="F11" s="4">
        <v>19.87</v>
      </c>
      <c r="G11" s="4">
        <v>55.9</v>
      </c>
      <c r="H11" s="4">
        <v>22.43</v>
      </c>
      <c r="I11" s="4">
        <v>2.2000000000000002</v>
      </c>
      <c r="J11" s="4">
        <v>2.46</v>
      </c>
      <c r="K11" s="4">
        <v>0.56999999999999995</v>
      </c>
      <c r="L11" s="4">
        <v>0.21</v>
      </c>
      <c r="M11" s="7">
        <v>19.17213431107681</v>
      </c>
      <c r="N11" s="7">
        <v>53.936703975299125</v>
      </c>
      <c r="O11" s="7">
        <v>21.642223079891938</v>
      </c>
      <c r="P11" s="7">
        <v>2.1227325357005027</v>
      </c>
      <c r="Q11" s="7">
        <v>2.3736009262832889</v>
      </c>
      <c r="R11" s="7">
        <v>0.54998070243149366</v>
      </c>
      <c r="S11" s="7">
        <v>0.20262446931686612</v>
      </c>
    </row>
    <row r="12" spans="1:19" x14ac:dyDescent="0.3">
      <c r="A12" s="4" t="s">
        <v>31</v>
      </c>
      <c r="B12" s="4" t="s">
        <v>21</v>
      </c>
      <c r="C12" s="3" t="s">
        <v>181</v>
      </c>
      <c r="D12" s="20">
        <v>42.531781096922003</v>
      </c>
      <c r="E12" s="20">
        <v>-8.8683076724646597</v>
      </c>
      <c r="F12" s="4">
        <v>5.1800000000000006</v>
      </c>
      <c r="G12" s="4">
        <v>24.11</v>
      </c>
      <c r="H12" s="4">
        <v>35.79</v>
      </c>
      <c r="I12" s="4">
        <v>12.43</v>
      </c>
      <c r="J12" s="4">
        <v>10.36</v>
      </c>
      <c r="K12" s="4">
        <v>6.7700000000000005</v>
      </c>
      <c r="L12" s="4">
        <v>1.1100000000000001</v>
      </c>
      <c r="M12" s="7">
        <v>5.4099216710182789</v>
      </c>
      <c r="N12" s="7">
        <v>25.180156657963451</v>
      </c>
      <c r="O12" s="7">
        <v>37.37859007832899</v>
      </c>
      <c r="P12" s="7">
        <v>12.981723237597913</v>
      </c>
      <c r="Q12" s="7">
        <v>10.819843342036554</v>
      </c>
      <c r="R12" s="7">
        <v>7.070496083550915</v>
      </c>
      <c r="S12" s="7">
        <v>1.1592689295039167</v>
      </c>
    </row>
    <row r="13" spans="1:19" x14ac:dyDescent="0.3">
      <c r="A13" s="4" t="s">
        <v>32</v>
      </c>
      <c r="B13" s="4" t="s">
        <v>21</v>
      </c>
      <c r="C13" s="3" t="s">
        <v>181</v>
      </c>
      <c r="D13" s="20">
        <v>42.531845666226403</v>
      </c>
      <c r="E13" s="20">
        <v>-8.8686489771784895</v>
      </c>
      <c r="F13" s="4">
        <v>3.52</v>
      </c>
      <c r="G13" s="4">
        <v>27.91</v>
      </c>
      <c r="H13" s="4">
        <v>31.61</v>
      </c>
      <c r="I13" s="4">
        <v>6.76</v>
      </c>
      <c r="J13" s="4">
        <v>5.33</v>
      </c>
      <c r="K13" s="4">
        <v>4.41</v>
      </c>
      <c r="L13" s="4">
        <v>1.19</v>
      </c>
      <c r="M13" s="7">
        <v>4.3602130558652306</v>
      </c>
      <c r="N13" s="7">
        <v>34.572030224204141</v>
      </c>
      <c r="O13" s="7">
        <v>39.155208720426117</v>
      </c>
      <c r="P13" s="7">
        <v>8.3735909822866361</v>
      </c>
      <c r="Q13" s="7">
        <v>6.6022544283413858</v>
      </c>
      <c r="R13" s="7">
        <v>5.4626532887402464</v>
      </c>
      <c r="S13" s="7">
        <v>1.4740493001362569</v>
      </c>
    </row>
    <row r="14" spans="1:19" x14ac:dyDescent="0.3">
      <c r="A14" s="4" t="s">
        <v>33</v>
      </c>
      <c r="B14" s="4" t="s">
        <v>21</v>
      </c>
      <c r="C14" s="3" t="s">
        <v>181</v>
      </c>
      <c r="D14" s="20">
        <v>42.531838112847403</v>
      </c>
      <c r="E14" s="20">
        <v>-8.86890874827888</v>
      </c>
      <c r="F14" s="4">
        <v>7.13</v>
      </c>
      <c r="G14" s="4">
        <v>38.96</v>
      </c>
      <c r="H14" s="4">
        <v>60.53</v>
      </c>
      <c r="I14" s="4">
        <v>0.19</v>
      </c>
      <c r="J14" s="4">
        <v>0.21</v>
      </c>
      <c r="K14" s="4">
        <v>0.28000000000000003</v>
      </c>
      <c r="L14" s="4">
        <v>0.32</v>
      </c>
      <c r="M14" s="7">
        <v>6.6251626091804505</v>
      </c>
      <c r="N14" s="7">
        <v>36.201449544694299</v>
      </c>
      <c r="O14" s="7">
        <v>56.244192529269661</v>
      </c>
      <c r="P14" s="7">
        <v>0.17654711020256458</v>
      </c>
      <c r="Q14" s="7">
        <v>0.19513101653967665</v>
      </c>
      <c r="R14" s="7">
        <v>0.26017468871956889</v>
      </c>
      <c r="S14" s="7">
        <v>0.29734250139379298</v>
      </c>
    </row>
    <row r="15" spans="1:19" x14ac:dyDescent="0.3">
      <c r="A15" s="4" t="s">
        <v>20</v>
      </c>
      <c r="B15" s="4" t="s">
        <v>21</v>
      </c>
      <c r="C15" s="5" t="s">
        <v>34</v>
      </c>
      <c r="D15" s="20">
        <v>42.531442912600603</v>
      </c>
      <c r="E15" s="20">
        <v>-8.8687046601207502</v>
      </c>
      <c r="F15" s="4">
        <v>0.99000000000000021</v>
      </c>
      <c r="G15" s="4">
        <v>13.16</v>
      </c>
      <c r="H15" s="4">
        <v>31.12</v>
      </c>
      <c r="I15" s="4">
        <v>31.95</v>
      </c>
      <c r="J15" s="4">
        <v>31.669999999999998</v>
      </c>
      <c r="K15" s="4">
        <v>13.64</v>
      </c>
      <c r="L15" s="4">
        <v>1.83</v>
      </c>
      <c r="M15" s="7">
        <v>0.79607590865230005</v>
      </c>
      <c r="N15" s="7">
        <v>10.58218076551946</v>
      </c>
      <c r="O15" s="7">
        <v>25.024123512383404</v>
      </c>
      <c r="P15" s="7">
        <v>25.691540688324221</v>
      </c>
      <c r="Q15" s="7">
        <v>25.466387906079124</v>
      </c>
      <c r="R15" s="7">
        <v>10.968156963653907</v>
      </c>
      <c r="S15" s="7">
        <v>1.4715342553875845</v>
      </c>
    </row>
    <row r="16" spans="1:19" x14ac:dyDescent="0.3">
      <c r="A16" s="4" t="s">
        <v>22</v>
      </c>
      <c r="B16" s="4" t="s">
        <v>21</v>
      </c>
      <c r="C16" s="5" t="s">
        <v>34</v>
      </c>
      <c r="D16" s="20">
        <v>42.531384091110503</v>
      </c>
      <c r="E16" s="20">
        <v>-8.8677032868389993</v>
      </c>
      <c r="F16" s="4">
        <v>2.5099999999999989</v>
      </c>
      <c r="G16" s="4">
        <v>13.282999999999998</v>
      </c>
      <c r="H16" s="4">
        <v>29.41</v>
      </c>
      <c r="I16" s="4">
        <v>28.52</v>
      </c>
      <c r="J16" s="4">
        <v>24.93</v>
      </c>
      <c r="K16" s="4">
        <v>6.55</v>
      </c>
      <c r="L16" s="4">
        <v>1.1299999999999999</v>
      </c>
      <c r="M16" s="7">
        <v>2.3605089671127488</v>
      </c>
      <c r="N16" s="7">
        <v>12.491888689306235</v>
      </c>
      <c r="O16" s="7">
        <v>27.658393913460547</v>
      </c>
      <c r="P16" s="7">
        <v>26.821400694046066</v>
      </c>
      <c r="Q16" s="7">
        <v>23.445214561801137</v>
      </c>
      <c r="R16" s="7">
        <v>6.1598939181627541</v>
      </c>
      <c r="S16" s="7">
        <v>1.0626992561105209</v>
      </c>
    </row>
    <row r="17" spans="1:19" x14ac:dyDescent="0.3">
      <c r="A17" s="4" t="s">
        <v>23</v>
      </c>
      <c r="B17" s="4" t="s">
        <v>21</v>
      </c>
      <c r="C17" s="5" t="s">
        <v>34</v>
      </c>
      <c r="D17" s="20">
        <v>42.530836754740299</v>
      </c>
      <c r="E17" s="20">
        <v>-8.8673335095610692</v>
      </c>
      <c r="F17" s="4">
        <v>13.29</v>
      </c>
      <c r="G17" s="4">
        <v>16.78</v>
      </c>
      <c r="H17" s="4">
        <v>26.250000000000004</v>
      </c>
      <c r="I17" s="4">
        <v>25.36</v>
      </c>
      <c r="J17" s="4">
        <v>26.69</v>
      </c>
      <c r="K17" s="4">
        <v>8.1000000000000014</v>
      </c>
      <c r="L17" s="4">
        <v>1.48</v>
      </c>
      <c r="M17" s="7">
        <v>11.267486222975837</v>
      </c>
      <c r="N17" s="7">
        <v>14.226367104705384</v>
      </c>
      <c r="O17" s="7">
        <v>22.255192878338281</v>
      </c>
      <c r="P17" s="7">
        <v>21.500635862653667</v>
      </c>
      <c r="Q17" s="7">
        <v>22.628232301822806</v>
      </c>
      <c r="R17" s="7">
        <v>6.8673166596015269</v>
      </c>
      <c r="S17" s="7">
        <v>1.2547689699025011</v>
      </c>
    </row>
    <row r="18" spans="1:19" x14ac:dyDescent="0.3">
      <c r="A18" s="4" t="s">
        <v>24</v>
      </c>
      <c r="B18" s="4" t="s">
        <v>21</v>
      </c>
      <c r="C18" s="5" t="s">
        <v>34</v>
      </c>
      <c r="D18" s="20">
        <v>42.530351413290099</v>
      </c>
      <c r="E18" s="20">
        <v>-8.8677432266477094</v>
      </c>
      <c r="F18" s="4">
        <v>20.03</v>
      </c>
      <c r="G18" s="4">
        <v>13.530000000000001</v>
      </c>
      <c r="H18" s="4">
        <v>18.64</v>
      </c>
      <c r="I18" s="4">
        <v>16.96</v>
      </c>
      <c r="J18" s="4">
        <v>13.150000000000002</v>
      </c>
      <c r="K18" s="4">
        <v>6.839999999999999</v>
      </c>
      <c r="L18" s="4">
        <v>1.86</v>
      </c>
      <c r="M18" s="7">
        <v>22.008570486759695</v>
      </c>
      <c r="N18" s="7">
        <v>14.866498187012416</v>
      </c>
      <c r="O18" s="7">
        <v>20.481265794967584</v>
      </c>
      <c r="P18" s="7">
        <v>18.635314800571365</v>
      </c>
      <c r="Q18" s="7">
        <v>14.448961652565654</v>
      </c>
      <c r="R18" s="7">
        <v>7.5156576200417522</v>
      </c>
      <c r="S18" s="7">
        <v>2.0437314580815293</v>
      </c>
    </row>
    <row r="19" spans="1:19" x14ac:dyDescent="0.3">
      <c r="A19" s="4" t="s">
        <v>25</v>
      </c>
      <c r="B19" s="4" t="s">
        <v>21</v>
      </c>
      <c r="C19" s="5" t="s">
        <v>34</v>
      </c>
      <c r="D19" s="20">
        <v>42.5295239481596</v>
      </c>
      <c r="E19" s="20">
        <v>-8.8667488940059602</v>
      </c>
      <c r="F19" s="4">
        <v>6.45</v>
      </c>
      <c r="G19" s="4">
        <v>19.86</v>
      </c>
      <c r="H19" s="4">
        <v>20.48</v>
      </c>
      <c r="I19" s="4">
        <v>19.420000000000002</v>
      </c>
      <c r="J19" s="4">
        <v>33.369999999999997</v>
      </c>
      <c r="K19" s="4">
        <v>6.4099999999999993</v>
      </c>
      <c r="L19" s="4">
        <v>1.1200000000000001</v>
      </c>
      <c r="M19" s="7">
        <v>6.0218466996545601</v>
      </c>
      <c r="N19" s="7">
        <v>18.541686117075901</v>
      </c>
      <c r="O19" s="7">
        <v>19.120530295957426</v>
      </c>
      <c r="P19" s="7">
        <v>18.130893473998693</v>
      </c>
      <c r="Q19" s="7">
        <v>31.154887498832966</v>
      </c>
      <c r="R19" s="7">
        <v>5.9845019139202673</v>
      </c>
      <c r="S19" s="7">
        <v>1.0456540005601718</v>
      </c>
    </row>
    <row r="20" spans="1:19" x14ac:dyDescent="0.3">
      <c r="A20" s="4" t="s">
        <v>26</v>
      </c>
      <c r="B20" s="4" t="s">
        <v>21</v>
      </c>
      <c r="C20" s="5" t="s">
        <v>34</v>
      </c>
      <c r="D20" s="20">
        <v>42.529767508999697</v>
      </c>
      <c r="E20" s="20">
        <v>-8.8661292996930392</v>
      </c>
      <c r="F20" s="4">
        <v>18.63</v>
      </c>
      <c r="G20" s="4">
        <v>24.43</v>
      </c>
      <c r="H20" s="4">
        <v>22.68</v>
      </c>
      <c r="I20" s="4">
        <v>16.43</v>
      </c>
      <c r="J20" s="4">
        <v>13.669999999999998</v>
      </c>
      <c r="K20" s="4">
        <v>4.6900000000000004</v>
      </c>
      <c r="L20" s="4">
        <v>1.39</v>
      </c>
      <c r="M20" s="7">
        <v>18.279042386185239</v>
      </c>
      <c r="N20" s="7">
        <v>23.969780219780215</v>
      </c>
      <c r="O20" s="7">
        <v>22.252747252747248</v>
      </c>
      <c r="P20" s="7">
        <v>16.120486656200939</v>
      </c>
      <c r="Q20" s="7">
        <v>13.412480376766087</v>
      </c>
      <c r="R20" s="7">
        <v>4.6016483516483513</v>
      </c>
      <c r="S20" s="7">
        <v>1.3638147566718992</v>
      </c>
    </row>
    <row r="21" spans="1:19" x14ac:dyDescent="0.3">
      <c r="A21" s="4" t="s">
        <v>27</v>
      </c>
      <c r="B21" s="4" t="s">
        <v>21</v>
      </c>
      <c r="C21" s="5" t="s">
        <v>34</v>
      </c>
      <c r="D21" s="20">
        <v>42.529455989429501</v>
      </c>
      <c r="E21" s="20">
        <v>-8.8655931350824702</v>
      </c>
      <c r="F21" s="4">
        <v>5.7399999999999993</v>
      </c>
      <c r="G21" s="4">
        <v>12.95</v>
      </c>
      <c r="H21" s="4">
        <v>19.830000000000002</v>
      </c>
      <c r="I21" s="4">
        <v>18.25</v>
      </c>
      <c r="J21" s="4">
        <v>17.600000000000001</v>
      </c>
      <c r="K21" s="4">
        <v>1.0099999999999998</v>
      </c>
      <c r="L21" s="4">
        <v>0.76</v>
      </c>
      <c r="M21" s="7">
        <v>7.5387444181770391</v>
      </c>
      <c r="N21" s="7">
        <v>17.008142894667714</v>
      </c>
      <c r="O21" s="7">
        <v>26.044129235618595</v>
      </c>
      <c r="P21" s="7">
        <v>23.969004465458362</v>
      </c>
      <c r="Q21" s="7">
        <v>23.115313895455738</v>
      </c>
      <c r="R21" s="7">
        <v>1.3265038087733116</v>
      </c>
      <c r="S21" s="7">
        <v>0.99816128184922492</v>
      </c>
    </row>
    <row r="22" spans="1:19" x14ac:dyDescent="0.3">
      <c r="A22" s="4" t="s">
        <v>28</v>
      </c>
      <c r="B22" s="4" t="s">
        <v>21</v>
      </c>
      <c r="C22" s="5" t="s">
        <v>34</v>
      </c>
      <c r="D22" s="20">
        <v>42.529242810199499</v>
      </c>
      <c r="E22" s="20">
        <v>-8.8663878306389403</v>
      </c>
      <c r="F22" s="4">
        <v>28.87</v>
      </c>
      <c r="G22" s="4">
        <v>15.32</v>
      </c>
      <c r="H22" s="4">
        <v>12.14</v>
      </c>
      <c r="I22" s="4">
        <v>9.6699999999999982</v>
      </c>
      <c r="J22" s="4">
        <v>32.379999999999995</v>
      </c>
      <c r="K22" s="4">
        <v>20.62</v>
      </c>
      <c r="L22" s="4">
        <v>2.78</v>
      </c>
      <c r="M22" s="7">
        <v>23.706684184595172</v>
      </c>
      <c r="N22" s="7">
        <v>12.580062407620298</v>
      </c>
      <c r="O22" s="7">
        <v>9.9687961898505506</v>
      </c>
      <c r="P22" s="7">
        <v>7.9405485301363097</v>
      </c>
      <c r="Q22" s="7">
        <v>26.588930858925927</v>
      </c>
      <c r="R22" s="7">
        <v>16.932172770569881</v>
      </c>
      <c r="S22" s="7">
        <v>2.282805058301856</v>
      </c>
    </row>
    <row r="23" spans="1:19" x14ac:dyDescent="0.3">
      <c r="A23" s="4" t="s">
        <v>29</v>
      </c>
      <c r="B23" s="4" t="s">
        <v>21</v>
      </c>
      <c r="C23" s="5" t="s">
        <v>34</v>
      </c>
      <c r="D23" s="20">
        <v>42.5292475163495</v>
      </c>
      <c r="E23" s="20">
        <v>-8.8669145649655992</v>
      </c>
      <c r="F23" s="4">
        <v>6.87</v>
      </c>
      <c r="G23" s="4">
        <v>37.520000000000003</v>
      </c>
      <c r="H23" s="4">
        <v>59.040000000000006</v>
      </c>
      <c r="I23" s="4">
        <v>1.88</v>
      </c>
      <c r="J23" s="4">
        <v>2.88</v>
      </c>
      <c r="K23" s="4">
        <v>0.54999999999999982</v>
      </c>
      <c r="L23" s="4">
        <v>1.5</v>
      </c>
      <c r="M23" s="7">
        <v>6.2318577648766329</v>
      </c>
      <c r="N23" s="7">
        <v>34.034833091436873</v>
      </c>
      <c r="O23" s="7">
        <v>53.55587808417998</v>
      </c>
      <c r="P23" s="7">
        <v>1.7053701015965168</v>
      </c>
      <c r="Q23" s="7">
        <v>2.6124818577648767</v>
      </c>
      <c r="R23" s="7">
        <v>0.49891146589259788</v>
      </c>
      <c r="S23" s="7">
        <v>1.3606676342525399</v>
      </c>
    </row>
    <row r="24" spans="1:19" x14ac:dyDescent="0.3">
      <c r="A24" s="4" t="s">
        <v>30</v>
      </c>
      <c r="B24" s="4" t="s">
        <v>21</v>
      </c>
      <c r="C24" s="5" t="s">
        <v>34</v>
      </c>
      <c r="D24" s="20">
        <v>42.530811166340399</v>
      </c>
      <c r="E24" s="20">
        <v>-8.8687944864010397</v>
      </c>
      <c r="F24" s="4">
        <v>25.92</v>
      </c>
      <c r="G24" s="4">
        <v>92.75</v>
      </c>
      <c r="H24" s="4">
        <v>10.190000000000001</v>
      </c>
      <c r="I24" s="4">
        <v>0.21999999999999975</v>
      </c>
      <c r="J24" s="4">
        <v>0.10999999999999943</v>
      </c>
      <c r="K24" s="4">
        <v>6.9999999999999396E-2</v>
      </c>
      <c r="L24" s="4">
        <v>0.25</v>
      </c>
      <c r="M24" s="7">
        <v>20.013898540653233</v>
      </c>
      <c r="N24" s="7">
        <v>71.616091421511854</v>
      </c>
      <c r="O24" s="7">
        <v>7.8681182920237838</v>
      </c>
      <c r="P24" s="7">
        <v>0.16987105242838374</v>
      </c>
      <c r="Q24" s="7">
        <v>8.4935526214191523E-2</v>
      </c>
      <c r="R24" s="7">
        <v>5.404988031812169E-2</v>
      </c>
      <c r="S24" s="7">
        <v>0.19303528685043628</v>
      </c>
    </row>
    <row r="25" spans="1:19" x14ac:dyDescent="0.3">
      <c r="A25" s="4" t="s">
        <v>31</v>
      </c>
      <c r="B25" s="4" t="s">
        <v>21</v>
      </c>
      <c r="C25" s="5" t="s">
        <v>34</v>
      </c>
      <c r="D25" s="20">
        <v>42.531781096922003</v>
      </c>
      <c r="E25" s="20">
        <v>-8.8683076724646597</v>
      </c>
      <c r="F25" s="4">
        <v>1.1399999999999997</v>
      </c>
      <c r="G25" s="4">
        <v>10.77</v>
      </c>
      <c r="H25" s="4">
        <v>38.150000000000006</v>
      </c>
      <c r="I25" s="4">
        <v>27.599999999999998</v>
      </c>
      <c r="J25" s="4">
        <v>18.09</v>
      </c>
      <c r="K25" s="4">
        <v>8.9699999999999989</v>
      </c>
      <c r="L25" s="4">
        <v>1.7299999999999995</v>
      </c>
      <c r="M25" s="7">
        <v>1.070925317050258</v>
      </c>
      <c r="N25" s="7">
        <v>10.117426021606388</v>
      </c>
      <c r="O25" s="7">
        <v>35.838421794269614</v>
      </c>
      <c r="P25" s="7">
        <v>25.927665570690465</v>
      </c>
      <c r="Q25" s="7">
        <v>16.993893846876468</v>
      </c>
      <c r="R25" s="7">
        <v>8.4264913104744004</v>
      </c>
      <c r="S25" s="7">
        <v>1.6251761390324091</v>
      </c>
    </row>
    <row r="26" spans="1:19" x14ac:dyDescent="0.3">
      <c r="A26" s="4" t="s">
        <v>32</v>
      </c>
      <c r="B26" s="4" t="s">
        <v>21</v>
      </c>
      <c r="C26" s="5" t="s">
        <v>34</v>
      </c>
      <c r="D26" s="20">
        <v>42.531845666226403</v>
      </c>
      <c r="E26" s="20">
        <v>-8.8686489771784895</v>
      </c>
      <c r="F26" s="4">
        <v>4.71</v>
      </c>
      <c r="G26" s="4">
        <v>10.73</v>
      </c>
      <c r="H26" s="4">
        <v>32.299999999999997</v>
      </c>
      <c r="I26" s="4">
        <v>11.330000000000002</v>
      </c>
      <c r="J26" s="4">
        <v>11.2</v>
      </c>
      <c r="K26" s="4">
        <v>11.61</v>
      </c>
      <c r="L26" s="4">
        <v>3.56</v>
      </c>
      <c r="M26" s="7">
        <v>5.5126404494382024</v>
      </c>
      <c r="N26" s="7">
        <v>12.558520599250937</v>
      </c>
      <c r="O26" s="7">
        <v>37.804307116104866</v>
      </c>
      <c r="P26" s="7">
        <v>13.260767790262175</v>
      </c>
      <c r="Q26" s="7">
        <v>13.108614232209739</v>
      </c>
      <c r="R26" s="7">
        <v>13.588483146067416</v>
      </c>
      <c r="S26" s="7">
        <v>4.166666666666667</v>
      </c>
    </row>
    <row r="27" spans="1:19" x14ac:dyDescent="0.3">
      <c r="A27" s="4" t="s">
        <v>33</v>
      </c>
      <c r="B27" s="4" t="s">
        <v>21</v>
      </c>
      <c r="C27" s="5" t="s">
        <v>34</v>
      </c>
      <c r="D27" s="20">
        <v>42.531838112847403</v>
      </c>
      <c r="E27" s="20">
        <v>-8.86890874827888</v>
      </c>
      <c r="F27" s="4">
        <v>27.34</v>
      </c>
      <c r="G27" s="4">
        <v>42.31</v>
      </c>
      <c r="H27" s="4">
        <v>8.48</v>
      </c>
      <c r="I27" s="4">
        <v>0.80999999999999961</v>
      </c>
      <c r="J27" s="4">
        <v>2.63</v>
      </c>
      <c r="K27" s="4">
        <v>4.8</v>
      </c>
      <c r="L27" s="4">
        <v>0.89</v>
      </c>
      <c r="M27" s="7">
        <v>31.33165253266101</v>
      </c>
      <c r="N27" s="7">
        <v>48.487279394911752</v>
      </c>
      <c r="O27" s="7">
        <v>9.7180838872335542</v>
      </c>
      <c r="P27" s="7">
        <v>0.92826037130414796</v>
      </c>
      <c r="Q27" s="7">
        <v>3.0139812055924819</v>
      </c>
      <c r="R27" s="7">
        <v>5.5008022003208801</v>
      </c>
      <c r="S27" s="7">
        <v>1.0199404079761631</v>
      </c>
    </row>
    <row r="28" spans="1:19" x14ac:dyDescent="0.3">
      <c r="A28" s="6" t="s">
        <v>35</v>
      </c>
      <c r="B28" s="4" t="s">
        <v>21</v>
      </c>
      <c r="C28" s="5" t="s">
        <v>34</v>
      </c>
      <c r="D28" s="20">
        <v>42.531380092107</v>
      </c>
      <c r="E28" s="20">
        <v>-8.8668870081344409</v>
      </c>
      <c r="F28" s="4">
        <v>6.0699999999999994</v>
      </c>
      <c r="G28" s="4">
        <v>12.739999999999998</v>
      </c>
      <c r="H28" s="4">
        <v>28.580000000000002</v>
      </c>
      <c r="I28" s="4">
        <v>28.87</v>
      </c>
      <c r="J28" s="4">
        <v>26.069999999999997</v>
      </c>
      <c r="K28" s="4">
        <v>7.7</v>
      </c>
      <c r="L28" s="4">
        <v>1.44</v>
      </c>
      <c r="M28" s="7">
        <v>5.4454113214317745</v>
      </c>
      <c r="N28" s="7">
        <v>11.429084058491071</v>
      </c>
      <c r="O28" s="7">
        <v>25.639185431057683</v>
      </c>
      <c r="P28" s="7">
        <v>25.899345115277654</v>
      </c>
      <c r="Q28" s="7">
        <v>23.387458509015875</v>
      </c>
      <c r="R28" s="7">
        <v>6.90768816721988</v>
      </c>
      <c r="S28" s="7">
        <v>1.2918273975060555</v>
      </c>
    </row>
    <row r="29" spans="1:19" x14ac:dyDescent="0.3">
      <c r="A29" s="6" t="s">
        <v>36</v>
      </c>
      <c r="B29" s="4" t="s">
        <v>21</v>
      </c>
      <c r="C29" s="5" t="s">
        <v>34</v>
      </c>
      <c r="D29" s="20">
        <v>42.530931151248303</v>
      </c>
      <c r="E29" s="20">
        <v>-8.8665769745158105</v>
      </c>
      <c r="F29" s="4">
        <v>4.8499999999999988</v>
      </c>
      <c r="G29" s="4">
        <v>12.029999999999998</v>
      </c>
      <c r="H29" s="4">
        <v>22.689999999999998</v>
      </c>
      <c r="I29" s="4">
        <v>21.869999999999997</v>
      </c>
      <c r="J29" s="4">
        <v>16.639999999999997</v>
      </c>
      <c r="K29" s="4">
        <v>4.7499999999999991</v>
      </c>
      <c r="L29" s="4">
        <v>1.06</v>
      </c>
      <c r="M29" s="7">
        <v>5.7813803790678264</v>
      </c>
      <c r="N29" s="7">
        <v>14.340207414471331</v>
      </c>
      <c r="O29" s="7">
        <v>27.047323876504951</v>
      </c>
      <c r="P29" s="7">
        <v>26.069853379425435</v>
      </c>
      <c r="Q29" s="7">
        <v>19.83549886756467</v>
      </c>
      <c r="R29" s="7">
        <v>5.6621766599117889</v>
      </c>
      <c r="S29" s="7">
        <v>1.2635594230539995</v>
      </c>
    </row>
    <row r="30" spans="1:19" x14ac:dyDescent="0.3">
      <c r="A30" s="6" t="s">
        <v>37</v>
      </c>
      <c r="B30" s="4" t="s">
        <v>21</v>
      </c>
      <c r="C30" s="5" t="s">
        <v>34</v>
      </c>
      <c r="D30" s="20">
        <v>42.5301621287161</v>
      </c>
      <c r="E30" s="20">
        <v>-8.8660239800748997</v>
      </c>
      <c r="F30" s="4">
        <v>6.7</v>
      </c>
      <c r="G30" s="4">
        <v>18.009999999999998</v>
      </c>
      <c r="H30" s="4">
        <v>27.24</v>
      </c>
      <c r="I30" s="4">
        <v>27.37</v>
      </c>
      <c r="J30" s="4">
        <v>24.27</v>
      </c>
      <c r="K30" s="4">
        <v>8.259999999999998</v>
      </c>
      <c r="L30" s="4">
        <v>2.44</v>
      </c>
      <c r="M30" s="7">
        <v>5.862280164493832</v>
      </c>
      <c r="N30" s="7">
        <v>15.75815906903491</v>
      </c>
      <c r="O30" s="7">
        <v>23.834106221016714</v>
      </c>
      <c r="P30" s="7">
        <v>23.94785195555167</v>
      </c>
      <c r="Q30" s="7">
        <v>21.23545367048736</v>
      </c>
      <c r="R30" s="7">
        <v>7.2272289789132893</v>
      </c>
      <c r="S30" s="7">
        <v>2.1349199405022312</v>
      </c>
    </row>
    <row r="31" spans="1:19" x14ac:dyDescent="0.3">
      <c r="A31" s="4" t="s">
        <v>20</v>
      </c>
      <c r="B31" s="4" t="s">
        <v>21</v>
      </c>
      <c r="C31" s="4" t="s">
        <v>38</v>
      </c>
      <c r="D31" s="20">
        <v>42.531442912600603</v>
      </c>
      <c r="E31" s="20">
        <v>-8.8687046601207502</v>
      </c>
      <c r="F31" s="4">
        <v>5.05</v>
      </c>
      <c r="G31" s="4">
        <v>21.02</v>
      </c>
      <c r="H31" s="4">
        <v>35.450000000000003</v>
      </c>
      <c r="I31" s="4">
        <v>21.28</v>
      </c>
      <c r="J31" s="4">
        <v>11.26</v>
      </c>
      <c r="K31" s="4">
        <v>5.08</v>
      </c>
      <c r="L31" s="4">
        <v>0.98</v>
      </c>
      <c r="M31" s="7">
        <v>5.0439472632840578</v>
      </c>
      <c r="N31" s="7">
        <v>20.994806232520972</v>
      </c>
      <c r="O31" s="7">
        <v>35.407510986815822</v>
      </c>
      <c r="P31" s="7">
        <v>21.254494606472228</v>
      </c>
      <c r="Q31" s="7">
        <v>11.246504194966038</v>
      </c>
      <c r="R31" s="7">
        <v>5.0739113064322803</v>
      </c>
      <c r="S31" s="7">
        <v>0.97882540950858954</v>
      </c>
    </row>
    <row r="32" spans="1:19" x14ac:dyDescent="0.3">
      <c r="A32" s="4" t="s">
        <v>22</v>
      </c>
      <c r="B32" s="4" t="s">
        <v>21</v>
      </c>
      <c r="C32" s="4" t="s">
        <v>38</v>
      </c>
      <c r="D32" s="20">
        <v>42.531384091110503</v>
      </c>
      <c r="E32" s="20">
        <v>-8.8677032868389993</v>
      </c>
      <c r="F32" s="4">
        <v>4.76</v>
      </c>
      <c r="G32" s="4">
        <v>14.24</v>
      </c>
      <c r="H32" s="4">
        <v>20.439999999999998</v>
      </c>
      <c r="I32" s="4">
        <v>24.22</v>
      </c>
      <c r="J32" s="4">
        <v>16.02</v>
      </c>
      <c r="K32" s="4">
        <v>5.9700000000000006</v>
      </c>
      <c r="L32" s="4">
        <v>0.97</v>
      </c>
      <c r="M32" s="7">
        <v>5.4952666820595715</v>
      </c>
      <c r="N32" s="7">
        <v>16.439621334564766</v>
      </c>
      <c r="O32" s="7">
        <v>23.597321634726391</v>
      </c>
      <c r="P32" s="7">
        <v>27.96120988224429</v>
      </c>
      <c r="Q32" s="7">
        <v>18.494574001385363</v>
      </c>
      <c r="R32" s="7">
        <v>6.8921727083814384</v>
      </c>
      <c r="S32" s="7">
        <v>1.11983375663819</v>
      </c>
    </row>
    <row r="33" spans="1:19" x14ac:dyDescent="0.3">
      <c r="A33" s="4" t="s">
        <v>23</v>
      </c>
      <c r="B33" s="4" t="s">
        <v>21</v>
      </c>
      <c r="C33" s="4" t="s">
        <v>38</v>
      </c>
      <c r="D33" s="20">
        <v>42.530836754740299</v>
      </c>
      <c r="E33" s="20">
        <v>-8.8673335095610692</v>
      </c>
      <c r="F33" s="4">
        <v>23.39</v>
      </c>
      <c r="G33" s="4">
        <v>10.510000000000002</v>
      </c>
      <c r="H33" s="4">
        <v>18.690000000000001</v>
      </c>
      <c r="I33" s="4">
        <v>19.62</v>
      </c>
      <c r="J33" s="4">
        <v>21.91</v>
      </c>
      <c r="K33" s="4">
        <v>6.4700000000000006</v>
      </c>
      <c r="L33" s="4">
        <v>1.35</v>
      </c>
      <c r="M33" s="7">
        <v>22.944869531096725</v>
      </c>
      <c r="N33" s="7">
        <v>10.309986266431237</v>
      </c>
      <c r="O33" s="7">
        <v>18.334314302530903</v>
      </c>
      <c r="P33" s="7">
        <v>19.246615656268393</v>
      </c>
      <c r="Q33" s="7">
        <v>21.493035118697275</v>
      </c>
      <c r="R33" s="7">
        <v>6.346870708259762</v>
      </c>
      <c r="S33" s="7">
        <v>1.3243084167157151</v>
      </c>
    </row>
    <row r="34" spans="1:19" x14ac:dyDescent="0.3">
      <c r="A34" s="4" t="s">
        <v>24</v>
      </c>
      <c r="B34" s="4" t="s">
        <v>21</v>
      </c>
      <c r="C34" s="4" t="s">
        <v>38</v>
      </c>
      <c r="D34" s="20">
        <v>42.530351413290099</v>
      </c>
      <c r="E34" s="20">
        <v>-8.8677432266477094</v>
      </c>
      <c r="F34" s="4">
        <v>48.370000000000005</v>
      </c>
      <c r="G34" s="4">
        <v>12.17</v>
      </c>
      <c r="H34" s="4">
        <v>10.34</v>
      </c>
      <c r="I34" s="4">
        <v>7.169999999999999</v>
      </c>
      <c r="J34" s="4">
        <v>5.59</v>
      </c>
      <c r="K34" s="4">
        <v>3.16</v>
      </c>
      <c r="L34" s="4">
        <v>1.71</v>
      </c>
      <c r="M34" s="7">
        <v>54.649192181674387</v>
      </c>
      <c r="N34" s="7">
        <v>13.749858773019996</v>
      </c>
      <c r="O34" s="7">
        <v>11.682295785786916</v>
      </c>
      <c r="P34" s="7">
        <v>8.1007795729296106</v>
      </c>
      <c r="Q34" s="7">
        <v>6.3156705457010505</v>
      </c>
      <c r="R34" s="7">
        <v>3.5702180544571234</v>
      </c>
      <c r="S34" s="7">
        <v>1.9319850864309116</v>
      </c>
    </row>
    <row r="35" spans="1:19" x14ac:dyDescent="0.3">
      <c r="A35" s="4" t="s">
        <v>25</v>
      </c>
      <c r="B35" s="4" t="s">
        <v>21</v>
      </c>
      <c r="C35" s="4" t="s">
        <v>38</v>
      </c>
      <c r="D35" s="20">
        <v>42.5295239481596</v>
      </c>
      <c r="E35" s="20">
        <v>-8.8667488940059602</v>
      </c>
      <c r="F35" s="4">
        <v>4.96</v>
      </c>
      <c r="G35" s="4">
        <v>10.729999999999999</v>
      </c>
      <c r="H35" s="4">
        <v>11.19</v>
      </c>
      <c r="I35" s="4">
        <v>11.559999999999999</v>
      </c>
      <c r="J35" s="4">
        <v>27.259999999999998</v>
      </c>
      <c r="K35" s="4">
        <v>6.9200000000000008</v>
      </c>
      <c r="L35" s="4">
        <v>0.69</v>
      </c>
      <c r="M35" s="7">
        <v>6.7657891147183209</v>
      </c>
      <c r="N35" s="7">
        <v>14.636475242122494</v>
      </c>
      <c r="O35" s="7">
        <v>15.263947619697179</v>
      </c>
      <c r="P35" s="7">
        <v>15.768653662528987</v>
      </c>
      <c r="Q35" s="7">
        <v>37.184558723230126</v>
      </c>
      <c r="R35" s="7">
        <v>9.4393670713408842</v>
      </c>
      <c r="S35" s="7">
        <v>0.94120856636202443</v>
      </c>
    </row>
    <row r="36" spans="1:19" x14ac:dyDescent="0.3">
      <c r="A36" s="4" t="s">
        <v>26</v>
      </c>
      <c r="B36" s="4" t="s">
        <v>21</v>
      </c>
      <c r="C36" s="4" t="s">
        <v>38</v>
      </c>
      <c r="D36" s="20">
        <v>42.529767508999697</v>
      </c>
      <c r="E36" s="20">
        <v>-8.8661292996930392</v>
      </c>
      <c r="F36" s="4">
        <v>50.63</v>
      </c>
      <c r="G36" s="4">
        <v>19.200000000000003</v>
      </c>
      <c r="H36" s="4">
        <v>20.92</v>
      </c>
      <c r="I36" s="4">
        <v>17.099999999999998</v>
      </c>
      <c r="J36" s="4">
        <v>11.82</v>
      </c>
      <c r="K36" s="4">
        <v>4.47</v>
      </c>
      <c r="L36" s="4">
        <v>1.9</v>
      </c>
      <c r="M36" s="7">
        <v>40.169787369089171</v>
      </c>
      <c r="N36" s="7">
        <v>15.233259282767374</v>
      </c>
      <c r="O36" s="7">
        <v>16.597905426848616</v>
      </c>
      <c r="P36" s="7">
        <v>13.56712154871469</v>
      </c>
      <c r="Q36" s="7">
        <v>9.3779752459536638</v>
      </c>
      <c r="R36" s="7">
        <v>3.5464931767692791</v>
      </c>
      <c r="S36" s="7">
        <v>1.5074579498571878</v>
      </c>
    </row>
    <row r="37" spans="1:19" x14ac:dyDescent="0.3">
      <c r="A37" s="4" t="s">
        <v>27</v>
      </c>
      <c r="B37" s="4" t="s">
        <v>21</v>
      </c>
      <c r="C37" s="4" t="s">
        <v>38</v>
      </c>
      <c r="D37" s="20">
        <v>42.529455989429501</v>
      </c>
      <c r="E37" s="20">
        <v>-8.8655931350824702</v>
      </c>
      <c r="F37" s="4">
        <v>29.71</v>
      </c>
      <c r="G37" s="4">
        <v>14.570000000000002</v>
      </c>
      <c r="H37" s="4">
        <v>13.39</v>
      </c>
      <c r="I37" s="4">
        <v>17.13</v>
      </c>
      <c r="J37" s="4">
        <v>40.230000000000004</v>
      </c>
      <c r="K37" s="4">
        <v>11.58</v>
      </c>
      <c r="L37" s="4">
        <v>2.83</v>
      </c>
      <c r="M37" s="7">
        <v>22.952719406674909</v>
      </c>
      <c r="N37" s="7">
        <v>11.2561804697157</v>
      </c>
      <c r="O37" s="7">
        <v>10.344561186650186</v>
      </c>
      <c r="P37" s="7">
        <v>13.233930778739184</v>
      </c>
      <c r="Q37" s="7">
        <v>31.080037082818297</v>
      </c>
      <c r="R37" s="7">
        <v>8.9462299134734238</v>
      </c>
      <c r="S37" s="7">
        <v>2.1863411619283064</v>
      </c>
    </row>
    <row r="38" spans="1:19" x14ac:dyDescent="0.3">
      <c r="A38" s="4" t="s">
        <v>28</v>
      </c>
      <c r="B38" s="4" t="s">
        <v>21</v>
      </c>
      <c r="C38" s="4" t="s">
        <v>38</v>
      </c>
      <c r="D38" s="20">
        <v>42.529242810199499</v>
      </c>
      <c r="E38" s="20">
        <v>-8.8663878306389403</v>
      </c>
      <c r="F38" s="4">
        <v>1.44</v>
      </c>
      <c r="G38" s="4">
        <v>4.4000000000000004</v>
      </c>
      <c r="H38" s="4">
        <v>8.23</v>
      </c>
      <c r="I38" s="4">
        <v>9.5300000000000011</v>
      </c>
      <c r="J38" s="4">
        <v>32.129999999999995</v>
      </c>
      <c r="K38" s="4">
        <v>15.189999999999998</v>
      </c>
      <c r="L38" s="4">
        <v>0.56000000000000005</v>
      </c>
      <c r="M38" s="7">
        <v>2.0145495243424736</v>
      </c>
      <c r="N38" s="7">
        <v>6.155567991046448</v>
      </c>
      <c r="O38" s="7">
        <v>11.513710128707332</v>
      </c>
      <c r="P38" s="7">
        <v>13.332400671516512</v>
      </c>
      <c r="Q38" s="7">
        <v>44.949636261891442</v>
      </c>
      <c r="R38" s="7">
        <v>21.250699496362618</v>
      </c>
      <c r="S38" s="7">
        <v>0.78343592613318436</v>
      </c>
    </row>
    <row r="39" spans="1:19" x14ac:dyDescent="0.3">
      <c r="A39" s="4" t="s">
        <v>29</v>
      </c>
      <c r="B39" s="4" t="s">
        <v>21</v>
      </c>
      <c r="C39" s="4" t="s">
        <v>38</v>
      </c>
      <c r="D39" s="20">
        <v>42.5292475163495</v>
      </c>
      <c r="E39" s="20">
        <v>-8.8669145649655992</v>
      </c>
      <c r="F39" s="4">
        <v>11.29</v>
      </c>
      <c r="G39" s="4">
        <v>40.229999999999997</v>
      </c>
      <c r="H39" s="4">
        <v>15.15</v>
      </c>
      <c r="I39" s="4">
        <v>0.3600000000000001</v>
      </c>
      <c r="J39" s="4">
        <v>5.9999999999999831E-2</v>
      </c>
      <c r="K39" s="4">
        <v>2.0000000000000018E-2</v>
      </c>
      <c r="L39" s="4">
        <v>0.28999999999999998</v>
      </c>
      <c r="M39" s="7">
        <v>16.750741839762611</v>
      </c>
      <c r="N39" s="7">
        <v>59.68842729970325</v>
      </c>
      <c r="O39" s="7">
        <v>22.47774480712166</v>
      </c>
      <c r="P39" s="7">
        <v>0.53412462908011871</v>
      </c>
      <c r="Q39" s="7">
        <v>8.9020771513352859E-2</v>
      </c>
      <c r="R39" s="7">
        <v>2.9673590504451064E-2</v>
      </c>
      <c r="S39" s="7">
        <v>0.43026706231453998</v>
      </c>
    </row>
    <row r="40" spans="1:19" x14ac:dyDescent="0.3">
      <c r="A40" s="4" t="s">
        <v>30</v>
      </c>
      <c r="B40" s="4" t="s">
        <v>21</v>
      </c>
      <c r="C40" s="4" t="s">
        <v>38</v>
      </c>
      <c r="D40" s="20">
        <v>42.530811166340399</v>
      </c>
      <c r="E40" s="20">
        <v>-8.8687944864010397</v>
      </c>
      <c r="F40" s="4">
        <v>10.89</v>
      </c>
      <c r="G40" s="4">
        <v>50.53</v>
      </c>
      <c r="H40" s="4">
        <v>13.26</v>
      </c>
      <c r="I40" s="4">
        <v>0.27</v>
      </c>
      <c r="J40" s="4">
        <v>0.21999999999999997</v>
      </c>
      <c r="K40" s="4">
        <v>7.0000000000000062E-2</v>
      </c>
      <c r="L40" s="4">
        <v>0.31</v>
      </c>
      <c r="M40" s="7">
        <v>14.414295168762409</v>
      </c>
      <c r="N40" s="7">
        <v>66.882859033752482</v>
      </c>
      <c r="O40" s="7">
        <v>17.55129053606883</v>
      </c>
      <c r="P40" s="7">
        <v>0.35737921906022502</v>
      </c>
      <c r="Q40" s="7">
        <v>0.29119788219722037</v>
      </c>
      <c r="R40" s="7">
        <v>9.2653871608206567E-2</v>
      </c>
      <c r="S40" s="7">
        <v>0.41032428855062875</v>
      </c>
    </row>
    <row r="41" spans="1:19" x14ac:dyDescent="0.3">
      <c r="A41" s="4" t="s">
        <v>31</v>
      </c>
      <c r="B41" s="4" t="s">
        <v>21</v>
      </c>
      <c r="C41" s="4" t="s">
        <v>38</v>
      </c>
      <c r="D41" s="20">
        <v>42.531781096922003</v>
      </c>
      <c r="E41" s="20">
        <v>-8.8683076724646597</v>
      </c>
      <c r="F41" s="4">
        <v>1.3</v>
      </c>
      <c r="G41" s="4">
        <v>9.1900000000000013</v>
      </c>
      <c r="H41" s="4">
        <v>26.66</v>
      </c>
      <c r="I41" s="4">
        <v>13.079999999999998</v>
      </c>
      <c r="J41" s="4">
        <v>9.5500000000000007</v>
      </c>
      <c r="K41" s="4">
        <v>5.74</v>
      </c>
      <c r="L41" s="4">
        <v>1.08</v>
      </c>
      <c r="M41" s="7">
        <v>1.9519519519519521</v>
      </c>
      <c r="N41" s="7">
        <v>13.798798798798801</v>
      </c>
      <c r="O41" s="7">
        <v>40.030030030030034</v>
      </c>
      <c r="P41" s="7">
        <v>19.639639639639636</v>
      </c>
      <c r="Q41" s="7">
        <v>14.339339339339343</v>
      </c>
      <c r="R41" s="7">
        <v>8.6186186186186191</v>
      </c>
      <c r="S41" s="7">
        <v>1.6216216216216217</v>
      </c>
    </row>
    <row r="42" spans="1:19" x14ac:dyDescent="0.3">
      <c r="A42" s="4" t="s">
        <v>32</v>
      </c>
      <c r="B42" s="4" t="s">
        <v>21</v>
      </c>
      <c r="C42" s="4" t="s">
        <v>38</v>
      </c>
      <c r="D42" s="20">
        <v>42.531845666226403</v>
      </c>
      <c r="E42" s="20">
        <v>-8.8686489771784895</v>
      </c>
      <c r="F42" s="4">
        <v>1.04</v>
      </c>
      <c r="G42" s="4">
        <v>23.9</v>
      </c>
      <c r="H42" s="4">
        <v>47.85</v>
      </c>
      <c r="I42" s="4">
        <v>8.2800000000000011</v>
      </c>
      <c r="J42" s="4">
        <v>6.7399999999999993</v>
      </c>
      <c r="K42" s="4">
        <v>6.5699999999999994</v>
      </c>
      <c r="L42" s="4">
        <v>1.31</v>
      </c>
      <c r="M42" s="7">
        <v>1.086842930295747</v>
      </c>
      <c r="N42" s="7">
        <v>24.976486571219567</v>
      </c>
      <c r="O42" s="7">
        <v>50.005225206395664</v>
      </c>
      <c r="P42" s="7">
        <v>8.6529417912007549</v>
      </c>
      <c r="Q42" s="7">
        <v>7.0435782213397431</v>
      </c>
      <c r="R42" s="7">
        <v>6.8659212038875532</v>
      </c>
      <c r="S42" s="7">
        <v>1.3690040756609889</v>
      </c>
    </row>
    <row r="43" spans="1:19" x14ac:dyDescent="0.3">
      <c r="A43" s="4" t="s">
        <v>33</v>
      </c>
      <c r="B43" s="4" t="s">
        <v>21</v>
      </c>
      <c r="C43" s="4" t="s">
        <v>38</v>
      </c>
      <c r="D43" s="20">
        <v>42.531838112847403</v>
      </c>
      <c r="E43" s="20">
        <v>-8.86890874827888</v>
      </c>
      <c r="F43" s="4">
        <v>7.629999999999999</v>
      </c>
      <c r="G43" s="4">
        <v>30.23</v>
      </c>
      <c r="H43" s="4">
        <v>28.38</v>
      </c>
      <c r="I43" s="4">
        <v>2.0000000000000018E-2</v>
      </c>
      <c r="J43" s="4">
        <v>2.0000000000000018E-2</v>
      </c>
      <c r="K43" s="4">
        <v>0</v>
      </c>
      <c r="L43" s="4">
        <v>0.27</v>
      </c>
      <c r="M43" s="7">
        <v>11.465063861758077</v>
      </c>
      <c r="N43" s="7">
        <v>45.424492862509403</v>
      </c>
      <c r="O43" s="7">
        <v>42.644628099173566</v>
      </c>
      <c r="P43" s="7">
        <v>3.0052592036063145E-2</v>
      </c>
      <c r="Q43" s="7">
        <v>3.0052592036063145E-2</v>
      </c>
      <c r="R43" s="7">
        <v>0</v>
      </c>
      <c r="S43" s="7">
        <v>0.40570999248685208</v>
      </c>
    </row>
    <row r="44" spans="1:19" x14ac:dyDescent="0.3">
      <c r="A44" s="7" t="s">
        <v>20</v>
      </c>
      <c r="B44" s="4" t="s">
        <v>21</v>
      </c>
      <c r="C44" s="4" t="s">
        <v>18</v>
      </c>
      <c r="D44" s="20">
        <v>42.531442912600603</v>
      </c>
      <c r="E44" s="20">
        <v>-8.8687046601207502</v>
      </c>
      <c r="F44" s="4">
        <v>4.28</v>
      </c>
      <c r="G44" s="4">
        <v>20.18</v>
      </c>
      <c r="H44" s="4">
        <v>34.81</v>
      </c>
      <c r="I44" s="4">
        <v>19.98</v>
      </c>
      <c r="J44" s="4">
        <v>13.12</v>
      </c>
      <c r="K44" s="4">
        <v>6.75</v>
      </c>
      <c r="L44" s="4">
        <v>1.84</v>
      </c>
      <c r="M44" s="7">
        <v>4.239302694136291</v>
      </c>
      <c r="N44" s="7">
        <v>19.988114104595876</v>
      </c>
      <c r="O44" s="7">
        <v>34.479001584786054</v>
      </c>
      <c r="P44" s="7">
        <v>19.790015847860538</v>
      </c>
      <c r="Q44" s="7">
        <v>12.99524564183835</v>
      </c>
      <c r="R44" s="7">
        <v>6.6858161648177488</v>
      </c>
      <c r="S44" s="7">
        <v>1.8225039619651346</v>
      </c>
    </row>
    <row r="45" spans="1:19" x14ac:dyDescent="0.3">
      <c r="A45" s="7" t="s">
        <v>22</v>
      </c>
      <c r="B45" s="4" t="str">
        <f>B44</f>
        <v>Xastelas</v>
      </c>
      <c r="C45" s="4" t="str">
        <f>C44</f>
        <v>2024/02/12'</v>
      </c>
      <c r="D45" s="20">
        <v>42.531384091110503</v>
      </c>
      <c r="E45" s="20">
        <v>-8.8677032868389993</v>
      </c>
      <c r="F45" s="4">
        <v>2.99</v>
      </c>
      <c r="G45" s="4">
        <v>12.6</v>
      </c>
      <c r="H45" s="4">
        <v>24.08</v>
      </c>
      <c r="I45" s="4">
        <v>20.63</v>
      </c>
      <c r="J45" s="4">
        <v>15.61</v>
      </c>
      <c r="K45" s="4">
        <v>4.1100000000000003</v>
      </c>
      <c r="L45" s="4">
        <v>0.47</v>
      </c>
      <c r="M45" s="7">
        <v>3.7147471735619333</v>
      </c>
      <c r="N45" s="7">
        <v>15.654118524040255</v>
      </c>
      <c r="O45" s="7">
        <v>29.916759845943599</v>
      </c>
      <c r="P45" s="7">
        <v>25.630513107218288</v>
      </c>
      <c r="Q45" s="7">
        <v>19.393713504783204</v>
      </c>
      <c r="R45" s="7">
        <v>5.1062243756988455</v>
      </c>
      <c r="S45" s="7">
        <v>0.58392346875388246</v>
      </c>
    </row>
    <row r="46" spans="1:19" x14ac:dyDescent="0.3">
      <c r="A46" s="7" t="s">
        <v>23</v>
      </c>
      <c r="B46" s="4" t="str">
        <f t="shared" ref="B46:C56" si="0">B45</f>
        <v>Xastelas</v>
      </c>
      <c r="C46" s="4" t="str">
        <f t="shared" si="0"/>
        <v>2024/02/12'</v>
      </c>
      <c r="D46" s="20">
        <v>42.530836754740299</v>
      </c>
      <c r="E46" s="20">
        <v>-8.8673335095610692</v>
      </c>
      <c r="F46" s="4">
        <v>12.12</v>
      </c>
      <c r="G46" s="4">
        <v>14.85</v>
      </c>
      <c r="H46" s="4">
        <v>22.76</v>
      </c>
      <c r="I46" s="4">
        <v>22.65</v>
      </c>
      <c r="J46" s="4">
        <v>23.87</v>
      </c>
      <c r="K46" s="4">
        <v>8.23</v>
      </c>
      <c r="L46" s="4">
        <v>1.17</v>
      </c>
      <c r="M46" s="7">
        <v>11.471840984382395</v>
      </c>
      <c r="N46" s="7">
        <v>14.055844770468527</v>
      </c>
      <c r="O46" s="7">
        <v>21.542830099384759</v>
      </c>
      <c r="P46" s="7">
        <v>21.438712730714624</v>
      </c>
      <c r="Q46" s="7">
        <v>22.593469001419781</v>
      </c>
      <c r="R46" s="7">
        <v>7.7898722195929953</v>
      </c>
      <c r="S46" s="7">
        <v>1.1074301940369142</v>
      </c>
    </row>
    <row r="47" spans="1:19" x14ac:dyDescent="0.3">
      <c r="A47" s="7" t="s">
        <v>24</v>
      </c>
      <c r="B47" s="4" t="str">
        <f t="shared" si="0"/>
        <v>Xastelas</v>
      </c>
      <c r="C47" s="4" t="str">
        <f t="shared" si="0"/>
        <v>2024/02/12'</v>
      </c>
      <c r="D47" s="20">
        <v>42.530351413290099</v>
      </c>
      <c r="E47" s="20">
        <v>-8.8677432266477094</v>
      </c>
      <c r="F47" s="4">
        <v>30.46</v>
      </c>
      <c r="G47" s="4">
        <v>15.6</v>
      </c>
      <c r="H47" s="4">
        <v>27.3</v>
      </c>
      <c r="I47" s="4">
        <v>25.84</v>
      </c>
      <c r="J47" s="4">
        <v>22.84</v>
      </c>
      <c r="K47" s="4">
        <v>6.5</v>
      </c>
      <c r="L47" s="4">
        <v>1.2</v>
      </c>
      <c r="M47" s="7">
        <v>23.477724680129487</v>
      </c>
      <c r="N47" s="7">
        <v>12.024048096192384</v>
      </c>
      <c r="O47" s="7">
        <v>21.042084168336672</v>
      </c>
      <c r="P47" s="7">
        <v>19.916756590103283</v>
      </c>
      <c r="Q47" s="7">
        <v>17.604439648527823</v>
      </c>
      <c r="R47" s="7">
        <v>5.0100200400801596</v>
      </c>
      <c r="S47" s="7">
        <v>0.92492677663018341</v>
      </c>
    </row>
    <row r="48" spans="1:19" x14ac:dyDescent="0.3">
      <c r="A48" s="7" t="s">
        <v>25</v>
      </c>
      <c r="B48" s="4" t="str">
        <f t="shared" si="0"/>
        <v>Xastelas</v>
      </c>
      <c r="C48" s="4" t="str">
        <f t="shared" si="0"/>
        <v>2024/02/12'</v>
      </c>
      <c r="D48" s="20">
        <v>42.5295239481596</v>
      </c>
      <c r="E48" s="20">
        <v>-8.8667488940059602</v>
      </c>
      <c r="F48" s="4">
        <v>5.37</v>
      </c>
      <c r="G48" s="4">
        <v>10.97</v>
      </c>
      <c r="H48" s="4">
        <v>7.35</v>
      </c>
      <c r="I48" s="4">
        <v>6.43</v>
      </c>
      <c r="J48" s="4">
        <v>13.56</v>
      </c>
      <c r="K48" s="4">
        <v>4.28</v>
      </c>
      <c r="L48" s="4">
        <v>1.2</v>
      </c>
      <c r="M48" s="7">
        <v>10.923515052888526</v>
      </c>
      <c r="N48" s="7">
        <v>22.314890154597233</v>
      </c>
      <c r="O48" s="7">
        <v>14.951179820992676</v>
      </c>
      <c r="P48" s="7">
        <v>13.07973962571196</v>
      </c>
      <c r="Q48" s="7">
        <v>27.583401139137507</v>
      </c>
      <c r="R48" s="7">
        <v>8.7062652563059384</v>
      </c>
      <c r="S48" s="7">
        <v>2.4410089503661512</v>
      </c>
    </row>
    <row r="49" spans="1:19" x14ac:dyDescent="0.3">
      <c r="A49" s="7" t="s">
        <v>26</v>
      </c>
      <c r="B49" s="4" t="str">
        <f t="shared" si="0"/>
        <v>Xastelas</v>
      </c>
      <c r="C49" s="4" t="str">
        <f t="shared" si="0"/>
        <v>2024/02/12'</v>
      </c>
      <c r="D49" s="20">
        <v>42.529767508999697</v>
      </c>
      <c r="E49" s="20">
        <v>-8.8661292996930392</v>
      </c>
      <c r="F49" s="4">
        <v>4.51</v>
      </c>
      <c r="G49" s="4">
        <v>10.210000000000001</v>
      </c>
      <c r="H49" s="4">
        <v>12.3</v>
      </c>
      <c r="I49" s="4">
        <v>8.9700000000000006</v>
      </c>
      <c r="J49" s="4">
        <v>7.67</v>
      </c>
      <c r="K49" s="4">
        <v>2.79</v>
      </c>
      <c r="L49" s="4">
        <v>0.46</v>
      </c>
      <c r="M49" s="7">
        <v>9.6141547644425494</v>
      </c>
      <c r="N49" s="7">
        <v>21.765082072052866</v>
      </c>
      <c r="O49" s="7">
        <v>26.220422084843314</v>
      </c>
      <c r="P49" s="7">
        <v>19.121722447239396</v>
      </c>
      <c r="Q49" s="7">
        <v>16.350458324451075</v>
      </c>
      <c r="R49" s="7">
        <v>5.9475591558303131</v>
      </c>
      <c r="S49" s="7">
        <v>0.98060115114048174</v>
      </c>
    </row>
    <row r="50" spans="1:19" x14ac:dyDescent="0.3">
      <c r="A50" s="7" t="s">
        <v>27</v>
      </c>
      <c r="B50" s="4" t="str">
        <f t="shared" si="0"/>
        <v>Xastelas</v>
      </c>
      <c r="C50" s="4" t="str">
        <f t="shared" si="0"/>
        <v>2024/02/12'</v>
      </c>
      <c r="D50" s="20">
        <v>42.529455989429501</v>
      </c>
      <c r="E50" s="20">
        <v>-8.8655931350824702</v>
      </c>
      <c r="F50" s="4">
        <v>3.76</v>
      </c>
      <c r="G50" s="4">
        <v>6.13</v>
      </c>
      <c r="H50" s="4">
        <v>6.96</v>
      </c>
      <c r="I50" s="4">
        <v>7.15</v>
      </c>
      <c r="J50" s="4">
        <v>10.039999999999999</v>
      </c>
      <c r="K50" s="4">
        <v>1.3</v>
      </c>
      <c r="L50" s="4">
        <v>1.01</v>
      </c>
      <c r="M50" s="7">
        <v>10.34387895460798</v>
      </c>
      <c r="N50" s="7">
        <v>16.863823933975244</v>
      </c>
      <c r="O50" s="7">
        <v>19.147180192572218</v>
      </c>
      <c r="P50" s="7">
        <v>19.669876203576344</v>
      </c>
      <c r="Q50" s="7">
        <v>27.620357634112793</v>
      </c>
      <c r="R50" s="7">
        <v>3.5763411279229715</v>
      </c>
      <c r="S50" s="7">
        <v>2.7785419532324624</v>
      </c>
    </row>
    <row r="51" spans="1:19" x14ac:dyDescent="0.3">
      <c r="A51" s="7" t="s">
        <v>28</v>
      </c>
      <c r="B51" s="4" t="str">
        <f t="shared" si="0"/>
        <v>Xastelas</v>
      </c>
      <c r="C51" s="4" t="str">
        <f t="shared" si="0"/>
        <v>2024/02/12'</v>
      </c>
      <c r="D51" s="20">
        <v>42.529242810199499</v>
      </c>
      <c r="E51" s="20">
        <v>-8.8663878306389403</v>
      </c>
      <c r="F51" s="4">
        <v>1.3</v>
      </c>
      <c r="G51" s="4">
        <v>6.58</v>
      </c>
      <c r="H51" s="4">
        <v>8.48</v>
      </c>
      <c r="I51" s="4">
        <v>7.41</v>
      </c>
      <c r="J51" s="4">
        <v>11.45</v>
      </c>
      <c r="K51" s="4">
        <v>6.66</v>
      </c>
      <c r="L51" s="4">
        <v>0.93</v>
      </c>
      <c r="M51" s="7">
        <v>3.0366736743751463</v>
      </c>
      <c r="N51" s="7">
        <v>15.370240597991126</v>
      </c>
      <c r="O51" s="7">
        <v>19.808455968231723</v>
      </c>
      <c r="P51" s="7">
        <v>17.309039943938334</v>
      </c>
      <c r="Q51" s="7">
        <v>26.746087362765714</v>
      </c>
      <c r="R51" s="7">
        <v>15.557112824106518</v>
      </c>
      <c r="S51" s="7">
        <v>2.1723896285914508</v>
      </c>
    </row>
    <row r="52" spans="1:19" x14ac:dyDescent="0.3">
      <c r="A52" s="7" t="s">
        <v>29</v>
      </c>
      <c r="B52" s="4" t="str">
        <f t="shared" si="0"/>
        <v>Xastelas</v>
      </c>
      <c r="C52" s="4" t="str">
        <f t="shared" si="0"/>
        <v>2024/02/12'</v>
      </c>
      <c r="D52" s="20">
        <v>42.5292475163495</v>
      </c>
      <c r="E52" s="20">
        <v>-8.8669145649655992</v>
      </c>
      <c r="F52" s="4">
        <v>1.7</v>
      </c>
      <c r="G52" s="4">
        <v>6.44</v>
      </c>
      <c r="H52" s="4">
        <v>21.65</v>
      </c>
      <c r="I52" s="4">
        <v>1.18</v>
      </c>
      <c r="J52" s="4">
        <v>1.59</v>
      </c>
      <c r="K52" s="4">
        <v>0.5</v>
      </c>
      <c r="L52" s="4">
        <v>0.63</v>
      </c>
      <c r="M52" s="7">
        <v>5.0460077174235671</v>
      </c>
      <c r="N52" s="7">
        <v>19.115464529533984</v>
      </c>
      <c r="O52" s="7">
        <v>64.262392401306016</v>
      </c>
      <c r="P52" s="7">
        <v>3.5025230038587112</v>
      </c>
      <c r="Q52" s="7">
        <v>4.7195013357079247</v>
      </c>
      <c r="R52" s="7">
        <v>1.4841199168892845</v>
      </c>
      <c r="S52" s="7">
        <v>1.8699910952804983</v>
      </c>
    </row>
    <row r="53" spans="1:19" x14ac:dyDescent="0.3">
      <c r="A53" s="7" t="s">
        <v>30</v>
      </c>
      <c r="B53" s="4" t="str">
        <f t="shared" si="0"/>
        <v>Xastelas</v>
      </c>
      <c r="C53" s="4" t="str">
        <f t="shared" si="0"/>
        <v>2024/02/12'</v>
      </c>
      <c r="D53" s="20">
        <v>42.530811166340399</v>
      </c>
      <c r="E53" s="20">
        <v>-8.8687944864010397</v>
      </c>
      <c r="F53" s="4">
        <v>25.29</v>
      </c>
      <c r="G53" s="4">
        <v>33.630000000000003</v>
      </c>
      <c r="H53" s="4">
        <v>44.7</v>
      </c>
      <c r="I53" s="4">
        <v>16.53</v>
      </c>
      <c r="J53" s="4">
        <v>2.83</v>
      </c>
      <c r="K53" s="4">
        <v>0.33</v>
      </c>
      <c r="L53" s="4">
        <v>0.32</v>
      </c>
      <c r="M53" s="7">
        <v>20.45619995146809</v>
      </c>
      <c r="N53" s="7">
        <v>27.202135404028152</v>
      </c>
      <c r="O53" s="7">
        <v>36.156272749332686</v>
      </c>
      <c r="P53" s="7">
        <v>13.370541130793498</v>
      </c>
      <c r="Q53" s="7">
        <v>2.2890884089622259</v>
      </c>
      <c r="R53" s="7">
        <v>0.26692550351856348</v>
      </c>
      <c r="S53" s="7">
        <v>0.25883685189678879</v>
      </c>
    </row>
    <row r="54" spans="1:19" x14ac:dyDescent="0.3">
      <c r="A54" s="7" t="s">
        <v>31</v>
      </c>
      <c r="B54" s="4" t="str">
        <f t="shared" si="0"/>
        <v>Xastelas</v>
      </c>
      <c r="C54" s="4" t="str">
        <f t="shared" si="0"/>
        <v>2024/02/12'</v>
      </c>
      <c r="D54" s="20">
        <v>42.531781096922003</v>
      </c>
      <c r="E54" s="20">
        <v>-8.8683076724646597</v>
      </c>
      <c r="F54" s="4">
        <v>0.61</v>
      </c>
      <c r="G54" s="4">
        <v>6.94</v>
      </c>
      <c r="H54" s="4">
        <v>14.77</v>
      </c>
      <c r="I54" s="4">
        <v>6.68</v>
      </c>
      <c r="J54" s="4">
        <v>5</v>
      </c>
      <c r="K54" s="4">
        <v>4.3</v>
      </c>
      <c r="L54" s="4">
        <v>1.1499999999999999</v>
      </c>
      <c r="M54" s="7">
        <v>1.5462610899873259</v>
      </c>
      <c r="N54" s="7">
        <v>17.591888466413184</v>
      </c>
      <c r="O54" s="7">
        <v>37.439797211660334</v>
      </c>
      <c r="P54" s="7">
        <v>16.93282636248416</v>
      </c>
      <c r="Q54" s="7">
        <v>12.67427122940431</v>
      </c>
      <c r="R54" s="7">
        <v>10.899873257287707</v>
      </c>
      <c r="S54" s="7">
        <v>2.915082382762991</v>
      </c>
    </row>
    <row r="55" spans="1:19" x14ac:dyDescent="0.3">
      <c r="A55" s="7" t="s">
        <v>32</v>
      </c>
      <c r="B55" s="4" t="str">
        <f t="shared" si="0"/>
        <v>Xastelas</v>
      </c>
      <c r="C55" s="4" t="str">
        <f t="shared" si="0"/>
        <v>2024/02/12'</v>
      </c>
      <c r="D55" s="20">
        <v>42.531845666226403</v>
      </c>
      <c r="E55" s="20">
        <v>-8.8686489771784895</v>
      </c>
      <c r="F55" s="4">
        <v>7.4</v>
      </c>
      <c r="G55" s="4">
        <v>13.81</v>
      </c>
      <c r="H55" s="4">
        <v>23.62</v>
      </c>
      <c r="I55" s="4">
        <v>4.3499999999999996</v>
      </c>
      <c r="J55" s="4">
        <v>3.84</v>
      </c>
      <c r="K55" s="4">
        <v>5.72</v>
      </c>
      <c r="L55" s="4">
        <v>2.15</v>
      </c>
      <c r="M55" s="7">
        <v>12.15306290031204</v>
      </c>
      <c r="N55" s="7">
        <v>22.680243061258007</v>
      </c>
      <c r="O55" s="7">
        <v>38.791262933158158</v>
      </c>
      <c r="P55" s="7">
        <v>7.1440302184266713</v>
      </c>
      <c r="Q55" s="7">
        <v>6.3064542617835446</v>
      </c>
      <c r="R55" s="7">
        <v>9.3939891607817394</v>
      </c>
      <c r="S55" s="7">
        <v>3.5309574642798491</v>
      </c>
    </row>
    <row r="56" spans="1:19" x14ac:dyDescent="0.3">
      <c r="A56" s="7" t="s">
        <v>33</v>
      </c>
      <c r="B56" s="4" t="str">
        <f t="shared" si="0"/>
        <v>Xastelas</v>
      </c>
      <c r="C56" s="4" t="str">
        <f t="shared" si="0"/>
        <v>2024/02/12'</v>
      </c>
      <c r="D56" s="20">
        <v>42.531838112847403</v>
      </c>
      <c r="E56" s="20">
        <v>-8.86890874827888</v>
      </c>
      <c r="F56" s="4">
        <v>10</v>
      </c>
      <c r="G56" s="4">
        <v>13.38</v>
      </c>
      <c r="H56" s="4">
        <v>8.14</v>
      </c>
      <c r="I56" s="4">
        <v>1.39</v>
      </c>
      <c r="J56" s="4">
        <v>1.29</v>
      </c>
      <c r="K56" s="4">
        <v>0.31</v>
      </c>
      <c r="L56" s="4">
        <v>0.72</v>
      </c>
      <c r="M56" s="7">
        <v>28.384899233607719</v>
      </c>
      <c r="N56" s="7">
        <v>37.978995174567125</v>
      </c>
      <c r="O56" s="7">
        <v>23.105307976156681</v>
      </c>
      <c r="P56" s="7">
        <v>3.9455009934714727</v>
      </c>
      <c r="Q56" s="7">
        <v>3.6616520011353955</v>
      </c>
      <c r="R56" s="7">
        <v>0.87993187624183922</v>
      </c>
      <c r="S56" s="7">
        <v>2.0437127448197558</v>
      </c>
    </row>
    <row r="57" spans="1:19" x14ac:dyDescent="0.3">
      <c r="A57" s="10" t="s">
        <v>20</v>
      </c>
      <c r="B57" s="10" t="s">
        <v>21</v>
      </c>
      <c r="C57" s="18" t="s">
        <v>165</v>
      </c>
      <c r="D57" s="20">
        <v>42.531442912600603</v>
      </c>
      <c r="E57" s="20">
        <v>-8.8687046601207502</v>
      </c>
      <c r="F57" s="7">
        <v>5.92</v>
      </c>
      <c r="G57" s="7">
        <v>19.510000000000002</v>
      </c>
      <c r="H57" s="7">
        <v>31.3</v>
      </c>
      <c r="I57" s="7">
        <v>17.77</v>
      </c>
      <c r="J57" s="7">
        <v>16.11</v>
      </c>
      <c r="K57" s="7">
        <v>7.91</v>
      </c>
      <c r="L57" s="7">
        <v>0.25</v>
      </c>
      <c r="M57" s="7">
        <v>5.9937227903209482</v>
      </c>
      <c r="N57" s="7">
        <v>19.752961425534071</v>
      </c>
      <c r="O57" s="7">
        <v>31.689784347473932</v>
      </c>
      <c r="P57" s="7">
        <v>17.99129290270325</v>
      </c>
      <c r="Q57" s="7">
        <v>16.310620633795686</v>
      </c>
      <c r="R57" s="7">
        <v>8.0085046066619423</v>
      </c>
      <c r="S57" s="7">
        <v>0.25311329351017514</v>
      </c>
    </row>
    <row r="58" spans="1:19" x14ac:dyDescent="0.3">
      <c r="A58" s="10" t="s">
        <v>22</v>
      </c>
      <c r="B58" s="10" t="s">
        <v>21</v>
      </c>
      <c r="C58" s="18" t="str">
        <f>C57</f>
        <v>2025/02/26'</v>
      </c>
      <c r="D58" s="20">
        <v>42.531384091110503</v>
      </c>
      <c r="E58" s="20">
        <v>-8.8677032868389993</v>
      </c>
      <c r="F58" s="7">
        <v>41.11</v>
      </c>
      <c r="G58" s="7">
        <v>14.72</v>
      </c>
      <c r="H58" s="7">
        <v>14.23</v>
      </c>
      <c r="I58" s="7">
        <v>9.14</v>
      </c>
      <c r="J58" s="7">
        <v>7.24</v>
      </c>
      <c r="K58" s="7">
        <v>2.54</v>
      </c>
      <c r="L58" s="7">
        <v>0.28999999999999998</v>
      </c>
      <c r="M58" s="7">
        <v>46.051305029685217</v>
      </c>
      <c r="N58" s="7">
        <v>16.48930211717262</v>
      </c>
      <c r="O58" s="7">
        <v>15.940405511369999</v>
      </c>
      <c r="P58" s="7">
        <v>10.238601993950935</v>
      </c>
      <c r="Q58" s="7">
        <v>8.1102274000224028</v>
      </c>
      <c r="R58" s="7">
        <v>2.8453007729360364</v>
      </c>
      <c r="S58" s="7">
        <v>0.32485717486277577</v>
      </c>
    </row>
    <row r="59" spans="1:19" x14ac:dyDescent="0.3">
      <c r="A59" s="10" t="s">
        <v>23</v>
      </c>
      <c r="B59" s="10" t="s">
        <v>21</v>
      </c>
      <c r="C59" s="18" t="str">
        <f t="shared" ref="C59:C69" si="1">C58</f>
        <v>2025/02/26'</v>
      </c>
      <c r="D59" s="20">
        <v>42.530836754740299</v>
      </c>
      <c r="E59" s="20">
        <v>-8.8673335095610692</v>
      </c>
      <c r="F59" s="7">
        <v>21.41</v>
      </c>
      <c r="G59" s="7">
        <v>12.16</v>
      </c>
      <c r="H59" s="7">
        <v>14.74</v>
      </c>
      <c r="I59" s="7">
        <v>11.87</v>
      </c>
      <c r="J59" s="7">
        <v>9.25</v>
      </c>
      <c r="K59" s="7">
        <v>2.74</v>
      </c>
      <c r="L59" s="7">
        <v>0.9</v>
      </c>
      <c r="M59" s="7">
        <v>29.30067058984535</v>
      </c>
      <c r="N59" s="7">
        <v>16.641576570411932</v>
      </c>
      <c r="O59" s="7">
        <v>20.172437388805253</v>
      </c>
      <c r="P59" s="7">
        <v>16.244696866018884</v>
      </c>
      <c r="Q59" s="7">
        <v>12.659094019433418</v>
      </c>
      <c r="R59" s="7">
        <v>3.7498289311618991</v>
      </c>
      <c r="S59" s="7">
        <v>1.2316956343232515</v>
      </c>
    </row>
    <row r="60" spans="1:19" x14ac:dyDescent="0.3">
      <c r="A60" s="10" t="s">
        <v>24</v>
      </c>
      <c r="B60" s="10" t="s">
        <v>21</v>
      </c>
      <c r="C60" s="18" t="str">
        <f t="shared" si="1"/>
        <v>2025/02/26'</v>
      </c>
      <c r="D60" s="20">
        <v>42.530351413290099</v>
      </c>
      <c r="E60" s="20">
        <v>-8.8677432266477094</v>
      </c>
      <c r="F60" s="7">
        <v>12.86</v>
      </c>
      <c r="G60" s="7">
        <v>16.149999999999999</v>
      </c>
      <c r="H60" s="7">
        <v>19.510000000000002</v>
      </c>
      <c r="I60" s="7">
        <v>14.04</v>
      </c>
      <c r="J60" s="7">
        <v>11.93</v>
      </c>
      <c r="K60" s="7">
        <v>4.7699999999999996</v>
      </c>
      <c r="L60" s="7">
        <v>0.26</v>
      </c>
      <c r="M60" s="7">
        <v>16.172032193158955</v>
      </c>
      <c r="N60" s="7">
        <v>20.309356136820924</v>
      </c>
      <c r="O60" s="7">
        <v>24.534708249496987</v>
      </c>
      <c r="P60" s="7">
        <v>17.655935613682093</v>
      </c>
      <c r="Q60" s="7">
        <v>15.002515090543261</v>
      </c>
      <c r="R60" s="7">
        <v>5.9984909456740443</v>
      </c>
      <c r="S60" s="7">
        <v>0.32696177062374249</v>
      </c>
    </row>
    <row r="61" spans="1:19" x14ac:dyDescent="0.3">
      <c r="A61" s="10" t="s">
        <v>25</v>
      </c>
      <c r="B61" s="10" t="s">
        <v>21</v>
      </c>
      <c r="C61" s="18" t="str">
        <f t="shared" si="1"/>
        <v>2025/02/26'</v>
      </c>
      <c r="D61" s="20">
        <v>42.5295239481596</v>
      </c>
      <c r="E61" s="20">
        <v>-8.8667488940059602</v>
      </c>
      <c r="F61" s="7">
        <v>3.16</v>
      </c>
      <c r="G61" s="7">
        <v>10.33</v>
      </c>
      <c r="H61" s="7">
        <v>9.98</v>
      </c>
      <c r="I61" s="7">
        <v>9.3800000000000008</v>
      </c>
      <c r="J61" s="7">
        <v>27.3</v>
      </c>
      <c r="K61" s="7">
        <v>9.31</v>
      </c>
      <c r="L61" s="7">
        <v>0.15</v>
      </c>
      <c r="M61" s="7">
        <v>4.5395776468898141</v>
      </c>
      <c r="N61" s="7">
        <v>14.839821864674613</v>
      </c>
      <c r="O61" s="7">
        <v>14.337020543025425</v>
      </c>
      <c r="P61" s="7">
        <v>13.475075420198246</v>
      </c>
      <c r="Q61" s="7">
        <v>39.21850308863668</v>
      </c>
      <c r="R61" s="7">
        <v>13.374515155868407</v>
      </c>
      <c r="S61" s="7">
        <v>0.21548628070679496</v>
      </c>
    </row>
    <row r="62" spans="1:19" x14ac:dyDescent="0.3">
      <c r="A62" s="10" t="s">
        <v>26</v>
      </c>
      <c r="B62" s="10" t="s">
        <v>21</v>
      </c>
      <c r="C62" s="18" t="str">
        <f t="shared" si="1"/>
        <v>2025/02/26'</v>
      </c>
      <c r="D62" s="20">
        <v>42.529767508999697</v>
      </c>
      <c r="E62" s="20">
        <v>-8.8661292996930392</v>
      </c>
      <c r="F62" s="7">
        <v>39.67</v>
      </c>
      <c r="G62" s="7">
        <v>9.33</v>
      </c>
      <c r="H62" s="7">
        <v>15.55</v>
      </c>
      <c r="I62" s="7">
        <v>13.9</v>
      </c>
      <c r="J62" s="7">
        <v>12.33</v>
      </c>
      <c r="K62" s="7">
        <v>5.88</v>
      </c>
      <c r="L62" s="7">
        <v>1.94</v>
      </c>
      <c r="M62" s="7">
        <v>40.233265720081135</v>
      </c>
      <c r="N62" s="7">
        <v>9.4624746450304258</v>
      </c>
      <c r="O62" s="7">
        <v>15.770791075050711</v>
      </c>
      <c r="P62" s="7">
        <v>14.097363083164302</v>
      </c>
      <c r="Q62" s="7">
        <v>12.505070993914808</v>
      </c>
      <c r="R62" s="7">
        <v>5.963488843813388</v>
      </c>
      <c r="S62" s="7">
        <v>1.9675456389452335</v>
      </c>
    </row>
    <row r="63" spans="1:19" x14ac:dyDescent="0.3">
      <c r="A63" s="10" t="s">
        <v>27</v>
      </c>
      <c r="B63" s="10" t="s">
        <v>21</v>
      </c>
      <c r="C63" s="18" t="str">
        <f t="shared" si="1"/>
        <v>2025/02/26'</v>
      </c>
      <c r="D63" s="20">
        <v>42.529455989429501</v>
      </c>
      <c r="E63" s="20">
        <v>-8.8655931350824702</v>
      </c>
      <c r="F63" s="7">
        <v>5.82</v>
      </c>
      <c r="G63" s="7">
        <v>9.9499999999999993</v>
      </c>
      <c r="H63" s="7">
        <v>17.559999999999999</v>
      </c>
      <c r="I63" s="7">
        <v>19.63</v>
      </c>
      <c r="J63" s="7">
        <v>13.31</v>
      </c>
      <c r="K63" s="7">
        <v>0.81799999999999995</v>
      </c>
      <c r="L63" s="7">
        <v>0.08</v>
      </c>
      <c r="M63" s="7">
        <v>8.6648404001905686</v>
      </c>
      <c r="N63" s="7">
        <v>14.813601715102429</v>
      </c>
      <c r="O63" s="7">
        <v>26.14340161981896</v>
      </c>
      <c r="P63" s="7">
        <v>29.22522629823726</v>
      </c>
      <c r="Q63" s="7">
        <v>19.81598380181039</v>
      </c>
      <c r="R63" s="7">
        <v>1.2178418294425919</v>
      </c>
      <c r="S63" s="7">
        <v>0.1191043353978085</v>
      </c>
    </row>
    <row r="64" spans="1:19" x14ac:dyDescent="0.3">
      <c r="A64" s="10" t="s">
        <v>28</v>
      </c>
      <c r="B64" s="10" t="s">
        <v>21</v>
      </c>
      <c r="C64" s="18" t="str">
        <f t="shared" si="1"/>
        <v>2025/02/26'</v>
      </c>
      <c r="D64" s="20">
        <v>42.529242810199499</v>
      </c>
      <c r="E64" s="20">
        <v>-8.8663878306389403</v>
      </c>
      <c r="F64" s="7">
        <v>3.11</v>
      </c>
      <c r="G64" s="7">
        <v>8.6999999999999993</v>
      </c>
      <c r="H64" s="7">
        <v>11.56</v>
      </c>
      <c r="I64" s="7">
        <v>8.92</v>
      </c>
      <c r="J64" s="7">
        <v>21.16</v>
      </c>
      <c r="K64" s="7">
        <v>11.56</v>
      </c>
      <c r="L64" s="7">
        <v>0.36</v>
      </c>
      <c r="M64" s="7">
        <v>4.7575340370200392</v>
      </c>
      <c r="N64" s="7">
        <v>13.308857273978887</v>
      </c>
      <c r="O64" s="7">
        <v>17.683952883585743</v>
      </c>
      <c r="P64" s="7">
        <v>13.645403090102493</v>
      </c>
      <c r="Q64" s="7">
        <v>32.369588496252099</v>
      </c>
      <c r="R64" s="7">
        <v>17.683952883585743</v>
      </c>
      <c r="S64" s="7">
        <v>0.55071133547498852</v>
      </c>
    </row>
    <row r="65" spans="1:19" x14ac:dyDescent="0.3">
      <c r="A65" s="10" t="s">
        <v>29</v>
      </c>
      <c r="B65" s="10" t="s">
        <v>21</v>
      </c>
      <c r="C65" s="18" t="str">
        <f t="shared" si="1"/>
        <v>2025/02/26'</v>
      </c>
      <c r="D65" s="20">
        <v>42.5292475163495</v>
      </c>
      <c r="E65" s="20">
        <v>-8.8669145649655992</v>
      </c>
      <c r="F65" s="7">
        <v>21.14</v>
      </c>
      <c r="G65" s="7">
        <v>33.97</v>
      </c>
      <c r="H65" s="7">
        <v>58.46</v>
      </c>
      <c r="I65" s="7">
        <v>18.28</v>
      </c>
      <c r="J65" s="7">
        <v>14.47</v>
      </c>
      <c r="K65" s="7">
        <v>1.86</v>
      </c>
      <c r="L65" s="7">
        <v>0.84</v>
      </c>
      <c r="M65" s="7">
        <v>14.186015299959736</v>
      </c>
      <c r="N65" s="7">
        <v>22.795597906321298</v>
      </c>
      <c r="O65" s="7">
        <v>39.229633606227353</v>
      </c>
      <c r="P65" s="7">
        <v>12.266809824184673</v>
      </c>
      <c r="Q65" s="7">
        <v>9.7101060260367724</v>
      </c>
      <c r="R65" s="7">
        <v>1.248154610119447</v>
      </c>
      <c r="S65" s="7">
        <v>0.56368272715071799</v>
      </c>
    </row>
    <row r="66" spans="1:19" x14ac:dyDescent="0.3">
      <c r="A66" s="10" t="s">
        <v>30</v>
      </c>
      <c r="B66" s="10" t="s">
        <v>21</v>
      </c>
      <c r="C66" s="18" t="str">
        <f t="shared" si="1"/>
        <v>2025/02/26'</v>
      </c>
      <c r="D66" s="20">
        <v>42.530811166340399</v>
      </c>
      <c r="E66" s="20">
        <v>-8.8687944864010397</v>
      </c>
      <c r="F66" s="7">
        <v>11.95</v>
      </c>
      <c r="G66" s="7">
        <v>8.68</v>
      </c>
      <c r="H66" s="7">
        <v>27.24</v>
      </c>
      <c r="I66" s="7">
        <v>8.42</v>
      </c>
      <c r="J66" s="7">
        <v>5.33</v>
      </c>
      <c r="K66" s="7">
        <v>1.53</v>
      </c>
      <c r="L66" s="7">
        <v>0.1</v>
      </c>
      <c r="M66" s="7">
        <v>18.893280632411066</v>
      </c>
      <c r="N66" s="7">
        <v>13.723320158102768</v>
      </c>
      <c r="O66" s="7">
        <v>43.067193675889328</v>
      </c>
      <c r="P66" s="7">
        <v>13.312252964426877</v>
      </c>
      <c r="Q66" s="7">
        <v>8.4268774703557305</v>
      </c>
      <c r="R66" s="7">
        <v>2.4189723320158101</v>
      </c>
      <c r="S66" s="7">
        <v>0.15810276679841898</v>
      </c>
    </row>
    <row r="67" spans="1:19" x14ac:dyDescent="0.3">
      <c r="A67" s="10" t="s">
        <v>31</v>
      </c>
      <c r="B67" s="10" t="s">
        <v>21</v>
      </c>
      <c r="C67" s="18" t="str">
        <f t="shared" si="1"/>
        <v>2025/02/26'</v>
      </c>
      <c r="D67" s="20">
        <v>42.531781096922003</v>
      </c>
      <c r="E67" s="20">
        <v>-8.8683076724646597</v>
      </c>
      <c r="F67" s="7">
        <v>3.62</v>
      </c>
      <c r="G67" s="7">
        <v>12.9</v>
      </c>
      <c r="H67" s="7">
        <v>21.54</v>
      </c>
      <c r="I67" s="7">
        <v>8.3800000000000008</v>
      </c>
      <c r="J67" s="7">
        <v>5.32</v>
      </c>
      <c r="K67" s="7">
        <v>3.14</v>
      </c>
      <c r="L67" s="7">
        <v>0.36</v>
      </c>
      <c r="M67" s="7">
        <v>6.5508505247918922</v>
      </c>
      <c r="N67" s="7">
        <v>23.344191096634091</v>
      </c>
      <c r="O67" s="7">
        <v>38.979370249728554</v>
      </c>
      <c r="P67" s="7">
        <v>15.164676076728195</v>
      </c>
      <c r="Q67" s="7">
        <v>9.6272167933405708</v>
      </c>
      <c r="R67" s="7">
        <v>5.6822294607310893</v>
      </c>
      <c r="S67" s="7">
        <v>0.65146579804560256</v>
      </c>
    </row>
    <row r="68" spans="1:19" x14ac:dyDescent="0.3">
      <c r="A68" s="10" t="s">
        <v>32</v>
      </c>
      <c r="B68" s="10" t="s">
        <v>21</v>
      </c>
      <c r="C68" s="18" t="str">
        <f t="shared" si="1"/>
        <v>2025/02/26'</v>
      </c>
      <c r="D68" s="20">
        <v>42.531845666226403</v>
      </c>
      <c r="E68" s="20">
        <v>-8.8686489771784895</v>
      </c>
      <c r="F68" s="7">
        <v>12.74</v>
      </c>
      <c r="G68" s="7">
        <v>20.32</v>
      </c>
      <c r="H68" s="7">
        <v>31.2</v>
      </c>
      <c r="I68" s="7">
        <v>6.03</v>
      </c>
      <c r="J68" s="7">
        <v>5.05</v>
      </c>
      <c r="K68" s="7">
        <v>4.4400000000000004</v>
      </c>
      <c r="L68" s="7">
        <v>1.23</v>
      </c>
      <c r="M68" s="7">
        <v>15.726453524256264</v>
      </c>
      <c r="N68" s="7">
        <v>25.083323046537462</v>
      </c>
      <c r="O68" s="7">
        <v>38.513763732872484</v>
      </c>
      <c r="P68" s="7">
        <v>7.4435254906801624</v>
      </c>
      <c r="Q68" s="7">
        <v>6.2337982965066034</v>
      </c>
      <c r="R68" s="7">
        <v>5.4808048389087771</v>
      </c>
      <c r="S68" s="7">
        <v>1.518331070238242</v>
      </c>
    </row>
    <row r="69" spans="1:19" x14ac:dyDescent="0.3">
      <c r="A69" s="10" t="s">
        <v>33</v>
      </c>
      <c r="B69" s="10" t="s">
        <v>21</v>
      </c>
      <c r="C69" s="18" t="str">
        <f t="shared" si="1"/>
        <v>2025/02/26'</v>
      </c>
      <c r="D69" s="20">
        <v>42.531838112847403</v>
      </c>
      <c r="E69" s="20">
        <v>-8.86890874827888</v>
      </c>
      <c r="F69" s="7">
        <v>18.510000000000002</v>
      </c>
      <c r="G69" s="7">
        <v>22.31</v>
      </c>
      <c r="H69" s="7">
        <v>27.57</v>
      </c>
      <c r="I69" s="7">
        <v>1.66</v>
      </c>
      <c r="J69" s="7">
        <v>1.59</v>
      </c>
      <c r="K69" s="7">
        <v>0.86</v>
      </c>
      <c r="L69" s="7">
        <v>0.4</v>
      </c>
      <c r="M69" s="7">
        <v>25.390946502057613</v>
      </c>
      <c r="N69" s="7">
        <v>30.603566529492454</v>
      </c>
      <c r="O69" s="7">
        <v>37.818930041152264</v>
      </c>
      <c r="P69" s="7">
        <v>2.2770919067215361</v>
      </c>
      <c r="Q69" s="7">
        <v>2.1810699588477362</v>
      </c>
      <c r="R69" s="7">
        <v>1.1796982167352537</v>
      </c>
      <c r="S69" s="7">
        <v>0.5486968449931412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ADB7-AFAA-450D-AF6D-D7052D777711}">
  <dimension ref="A1:S77"/>
  <sheetViews>
    <sheetView topLeftCell="A54" zoomScale="62" zoomScaleNormal="90" workbookViewId="0">
      <selection activeCell="G88" sqref="G88"/>
    </sheetView>
  </sheetViews>
  <sheetFormatPr baseColWidth="10" defaultRowHeight="14.4" x14ac:dyDescent="0.3"/>
  <cols>
    <col min="4" max="4" width="17.109375" customWidth="1"/>
    <col min="5" max="5" width="16.5546875" customWidth="1"/>
  </cols>
  <sheetData>
    <row r="1" spans="1:19" ht="28.8" x14ac:dyDescent="0.3">
      <c r="A1" s="1" t="s">
        <v>0</v>
      </c>
      <c r="B1" s="1" t="s">
        <v>19</v>
      </c>
      <c r="C1" s="1" t="s">
        <v>1</v>
      </c>
      <c r="D1" s="1" t="s">
        <v>184</v>
      </c>
      <c r="E1" s="1" t="s">
        <v>185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2" t="s">
        <v>179</v>
      </c>
      <c r="S1" s="2" t="s">
        <v>180</v>
      </c>
    </row>
    <row r="2" spans="1:19" x14ac:dyDescent="0.3">
      <c r="A2" s="7" t="s">
        <v>39</v>
      </c>
      <c r="B2" s="7" t="s">
        <v>40</v>
      </c>
      <c r="C2" s="7" t="s">
        <v>41</v>
      </c>
      <c r="D2" s="21">
        <v>42.509234533935597</v>
      </c>
      <c r="E2" s="21">
        <v>-8.8267279631912903</v>
      </c>
      <c r="F2" s="7">
        <v>10.709999999999999</v>
      </c>
      <c r="G2" s="7">
        <v>2.1799999999999997</v>
      </c>
      <c r="H2" s="7">
        <v>23.2</v>
      </c>
      <c r="I2" s="7">
        <v>50.35</v>
      </c>
      <c r="J2" s="7">
        <v>21.46</v>
      </c>
      <c r="K2" s="7">
        <v>1.26</v>
      </c>
      <c r="L2" s="7">
        <v>0.74</v>
      </c>
      <c r="M2" s="7">
        <v>9.7452229299363058</v>
      </c>
      <c r="N2" s="7">
        <v>1.9836214740673335</v>
      </c>
      <c r="O2" s="7">
        <v>21.110100090991811</v>
      </c>
      <c r="P2" s="7">
        <v>45.814376706096446</v>
      </c>
      <c r="Q2" s="7">
        <v>19.526842584167422</v>
      </c>
      <c r="R2" s="7">
        <v>1.1464968152866242</v>
      </c>
      <c r="S2" s="7">
        <v>0.67333939945404908</v>
      </c>
    </row>
    <row r="3" spans="1:19" x14ac:dyDescent="0.3">
      <c r="A3" s="7" t="s">
        <v>42</v>
      </c>
      <c r="B3" s="7" t="s">
        <v>40</v>
      </c>
      <c r="C3" s="7" t="s">
        <v>41</v>
      </c>
      <c r="D3" s="21">
        <v>42.508994340992601</v>
      </c>
      <c r="E3" s="21">
        <v>-8.8287005236692</v>
      </c>
      <c r="F3" s="7">
        <v>5.0000000000000044E-2</v>
      </c>
      <c r="G3" s="7">
        <v>2.3800000000000003</v>
      </c>
      <c r="H3" s="7">
        <v>18.57</v>
      </c>
      <c r="I3" s="7">
        <v>50.379999999999995</v>
      </c>
      <c r="J3" s="7">
        <v>30.32</v>
      </c>
      <c r="K3" s="7">
        <v>1.0999999999999999</v>
      </c>
      <c r="L3" s="7">
        <v>0.17</v>
      </c>
      <c r="M3" s="7">
        <v>4.8557832378362684E-2</v>
      </c>
      <c r="N3" s="7">
        <v>2.311352821210062</v>
      </c>
      <c r="O3" s="7">
        <v>18.034378945323883</v>
      </c>
      <c r="P3" s="7">
        <v>48.926871904438194</v>
      </c>
      <c r="Q3" s="7">
        <v>29.445469554239104</v>
      </c>
      <c r="R3" s="7">
        <v>1.0682723123239779</v>
      </c>
      <c r="S3" s="7">
        <v>0.16509663008643297</v>
      </c>
    </row>
    <row r="4" spans="1:19" x14ac:dyDescent="0.3">
      <c r="A4" s="7" t="s">
        <v>43</v>
      </c>
      <c r="B4" s="7" t="s">
        <v>40</v>
      </c>
      <c r="C4" s="7" t="s">
        <v>41</v>
      </c>
      <c r="D4" s="21">
        <v>42.507777927904797</v>
      </c>
      <c r="E4" s="21">
        <v>-8.8282093563695696</v>
      </c>
      <c r="F4" s="7">
        <v>2.13</v>
      </c>
      <c r="G4" s="7">
        <v>5.87</v>
      </c>
      <c r="H4" s="7">
        <v>39.839999999999996</v>
      </c>
      <c r="I4" s="7">
        <v>47.199999999999996</v>
      </c>
      <c r="J4" s="7">
        <v>13.09</v>
      </c>
      <c r="K4" s="7">
        <v>0.89000000000000012</v>
      </c>
      <c r="L4" s="7">
        <v>0.59</v>
      </c>
      <c r="M4" s="7">
        <v>1.9432533527962776</v>
      </c>
      <c r="N4" s="7">
        <v>5.355350789161573</v>
      </c>
      <c r="O4" s="7">
        <v>36.347048626950091</v>
      </c>
      <c r="P4" s="7">
        <v>43.061764437551318</v>
      </c>
      <c r="Q4" s="7">
        <v>11.942341027278532</v>
      </c>
      <c r="R4" s="7">
        <v>0.81196971079281099</v>
      </c>
      <c r="S4" s="7">
        <v>0.5382720554693915</v>
      </c>
    </row>
    <row r="5" spans="1:19" x14ac:dyDescent="0.3">
      <c r="A5" s="7" t="s">
        <v>44</v>
      </c>
      <c r="B5" s="7" t="s">
        <v>40</v>
      </c>
      <c r="C5" s="7" t="s">
        <v>41</v>
      </c>
      <c r="D5" s="21">
        <v>42.506325941070997</v>
      </c>
      <c r="E5" s="21">
        <v>-8.8289085722472507</v>
      </c>
      <c r="F5" s="7">
        <v>7.94</v>
      </c>
      <c r="G5" s="7">
        <v>22.2</v>
      </c>
      <c r="H5" s="7">
        <v>44.9</v>
      </c>
      <c r="I5" s="7">
        <v>37.61</v>
      </c>
      <c r="J5" s="7">
        <v>18.97</v>
      </c>
      <c r="K5" s="7">
        <v>1.64</v>
      </c>
      <c r="L5" s="7">
        <v>2.11</v>
      </c>
      <c r="M5" s="7">
        <v>5.8654059245032135</v>
      </c>
      <c r="N5" s="7">
        <v>16.399497673044248</v>
      </c>
      <c r="O5" s="7">
        <v>33.168353401787691</v>
      </c>
      <c r="P5" s="7">
        <v>27.783112949693432</v>
      </c>
      <c r="Q5" s="7">
        <v>14.013444633227451</v>
      </c>
      <c r="R5" s="7">
        <v>1.2114944226933588</v>
      </c>
      <c r="S5" s="7">
        <v>1.558690995050602</v>
      </c>
    </row>
    <row r="6" spans="1:19" x14ac:dyDescent="0.3">
      <c r="A6" s="7" t="s">
        <v>45</v>
      </c>
      <c r="B6" s="7" t="s">
        <v>40</v>
      </c>
      <c r="C6" s="7" t="s">
        <v>41</v>
      </c>
      <c r="D6" s="21">
        <v>42.503117923489199</v>
      </c>
      <c r="E6" s="21">
        <v>-8.8308468423037301</v>
      </c>
      <c r="F6" s="7">
        <v>16.16</v>
      </c>
      <c r="G6" s="7">
        <v>18.810000000000002</v>
      </c>
      <c r="H6" s="7">
        <v>21.8</v>
      </c>
      <c r="I6" s="7">
        <v>17.510000000000002</v>
      </c>
      <c r="J6" s="7">
        <v>7.7</v>
      </c>
      <c r="K6" s="7">
        <v>0.48999999999999977</v>
      </c>
      <c r="L6" s="7">
        <v>1.1299999999999999</v>
      </c>
      <c r="M6" s="7">
        <v>19.330143540669859</v>
      </c>
      <c r="N6" s="7">
        <v>22.500000000000004</v>
      </c>
      <c r="O6" s="7">
        <v>26.076555023923447</v>
      </c>
      <c r="P6" s="7">
        <v>20.944976076555029</v>
      </c>
      <c r="Q6" s="7">
        <v>9.2105263157894743</v>
      </c>
      <c r="R6" s="7">
        <v>0.58612440191387538</v>
      </c>
      <c r="S6" s="7">
        <v>1.3516746411483254</v>
      </c>
    </row>
    <row r="7" spans="1:19" x14ac:dyDescent="0.3">
      <c r="A7" s="7" t="s">
        <v>46</v>
      </c>
      <c r="B7" s="7" t="s">
        <v>40</v>
      </c>
      <c r="C7" s="7" t="s">
        <v>41</v>
      </c>
      <c r="D7" s="21">
        <v>42.504059397542797</v>
      </c>
      <c r="E7" s="21">
        <v>-8.8286392118491399</v>
      </c>
      <c r="F7" s="7">
        <v>10.44</v>
      </c>
      <c r="G7" s="7">
        <v>17.03</v>
      </c>
      <c r="H7" s="7">
        <v>27.490000000000002</v>
      </c>
      <c r="I7" s="7">
        <v>23.73</v>
      </c>
      <c r="J7" s="7">
        <v>7.0699999999999994</v>
      </c>
      <c r="K7" s="7">
        <v>0.57000000000000028</v>
      </c>
      <c r="L7" s="7">
        <v>0.63</v>
      </c>
      <c r="M7" s="7">
        <v>12.005519779208834</v>
      </c>
      <c r="N7" s="7">
        <v>19.583716651333951</v>
      </c>
      <c r="O7" s="7">
        <v>31.612235510579584</v>
      </c>
      <c r="P7" s="7">
        <v>27.288408463661462</v>
      </c>
      <c r="Q7" s="7">
        <v>8.1301747930082797</v>
      </c>
      <c r="R7" s="7">
        <v>0.65547378104875853</v>
      </c>
      <c r="S7" s="7">
        <v>0.72447102115915385</v>
      </c>
    </row>
    <row r="8" spans="1:19" x14ac:dyDescent="0.3">
      <c r="A8" s="7" t="s">
        <v>47</v>
      </c>
      <c r="B8" s="7" t="s">
        <v>40</v>
      </c>
      <c r="C8" s="7" t="s">
        <v>41</v>
      </c>
      <c r="D8" s="21">
        <v>42.505342336853197</v>
      </c>
      <c r="E8" s="21">
        <v>-8.8256311059916808</v>
      </c>
      <c r="F8" s="7">
        <v>1.82</v>
      </c>
      <c r="G8" s="7">
        <v>16.239999999999998</v>
      </c>
      <c r="H8" s="7">
        <v>47.07</v>
      </c>
      <c r="I8" s="7">
        <v>28.12</v>
      </c>
      <c r="J8" s="7">
        <v>3.87</v>
      </c>
      <c r="K8" s="7">
        <v>0.32</v>
      </c>
      <c r="L8" s="7">
        <v>0.39</v>
      </c>
      <c r="M8" s="7">
        <v>1.8603700296432588</v>
      </c>
      <c r="N8" s="7">
        <v>16.600224879893691</v>
      </c>
      <c r="O8" s="7">
        <v>48.114075436982525</v>
      </c>
      <c r="P8" s="7">
        <v>28.743739139323317</v>
      </c>
      <c r="Q8" s="7">
        <v>3.955841766329347</v>
      </c>
      <c r="R8" s="7">
        <v>0.32709802719002351</v>
      </c>
      <c r="S8" s="7">
        <v>0.39865072063784118</v>
      </c>
    </row>
    <row r="9" spans="1:19" x14ac:dyDescent="0.3">
      <c r="A9" s="7" t="s">
        <v>48</v>
      </c>
      <c r="B9" s="7" t="s">
        <v>40</v>
      </c>
      <c r="C9" s="7" t="s">
        <v>41</v>
      </c>
      <c r="D9" s="21">
        <v>42.506563308412801</v>
      </c>
      <c r="E9" s="21">
        <v>-8.8229489452190304</v>
      </c>
      <c r="F9" s="7">
        <v>13.559999999999999</v>
      </c>
      <c r="G9" s="7">
        <v>30.360000000000003</v>
      </c>
      <c r="H9" s="7">
        <v>39.68</v>
      </c>
      <c r="I9" s="7">
        <v>32.36</v>
      </c>
      <c r="J9" s="7">
        <v>8.2199999999999989</v>
      </c>
      <c r="K9" s="7">
        <v>0.71</v>
      </c>
      <c r="L9" s="7">
        <v>0.3</v>
      </c>
      <c r="M9" s="7">
        <v>10.831536065180925</v>
      </c>
      <c r="N9" s="7">
        <v>24.251138269829866</v>
      </c>
      <c r="O9" s="7">
        <v>31.69582235002796</v>
      </c>
      <c r="P9" s="7">
        <v>25.848709960859498</v>
      </c>
      <c r="Q9" s="7">
        <v>6.5660196501317998</v>
      </c>
      <c r="R9" s="7">
        <v>0.5671379503155205</v>
      </c>
      <c r="S9" s="7">
        <v>0.23963575365444528</v>
      </c>
    </row>
    <row r="10" spans="1:19" x14ac:dyDescent="0.3">
      <c r="A10" s="7" t="s">
        <v>49</v>
      </c>
      <c r="B10" s="7" t="s">
        <v>40</v>
      </c>
      <c r="C10" s="7" t="s">
        <v>41</v>
      </c>
      <c r="D10" s="21">
        <v>42.506916312927501</v>
      </c>
      <c r="E10" s="21">
        <v>-8.8202325821612195</v>
      </c>
      <c r="F10" s="7">
        <v>41.71</v>
      </c>
      <c r="G10" s="7">
        <v>29.310000000000002</v>
      </c>
      <c r="H10" s="7">
        <v>28.310000000000002</v>
      </c>
      <c r="I10" s="7">
        <v>17.190000000000001</v>
      </c>
      <c r="J10" s="7">
        <v>7.06</v>
      </c>
      <c r="K10" s="7">
        <v>1.9399999999999997</v>
      </c>
      <c r="L10" s="7">
        <v>1.93</v>
      </c>
      <c r="M10" s="7">
        <v>32.726559435072573</v>
      </c>
      <c r="N10" s="7">
        <v>22.997253825029421</v>
      </c>
      <c r="O10" s="7">
        <v>22.21263240486465</v>
      </c>
      <c r="P10" s="7">
        <v>13.487642212632405</v>
      </c>
      <c r="Q10" s="7">
        <v>5.5394272263632791</v>
      </c>
      <c r="R10" s="7">
        <v>1.5221655551196542</v>
      </c>
      <c r="S10" s="7">
        <v>1.5143193409180069</v>
      </c>
    </row>
    <row r="11" spans="1:19" x14ac:dyDescent="0.3">
      <c r="A11" s="7" t="s">
        <v>50</v>
      </c>
      <c r="B11" s="7" t="s">
        <v>40</v>
      </c>
      <c r="C11" s="7" t="s">
        <v>41</v>
      </c>
      <c r="D11" s="21">
        <v>42.507029307860897</v>
      </c>
      <c r="E11" s="21">
        <v>-8.8201013646349793</v>
      </c>
      <c r="F11" s="7">
        <v>0.93999999999999972</v>
      </c>
      <c r="G11" s="7">
        <v>4.5999999999999996</v>
      </c>
      <c r="H11" s="7">
        <v>20.3</v>
      </c>
      <c r="I11" s="7">
        <v>40.92</v>
      </c>
      <c r="J11" s="7">
        <v>29.77</v>
      </c>
      <c r="K11" s="7">
        <v>4.83</v>
      </c>
      <c r="L11" s="7">
        <v>1.1200000000000001</v>
      </c>
      <c r="M11" s="7">
        <v>0.91725214676034317</v>
      </c>
      <c r="N11" s="7">
        <v>4.4886807181889141</v>
      </c>
      <c r="O11" s="7">
        <v>19.808743169398905</v>
      </c>
      <c r="P11" s="7">
        <v>39.929742388758783</v>
      </c>
      <c r="Q11" s="7">
        <v>29.049570647931304</v>
      </c>
      <c r="R11" s="7">
        <v>4.7131147540983607</v>
      </c>
      <c r="S11" s="7">
        <v>1.0928961748633881</v>
      </c>
    </row>
    <row r="12" spans="1:19" x14ac:dyDescent="0.3">
      <c r="A12" s="7" t="s">
        <v>51</v>
      </c>
      <c r="B12" s="7" t="s">
        <v>40</v>
      </c>
      <c r="C12" s="7" t="s">
        <v>41</v>
      </c>
      <c r="D12" s="21">
        <v>42.507598232232397</v>
      </c>
      <c r="E12" s="21">
        <v>-8.8198096966603696</v>
      </c>
      <c r="F12" s="7">
        <v>7.3999999999999995</v>
      </c>
      <c r="G12" s="7">
        <v>10.61</v>
      </c>
      <c r="H12" s="7">
        <v>18.399999999999999</v>
      </c>
      <c r="I12" s="7">
        <v>20.46</v>
      </c>
      <c r="J12" s="7">
        <v>20.04</v>
      </c>
      <c r="K12" s="7">
        <v>11.08</v>
      </c>
      <c r="L12" s="7">
        <v>3.54</v>
      </c>
      <c r="M12" s="7">
        <v>8.0847809461378777</v>
      </c>
      <c r="N12" s="7">
        <v>11.591827816016606</v>
      </c>
      <c r="O12" s="7">
        <v>20.102698568775264</v>
      </c>
      <c r="P12" s="7">
        <v>22.35332677810554</v>
      </c>
      <c r="Q12" s="7">
        <v>21.894460832513928</v>
      </c>
      <c r="R12" s="7">
        <v>12.10532065989293</v>
      </c>
      <c r="S12" s="7">
        <v>3.8675843985578497</v>
      </c>
    </row>
    <row r="13" spans="1:19" x14ac:dyDescent="0.3">
      <c r="A13" s="7" t="s">
        <v>52</v>
      </c>
      <c r="B13" s="7" t="s">
        <v>40</v>
      </c>
      <c r="C13" s="7" t="s">
        <v>41</v>
      </c>
      <c r="D13" s="21">
        <v>42.507781513957397</v>
      </c>
      <c r="E13" s="21">
        <v>-8.8192918681987393</v>
      </c>
      <c r="F13" s="7">
        <v>14.219999999999999</v>
      </c>
      <c r="G13" s="7">
        <v>4.59</v>
      </c>
      <c r="H13" s="7">
        <v>6.8</v>
      </c>
      <c r="I13" s="7">
        <v>8.9799999999999986</v>
      </c>
      <c r="J13" s="7">
        <v>33.79</v>
      </c>
      <c r="K13" s="7">
        <v>35.53</v>
      </c>
      <c r="L13" s="7">
        <v>6.33</v>
      </c>
      <c r="M13" s="7">
        <v>12.89912917271408</v>
      </c>
      <c r="N13" s="7">
        <v>4.1636429608127727</v>
      </c>
      <c r="O13" s="7">
        <v>6.168359941944848</v>
      </c>
      <c r="P13" s="7">
        <v>8.1458635703918709</v>
      </c>
      <c r="Q13" s="7">
        <v>30.651306240928882</v>
      </c>
      <c r="R13" s="7">
        <v>32.229680696661831</v>
      </c>
      <c r="S13" s="7">
        <v>5.7420174165457185</v>
      </c>
    </row>
    <row r="14" spans="1:19" x14ac:dyDescent="0.3">
      <c r="A14" s="7" t="s">
        <v>81</v>
      </c>
      <c r="B14" s="7" t="s">
        <v>40</v>
      </c>
      <c r="C14" s="7" t="s">
        <v>54</v>
      </c>
      <c r="D14" s="22">
        <v>42.501662496683799</v>
      </c>
      <c r="E14" s="22">
        <v>-8.8197835342095008</v>
      </c>
      <c r="F14" s="7">
        <v>26.8</v>
      </c>
      <c r="G14" s="7">
        <v>25.51</v>
      </c>
      <c r="H14" s="7">
        <v>34.81</v>
      </c>
      <c r="I14" s="7">
        <v>32.96</v>
      </c>
      <c r="J14" s="7">
        <v>7.01</v>
      </c>
      <c r="K14" s="7">
        <v>1.1200000000000001</v>
      </c>
      <c r="L14" s="7">
        <v>1.21</v>
      </c>
      <c r="M14" s="7">
        <v>20.707773141709161</v>
      </c>
      <c r="N14" s="7">
        <v>19.711018389738832</v>
      </c>
      <c r="O14" s="7">
        <v>26.896924741152834</v>
      </c>
      <c r="P14" s="7">
        <v>25.467470251893058</v>
      </c>
      <c r="Q14" s="7">
        <v>5.4164734971410899</v>
      </c>
      <c r="R14" s="7">
        <v>0.86539947457889044</v>
      </c>
      <c r="S14" s="7">
        <v>0.93494050378612259</v>
      </c>
    </row>
    <row r="15" spans="1:19" x14ac:dyDescent="0.3">
      <c r="A15" s="7" t="s">
        <v>82</v>
      </c>
      <c r="B15" s="7" t="s">
        <v>40</v>
      </c>
      <c r="C15" s="7" t="s">
        <v>54</v>
      </c>
      <c r="D15" s="22">
        <v>42.500912182293497</v>
      </c>
      <c r="E15" s="22">
        <v>-8.8221246417998405</v>
      </c>
      <c r="F15" s="7">
        <v>0</v>
      </c>
      <c r="G15" s="7">
        <v>3.27</v>
      </c>
      <c r="H15" s="7">
        <v>41.16</v>
      </c>
      <c r="I15" s="7">
        <v>77.28</v>
      </c>
      <c r="J15" s="7">
        <v>12.53</v>
      </c>
      <c r="K15" s="7">
        <v>0.64</v>
      </c>
      <c r="L15" s="7">
        <v>0.61</v>
      </c>
      <c r="M15" s="7">
        <v>0</v>
      </c>
      <c r="N15" s="7">
        <v>2.4134622481363937</v>
      </c>
      <c r="O15" s="7">
        <v>30.378625728836074</v>
      </c>
      <c r="P15" s="7">
        <v>57.037419735773852</v>
      </c>
      <c r="Q15" s="7">
        <v>9.2479149752749272</v>
      </c>
      <c r="R15" s="7">
        <v>0.47235958373311682</v>
      </c>
      <c r="S15" s="7">
        <v>0.45021772824562695</v>
      </c>
    </row>
    <row r="16" spans="1:19" x14ac:dyDescent="0.3">
      <c r="A16" s="7" t="s">
        <v>83</v>
      </c>
      <c r="B16" s="7" t="s">
        <v>40</v>
      </c>
      <c r="C16" s="7" t="s">
        <v>54</v>
      </c>
      <c r="D16" s="22">
        <v>42.499506691279699</v>
      </c>
      <c r="E16" s="22">
        <v>-8.8250277278066207</v>
      </c>
      <c r="F16" s="7">
        <v>0.21</v>
      </c>
      <c r="G16" s="7">
        <v>8.76</v>
      </c>
      <c r="H16" s="7">
        <v>49.25</v>
      </c>
      <c r="I16" s="7">
        <v>69.08</v>
      </c>
      <c r="J16" s="7">
        <v>6.71</v>
      </c>
      <c r="K16" s="7">
        <v>0.34</v>
      </c>
      <c r="L16" s="7">
        <v>0.35</v>
      </c>
      <c r="M16" s="7">
        <v>0.15590200445434299</v>
      </c>
      <c r="N16" s="7">
        <v>6.5033407572383082</v>
      </c>
      <c r="O16" s="7">
        <v>36.56273199703044</v>
      </c>
      <c r="P16" s="7">
        <v>51.284335560504829</v>
      </c>
      <c r="Q16" s="7">
        <v>4.9814402375649598</v>
      </c>
      <c r="R16" s="7">
        <v>0.2524127691165553</v>
      </c>
      <c r="S16" s="7">
        <v>0.25983667409057165</v>
      </c>
    </row>
    <row r="17" spans="1:19" x14ac:dyDescent="0.3">
      <c r="A17" s="7" t="s">
        <v>84</v>
      </c>
      <c r="B17" s="7" t="s">
        <v>40</v>
      </c>
      <c r="C17" s="7" t="s">
        <v>54</v>
      </c>
      <c r="D17" s="22">
        <v>42.498878554206698</v>
      </c>
      <c r="E17" s="22">
        <v>-8.8266428880474308</v>
      </c>
      <c r="F17" s="7">
        <v>9.3000000000000007</v>
      </c>
      <c r="G17" s="7">
        <v>31.43</v>
      </c>
      <c r="H17" s="7">
        <v>44.1</v>
      </c>
      <c r="I17" s="7">
        <v>39.520000000000003</v>
      </c>
      <c r="J17" s="7">
        <v>8.5500000000000007</v>
      </c>
      <c r="K17" s="7">
        <v>1.44</v>
      </c>
      <c r="L17" s="7">
        <v>0.75</v>
      </c>
      <c r="M17" s="7">
        <v>6.884299355984898</v>
      </c>
      <c r="N17" s="7">
        <v>23.265970834258638</v>
      </c>
      <c r="O17" s="7">
        <v>32.644903397734836</v>
      </c>
      <c r="P17" s="7">
        <v>29.254571026722921</v>
      </c>
      <c r="Q17" s="7">
        <v>6.329113924050632</v>
      </c>
      <c r="R17" s="7">
        <v>1.0659560293137906</v>
      </c>
      <c r="S17" s="7">
        <v>0.55518543193426595</v>
      </c>
    </row>
    <row r="18" spans="1:19" x14ac:dyDescent="0.3">
      <c r="A18" s="7" t="s">
        <v>85</v>
      </c>
      <c r="B18" s="7" t="s">
        <v>40</v>
      </c>
      <c r="C18" s="7" t="s">
        <v>54</v>
      </c>
      <c r="D18" s="22">
        <v>42.499791893585098</v>
      </c>
      <c r="E18" s="22">
        <v>-8.8282935948282706</v>
      </c>
      <c r="F18" s="7">
        <v>11.11</v>
      </c>
      <c r="G18" s="7">
        <v>37.11</v>
      </c>
      <c r="H18" s="7">
        <v>61.27</v>
      </c>
      <c r="I18" s="7">
        <v>46.47</v>
      </c>
      <c r="J18" s="7">
        <v>7.26</v>
      </c>
      <c r="K18" s="7">
        <v>0.96</v>
      </c>
      <c r="L18" s="7">
        <v>0.55000000000000004</v>
      </c>
      <c r="M18" s="7">
        <v>6.7443695744551686</v>
      </c>
      <c r="N18" s="7">
        <v>22.527772718994715</v>
      </c>
      <c r="O18" s="7">
        <v>37.194196564074545</v>
      </c>
      <c r="P18" s="7">
        <v>28.209797851028952</v>
      </c>
      <c r="Q18" s="7">
        <v>4.4072118011291197</v>
      </c>
      <c r="R18" s="7">
        <v>0.58277180841376797</v>
      </c>
      <c r="S18" s="7">
        <v>0.33387968190372125</v>
      </c>
    </row>
    <row r="19" spans="1:19" x14ac:dyDescent="0.3">
      <c r="A19" s="7" t="s">
        <v>86</v>
      </c>
      <c r="B19" s="7" t="s">
        <v>40</v>
      </c>
      <c r="C19" s="7" t="s">
        <v>54</v>
      </c>
      <c r="D19" s="22">
        <v>42.498430198467702</v>
      </c>
      <c r="E19" s="22">
        <v>-8.8291329232379603</v>
      </c>
      <c r="F19" s="7">
        <v>9.9700000000000006</v>
      </c>
      <c r="G19" s="7">
        <v>33.89</v>
      </c>
      <c r="H19" s="7">
        <v>55.54</v>
      </c>
      <c r="I19" s="7">
        <v>35.83</v>
      </c>
      <c r="J19" s="7">
        <v>5.91</v>
      </c>
      <c r="K19" s="7">
        <v>1.62</v>
      </c>
      <c r="L19" s="7">
        <v>0.98</v>
      </c>
      <c r="M19" s="7">
        <v>6.9361346876304442</v>
      </c>
      <c r="N19" s="7">
        <v>23.577292333379713</v>
      </c>
      <c r="O19" s="7">
        <v>38.639209684151936</v>
      </c>
      <c r="P19" s="7">
        <v>24.926951440100179</v>
      </c>
      <c r="Q19" s="7">
        <v>4.1115903715041044</v>
      </c>
      <c r="R19" s="7">
        <v>1.1270349241686377</v>
      </c>
      <c r="S19" s="7">
        <v>0.68178655906497843</v>
      </c>
    </row>
    <row r="20" spans="1:19" x14ac:dyDescent="0.3">
      <c r="A20" s="7" t="s">
        <v>87</v>
      </c>
      <c r="B20" s="7" t="s">
        <v>40</v>
      </c>
      <c r="C20" s="7" t="s">
        <v>54</v>
      </c>
      <c r="D20" s="22">
        <v>42.500729764559502</v>
      </c>
      <c r="E20" s="22">
        <v>-8.8285335887710303</v>
      </c>
      <c r="F20" s="7">
        <v>50.15</v>
      </c>
      <c r="G20" s="7">
        <v>22.53</v>
      </c>
      <c r="H20" s="7">
        <v>28.23</v>
      </c>
      <c r="I20" s="7">
        <v>24.37</v>
      </c>
      <c r="J20" s="7">
        <v>7.12</v>
      </c>
      <c r="K20" s="7">
        <v>1.44</v>
      </c>
      <c r="L20" s="7">
        <v>0.95</v>
      </c>
      <c r="M20" s="7">
        <v>37.20602418577046</v>
      </c>
      <c r="N20" s="7">
        <v>16.714889828622301</v>
      </c>
      <c r="O20" s="7">
        <v>20.943690184731807</v>
      </c>
      <c r="P20" s="7">
        <v>18.079976259366422</v>
      </c>
      <c r="Q20" s="7">
        <v>5.2822909711402923</v>
      </c>
      <c r="R20" s="7">
        <v>1.0683285110171379</v>
      </c>
      <c r="S20" s="7">
        <v>0.70480005935158396</v>
      </c>
    </row>
    <row r="21" spans="1:19" x14ac:dyDescent="0.3">
      <c r="A21" s="7" t="s">
        <v>88</v>
      </c>
      <c r="B21" s="7" t="s">
        <v>40</v>
      </c>
      <c r="C21" s="7" t="s">
        <v>54</v>
      </c>
      <c r="D21" s="22">
        <v>42.502006838978303</v>
      </c>
      <c r="E21" s="22">
        <v>-8.82886260685693</v>
      </c>
      <c r="F21" s="7">
        <v>51.25</v>
      </c>
      <c r="G21" s="7">
        <v>35.49</v>
      </c>
      <c r="H21" s="7">
        <v>32</v>
      </c>
      <c r="I21" s="7">
        <v>30.53</v>
      </c>
      <c r="J21" s="7">
        <v>10.61</v>
      </c>
      <c r="K21" s="7">
        <v>1.69</v>
      </c>
      <c r="L21" s="7">
        <v>1.32</v>
      </c>
      <c r="M21" s="7">
        <v>31.462950457363867</v>
      </c>
      <c r="N21" s="7">
        <v>21.787709497206706</v>
      </c>
      <c r="O21" s="7">
        <v>19.64515930996378</v>
      </c>
      <c r="P21" s="7">
        <v>18.74270980416232</v>
      </c>
      <c r="Q21" s="7">
        <v>6.5135981337098663</v>
      </c>
      <c r="R21" s="7">
        <v>1.0375099760574622</v>
      </c>
      <c r="S21" s="7">
        <v>0.81036282153600592</v>
      </c>
    </row>
    <row r="22" spans="1:19" x14ac:dyDescent="0.3">
      <c r="A22" s="7" t="s">
        <v>89</v>
      </c>
      <c r="B22" s="7" t="s">
        <v>40</v>
      </c>
      <c r="C22" s="7" t="s">
        <v>54</v>
      </c>
      <c r="D22" s="22">
        <v>42.502336515259699</v>
      </c>
      <c r="E22" s="22">
        <v>-8.8292660254748494</v>
      </c>
      <c r="F22" s="7">
        <v>3.86</v>
      </c>
      <c r="G22" s="7">
        <v>24.45</v>
      </c>
      <c r="H22" s="7">
        <v>44.98</v>
      </c>
      <c r="I22" s="7">
        <v>44.01</v>
      </c>
      <c r="J22" s="7">
        <v>5.86</v>
      </c>
      <c r="K22" s="7">
        <v>0.6</v>
      </c>
      <c r="L22" s="7">
        <v>0.55000000000000004</v>
      </c>
      <c r="M22" s="7">
        <v>3.1051403748692792</v>
      </c>
      <c r="N22" s="7">
        <v>19.668570509210848</v>
      </c>
      <c r="O22" s="7">
        <v>36.183734212854965</v>
      </c>
      <c r="P22" s="7">
        <v>35.403426916579527</v>
      </c>
      <c r="Q22" s="7">
        <v>4.7140213981176098</v>
      </c>
      <c r="R22" s="7">
        <v>0.48266430697449936</v>
      </c>
      <c r="S22" s="7">
        <v>0.44244228139329111</v>
      </c>
    </row>
    <row r="23" spans="1:19" x14ac:dyDescent="0.3">
      <c r="A23" s="7" t="s">
        <v>90</v>
      </c>
      <c r="B23" s="7" t="s">
        <v>40</v>
      </c>
      <c r="C23" s="7" t="s">
        <v>54</v>
      </c>
      <c r="D23" s="22">
        <v>42.5021256555276</v>
      </c>
      <c r="E23" s="22">
        <v>-8.8305184950663698</v>
      </c>
      <c r="F23" s="7">
        <v>1.38</v>
      </c>
      <c r="G23" s="7">
        <v>16.100000000000001</v>
      </c>
      <c r="H23" s="7">
        <v>39.299999999999997</v>
      </c>
      <c r="I23" s="7">
        <v>44.35</v>
      </c>
      <c r="J23" s="7">
        <v>6.62</v>
      </c>
      <c r="K23" s="7">
        <v>0.42</v>
      </c>
      <c r="L23" s="7">
        <v>0.48</v>
      </c>
      <c r="M23" s="7">
        <v>1.2701334560515416</v>
      </c>
      <c r="N23" s="7">
        <v>14.818223653934654</v>
      </c>
      <c r="O23" s="7">
        <v>36.171191900598245</v>
      </c>
      <c r="P23" s="7">
        <v>40.819144040497008</v>
      </c>
      <c r="Q23" s="7">
        <v>6.0929590427979745</v>
      </c>
      <c r="R23" s="7">
        <v>0.38656235618959961</v>
      </c>
      <c r="S23" s="7">
        <v>0.44178554993097097</v>
      </c>
    </row>
    <row r="24" spans="1:19" x14ac:dyDescent="0.3">
      <c r="A24" s="7" t="s">
        <v>91</v>
      </c>
      <c r="B24" s="7" t="s">
        <v>40</v>
      </c>
      <c r="C24" s="7" t="s">
        <v>54</v>
      </c>
      <c r="D24" s="22">
        <v>42.501355553396301</v>
      </c>
      <c r="E24" s="22">
        <v>-8.8313053431365596</v>
      </c>
      <c r="F24" s="7">
        <v>0.47</v>
      </c>
      <c r="G24" s="7">
        <v>18.25</v>
      </c>
      <c r="H24" s="7">
        <v>63.21</v>
      </c>
      <c r="I24" s="7">
        <v>50.29</v>
      </c>
      <c r="J24" s="7">
        <v>2.59</v>
      </c>
      <c r="K24" s="7">
        <v>0.27</v>
      </c>
      <c r="L24" s="7">
        <v>0.32</v>
      </c>
      <c r="M24" s="7">
        <v>0.3471196454948301</v>
      </c>
      <c r="N24" s="7">
        <v>13.478581979320531</v>
      </c>
      <c r="O24" s="7">
        <v>46.683899556868539</v>
      </c>
      <c r="P24" s="7">
        <v>37.14180206794682</v>
      </c>
      <c r="Q24" s="7">
        <v>1.9128508124076808</v>
      </c>
      <c r="R24" s="7">
        <v>0.19940915805022155</v>
      </c>
      <c r="S24" s="7">
        <v>0.2363367799113737</v>
      </c>
    </row>
    <row r="25" spans="1:19" x14ac:dyDescent="0.3">
      <c r="A25" s="7" t="s">
        <v>92</v>
      </c>
      <c r="B25" s="7" t="s">
        <v>40</v>
      </c>
      <c r="C25" s="7" t="s">
        <v>54</v>
      </c>
      <c r="D25" s="22">
        <v>42.502507596173501</v>
      </c>
      <c r="E25" s="22">
        <v>-8.8310685639350606</v>
      </c>
      <c r="F25" s="7">
        <v>2.34</v>
      </c>
      <c r="G25" s="7">
        <v>20.7</v>
      </c>
      <c r="H25" s="7">
        <v>47.02</v>
      </c>
      <c r="I25" s="7">
        <v>34.659999999999997</v>
      </c>
      <c r="J25" s="7">
        <v>4.32</v>
      </c>
      <c r="K25" s="7">
        <v>0.41</v>
      </c>
      <c r="L25" s="7">
        <v>0.54</v>
      </c>
      <c r="M25" s="7">
        <v>2.1274661332848441</v>
      </c>
      <c r="N25" s="7">
        <v>18.819892717519775</v>
      </c>
      <c r="O25" s="7">
        <v>42.749340849168107</v>
      </c>
      <c r="P25" s="7">
        <v>31.51195563233021</v>
      </c>
      <c r="Q25" s="7">
        <v>3.9276297845258661</v>
      </c>
      <c r="R25" s="7">
        <v>0.37276116010546417</v>
      </c>
      <c r="S25" s="7">
        <v>0.49095372306573326</v>
      </c>
    </row>
    <row r="26" spans="1:19" x14ac:dyDescent="0.3">
      <c r="A26" s="7" t="s">
        <v>93</v>
      </c>
      <c r="B26" s="7" t="s">
        <v>40</v>
      </c>
      <c r="C26" s="7" t="s">
        <v>54</v>
      </c>
      <c r="D26" s="22">
        <v>42.503243570501802</v>
      </c>
      <c r="E26" s="22">
        <v>-8.8281104685492302</v>
      </c>
      <c r="F26" s="7">
        <v>0.9</v>
      </c>
      <c r="G26" s="7">
        <v>12.2</v>
      </c>
      <c r="H26" s="7">
        <v>49.66</v>
      </c>
      <c r="I26" s="7">
        <v>60.79</v>
      </c>
      <c r="J26" s="7">
        <v>8.65</v>
      </c>
      <c r="K26" s="7">
        <v>0.39</v>
      </c>
      <c r="L26" s="7">
        <v>0.36</v>
      </c>
      <c r="M26" s="7">
        <v>0.67694622038360297</v>
      </c>
      <c r="N26" s="7">
        <v>9.1763820985332831</v>
      </c>
      <c r="O26" s="7">
        <v>37.352388115833023</v>
      </c>
      <c r="P26" s="7">
        <v>45.723956374576915</v>
      </c>
      <c r="Q26" s="7">
        <v>6.5062053403535165</v>
      </c>
      <c r="R26" s="7">
        <v>0.29334336216622792</v>
      </c>
      <c r="S26" s="7">
        <v>0.27077848815344119</v>
      </c>
    </row>
    <row r="27" spans="1:19" x14ac:dyDescent="0.3">
      <c r="A27" s="7" t="s">
        <v>94</v>
      </c>
      <c r="B27" s="7" t="s">
        <v>40</v>
      </c>
      <c r="C27" s="7" t="s">
        <v>54</v>
      </c>
      <c r="D27" s="22">
        <v>42.503056857344099</v>
      </c>
      <c r="E27" s="22">
        <v>-8.8258295162479605</v>
      </c>
      <c r="F27" s="7">
        <v>0.43</v>
      </c>
      <c r="G27" s="7">
        <v>12.53</v>
      </c>
      <c r="H27" s="7">
        <v>44.8</v>
      </c>
      <c r="I27" s="7">
        <v>55.66</v>
      </c>
      <c r="J27" s="7">
        <v>9.68</v>
      </c>
      <c r="K27" s="7">
        <v>0.39</v>
      </c>
      <c r="L27" s="7">
        <v>0.37</v>
      </c>
      <c r="M27" s="7">
        <v>0.34716615533667045</v>
      </c>
      <c r="N27" s="7">
        <v>10.116260293880188</v>
      </c>
      <c r="O27" s="7">
        <v>36.169869207169384</v>
      </c>
      <c r="P27" s="7">
        <v>44.93783303730018</v>
      </c>
      <c r="Q27" s="7">
        <v>7.8152753108348136</v>
      </c>
      <c r="R27" s="7">
        <v>0.3148716292588406</v>
      </c>
      <c r="S27" s="7">
        <v>0.29872436621992571</v>
      </c>
    </row>
    <row r="28" spans="1:19" x14ac:dyDescent="0.3">
      <c r="A28" s="7" t="s">
        <v>95</v>
      </c>
      <c r="B28" s="7" t="s">
        <v>40</v>
      </c>
      <c r="C28" s="7" t="s">
        <v>54</v>
      </c>
      <c r="D28" s="22">
        <v>42.504077379661801</v>
      </c>
      <c r="E28" s="22">
        <v>-8.8227017150867404</v>
      </c>
      <c r="F28" s="7">
        <v>1.29</v>
      </c>
      <c r="G28" s="7">
        <v>17.62</v>
      </c>
      <c r="H28" s="7">
        <v>48.2</v>
      </c>
      <c r="I28" s="7">
        <v>49</v>
      </c>
      <c r="J28" s="7">
        <v>8.34</v>
      </c>
      <c r="K28" s="7">
        <v>0.44</v>
      </c>
      <c r="L28" s="7">
        <v>0.42</v>
      </c>
      <c r="M28" s="7">
        <v>1.0294469715106536</v>
      </c>
      <c r="N28" s="7">
        <v>14.061128401564121</v>
      </c>
      <c r="O28" s="7">
        <v>38.464607772723646</v>
      </c>
      <c r="P28" s="7">
        <v>39.103024499241883</v>
      </c>
      <c r="Q28" s="7">
        <v>6.6554943739525978</v>
      </c>
      <c r="R28" s="7">
        <v>0.35112919958502914</v>
      </c>
      <c r="S28" s="7">
        <v>0.33516878142207324</v>
      </c>
    </row>
    <row r="29" spans="1:19" x14ac:dyDescent="0.3">
      <c r="A29" s="7" t="s">
        <v>96</v>
      </c>
      <c r="B29" s="7" t="s">
        <v>40</v>
      </c>
      <c r="C29" s="7" t="s">
        <v>54</v>
      </c>
      <c r="D29" s="22">
        <v>42.504611490389301</v>
      </c>
      <c r="E29" s="22">
        <v>-8.8212924671250104</v>
      </c>
      <c r="F29" s="7">
        <v>0</v>
      </c>
      <c r="G29" s="7">
        <v>1.68</v>
      </c>
      <c r="H29" s="7">
        <v>28.17</v>
      </c>
      <c r="I29" s="7">
        <v>66.45</v>
      </c>
      <c r="J29" s="7">
        <v>13.53</v>
      </c>
      <c r="K29" s="7">
        <v>0.46</v>
      </c>
      <c r="L29" s="7">
        <v>0.19</v>
      </c>
      <c r="M29" s="7">
        <v>0</v>
      </c>
      <c r="N29" s="7">
        <v>1.5206372194062274</v>
      </c>
      <c r="O29" s="7">
        <v>25.497827661115132</v>
      </c>
      <c r="P29" s="7">
        <v>60.146632874728454</v>
      </c>
      <c r="Q29" s="7">
        <v>12.246560463432296</v>
      </c>
      <c r="R29" s="7">
        <v>0.41636495293265746</v>
      </c>
      <c r="S29" s="7">
        <v>0.1719768283852281</v>
      </c>
    </row>
    <row r="30" spans="1:19" x14ac:dyDescent="0.3">
      <c r="A30" s="7" t="s">
        <v>97</v>
      </c>
      <c r="B30" s="7" t="s">
        <v>40</v>
      </c>
      <c r="C30" s="7" t="s">
        <v>54</v>
      </c>
      <c r="D30" s="22">
        <v>42.505794553623303</v>
      </c>
      <c r="E30" s="22">
        <v>-8.8210375109094397</v>
      </c>
      <c r="F30" s="7">
        <v>1.26</v>
      </c>
      <c r="G30" s="7">
        <v>20.49</v>
      </c>
      <c r="H30" s="7">
        <v>49.77</v>
      </c>
      <c r="I30" s="7">
        <v>36.44</v>
      </c>
      <c r="J30" s="7">
        <v>7.92</v>
      </c>
      <c r="K30" s="7">
        <v>0.52</v>
      </c>
      <c r="L30" s="7">
        <v>0.33</v>
      </c>
      <c r="M30" s="7">
        <v>1.0794140323824208</v>
      </c>
      <c r="N30" s="7">
        <v>17.553328193266513</v>
      </c>
      <c r="O30" s="7">
        <v>42.636854279105627</v>
      </c>
      <c r="P30" s="7">
        <v>31.217339158742394</v>
      </c>
      <c r="Q30" s="7">
        <v>6.7848882035466458</v>
      </c>
      <c r="R30" s="7">
        <v>0.44547245780861816</v>
      </c>
      <c r="S30" s="7">
        <v>0.28270367514777689</v>
      </c>
    </row>
    <row r="31" spans="1:19" x14ac:dyDescent="0.3">
      <c r="A31" s="7" t="s">
        <v>63</v>
      </c>
      <c r="B31" s="7" t="s">
        <v>40</v>
      </c>
      <c r="C31" s="7" t="s">
        <v>18</v>
      </c>
      <c r="D31" s="22">
        <v>42.500305680767497</v>
      </c>
      <c r="E31" s="22">
        <v>-8.8183062785798292</v>
      </c>
      <c r="F31" s="7">
        <v>0.57999999999999996</v>
      </c>
      <c r="G31" s="7">
        <v>0.73</v>
      </c>
      <c r="H31" s="7">
        <v>2.64</v>
      </c>
      <c r="I31" s="7">
        <v>6.97</v>
      </c>
      <c r="J31" s="7">
        <v>4.75</v>
      </c>
      <c r="K31" s="7">
        <v>3.67</v>
      </c>
      <c r="L31" s="7">
        <v>4.93</v>
      </c>
      <c r="M31" s="7">
        <v>2.3897816234033784</v>
      </c>
      <c r="N31" s="7">
        <v>3.0078285949732182</v>
      </c>
      <c r="O31" s="7">
        <v>10.877626699629172</v>
      </c>
      <c r="P31" s="7">
        <v>28.718582612278535</v>
      </c>
      <c r="Q31" s="7">
        <v>19.571487433044911</v>
      </c>
      <c r="R31" s="7">
        <v>15.121549237742069</v>
      </c>
      <c r="S31" s="7">
        <v>20.313143798928721</v>
      </c>
    </row>
    <row r="32" spans="1:19" x14ac:dyDescent="0.3">
      <c r="A32" s="7" t="s">
        <v>64</v>
      </c>
      <c r="B32" s="7" t="s">
        <v>40</v>
      </c>
      <c r="C32" s="7" t="s">
        <v>18</v>
      </c>
      <c r="D32" s="22">
        <v>42.499534592812701</v>
      </c>
      <c r="E32" s="22">
        <v>-8.8204748366811501</v>
      </c>
      <c r="F32" s="7">
        <v>2.2999999999999998</v>
      </c>
      <c r="G32" s="7">
        <v>2.79</v>
      </c>
      <c r="H32" s="7">
        <v>5.54</v>
      </c>
      <c r="I32" s="7">
        <v>8.61</v>
      </c>
      <c r="J32" s="7">
        <v>6.43</v>
      </c>
      <c r="K32" s="7">
        <v>2.0099999999999998</v>
      </c>
      <c r="L32" s="7">
        <v>2.9</v>
      </c>
      <c r="M32" s="7">
        <v>7.5212557226945709</v>
      </c>
      <c r="N32" s="7">
        <v>9.1236102027468942</v>
      </c>
      <c r="O32" s="7">
        <v>18.116415958142579</v>
      </c>
      <c r="P32" s="7">
        <v>28.155657292347943</v>
      </c>
      <c r="Q32" s="7">
        <v>21.026814911707</v>
      </c>
      <c r="R32" s="7">
        <v>6.5729234793982991</v>
      </c>
      <c r="S32" s="7">
        <v>9.483322432962721</v>
      </c>
    </row>
    <row r="33" spans="1:19" x14ac:dyDescent="0.3">
      <c r="A33" s="7" t="s">
        <v>65</v>
      </c>
      <c r="B33" s="7" t="s">
        <v>40</v>
      </c>
      <c r="C33" s="7" t="s">
        <v>18</v>
      </c>
      <c r="D33" s="22">
        <v>42.498844591491697</v>
      </c>
      <c r="E33" s="22">
        <v>-8.8226917932731492</v>
      </c>
      <c r="F33" s="7">
        <v>0.05</v>
      </c>
      <c r="G33" s="7">
        <v>1.75</v>
      </c>
      <c r="H33" s="7">
        <v>15.21</v>
      </c>
      <c r="I33" s="7">
        <v>28.98</v>
      </c>
      <c r="J33" s="7">
        <v>9.8699999999999992</v>
      </c>
      <c r="K33" s="7">
        <v>1.1599999999999999</v>
      </c>
      <c r="L33" s="7">
        <v>3.47</v>
      </c>
      <c r="M33" s="7">
        <v>8.2658290626549849E-2</v>
      </c>
      <c r="N33" s="7">
        <v>2.8930401719292447</v>
      </c>
      <c r="O33" s="7">
        <v>25.144652008596463</v>
      </c>
      <c r="P33" s="7">
        <v>47.908745247148296</v>
      </c>
      <c r="Q33" s="7">
        <v>16.316746569680937</v>
      </c>
      <c r="R33" s="7">
        <v>1.9176723425359563</v>
      </c>
      <c r="S33" s="7">
        <v>5.7364853694825593</v>
      </c>
    </row>
    <row r="34" spans="1:19" x14ac:dyDescent="0.3">
      <c r="A34" s="7" t="s">
        <v>66</v>
      </c>
      <c r="B34" s="7" t="s">
        <v>40</v>
      </c>
      <c r="C34" s="7" t="s">
        <v>18</v>
      </c>
      <c r="D34" s="22">
        <v>42.502603342598697</v>
      </c>
      <c r="E34" s="22">
        <v>-8.81904205465624</v>
      </c>
      <c r="F34" s="7">
        <v>21.39</v>
      </c>
      <c r="G34" s="7">
        <v>17.420000000000002</v>
      </c>
      <c r="H34" s="7">
        <v>16.690000000000001</v>
      </c>
      <c r="I34" s="7">
        <v>15.75</v>
      </c>
      <c r="J34" s="7">
        <v>5.54</v>
      </c>
      <c r="K34" s="7">
        <v>0.81</v>
      </c>
      <c r="L34" s="7">
        <v>1</v>
      </c>
      <c r="M34" s="7">
        <v>27.213740458015263</v>
      </c>
      <c r="N34" s="7">
        <v>22.162849872773538</v>
      </c>
      <c r="O34" s="7">
        <v>21.234096692111962</v>
      </c>
      <c r="P34" s="7">
        <v>20.038167938931295</v>
      </c>
      <c r="Q34" s="7">
        <v>7.0483460559796427</v>
      </c>
      <c r="R34" s="7">
        <v>1.030534351145038</v>
      </c>
      <c r="S34" s="7">
        <v>1.2722646310432568</v>
      </c>
    </row>
    <row r="35" spans="1:19" x14ac:dyDescent="0.3">
      <c r="A35" s="7" t="s">
        <v>67</v>
      </c>
      <c r="B35" s="7" t="s">
        <v>40</v>
      </c>
      <c r="C35" s="7" t="s">
        <v>18</v>
      </c>
      <c r="D35" s="22">
        <v>42.501653488164102</v>
      </c>
      <c r="E35" s="22">
        <v>-8.8220874886999603</v>
      </c>
      <c r="F35" s="7">
        <v>0.76</v>
      </c>
      <c r="G35" s="7">
        <v>7.23</v>
      </c>
      <c r="H35" s="7">
        <v>14.85</v>
      </c>
      <c r="I35" s="7">
        <v>13.71</v>
      </c>
      <c r="J35" s="7">
        <v>3.26</v>
      </c>
      <c r="K35" s="7">
        <v>0.36</v>
      </c>
      <c r="L35" s="7">
        <v>0.71</v>
      </c>
      <c r="M35" s="7">
        <v>1.859099804305284</v>
      </c>
      <c r="N35" s="7">
        <v>17.68590998043053</v>
      </c>
      <c r="O35" s="7">
        <v>36.325831702544036</v>
      </c>
      <c r="P35" s="7">
        <v>33.537181996086112</v>
      </c>
      <c r="Q35" s="7">
        <v>7.9745596868884547</v>
      </c>
      <c r="R35" s="7">
        <v>0.88062622309197658</v>
      </c>
      <c r="S35" s="7">
        <v>1.7367906066536205</v>
      </c>
    </row>
    <row r="36" spans="1:19" x14ac:dyDescent="0.3">
      <c r="A36" s="7" t="s">
        <v>68</v>
      </c>
      <c r="B36" s="7" t="s">
        <v>40</v>
      </c>
      <c r="C36" s="7" t="s">
        <v>18</v>
      </c>
      <c r="D36" s="22">
        <v>42.500287008912402</v>
      </c>
      <c r="E36" s="22">
        <v>-8.82364918863653</v>
      </c>
      <c r="F36" s="7">
        <v>0.2</v>
      </c>
      <c r="G36" s="7">
        <v>8.82</v>
      </c>
      <c r="H36" s="7">
        <v>19.350000000000001</v>
      </c>
      <c r="I36" s="7">
        <v>14.44</v>
      </c>
      <c r="J36" s="7">
        <v>2.23</v>
      </c>
      <c r="K36" s="7">
        <v>0.15</v>
      </c>
      <c r="L36" s="7">
        <v>0.65</v>
      </c>
      <c r="M36" s="7">
        <v>0.43630017452006986</v>
      </c>
      <c r="N36" s="7">
        <v>19.240837696335081</v>
      </c>
      <c r="O36" s="7">
        <v>42.212041884816763</v>
      </c>
      <c r="P36" s="7">
        <v>31.500872600349041</v>
      </c>
      <c r="Q36" s="7">
        <v>4.8647469458987791</v>
      </c>
      <c r="R36" s="7">
        <v>0.3272251308900524</v>
      </c>
      <c r="S36" s="7">
        <v>1.417975567190227</v>
      </c>
    </row>
    <row r="37" spans="1:19" x14ac:dyDescent="0.3">
      <c r="A37" s="7" t="s">
        <v>69</v>
      </c>
      <c r="B37" s="7" t="s">
        <v>40</v>
      </c>
      <c r="C37" s="7" t="s">
        <v>18</v>
      </c>
      <c r="D37" s="22">
        <v>42.498877641472802</v>
      </c>
      <c r="E37" s="22">
        <v>-8.8266348582090703</v>
      </c>
      <c r="F37" s="7">
        <v>5.3</v>
      </c>
      <c r="G37" s="7">
        <v>12.35</v>
      </c>
      <c r="H37" s="7">
        <v>20.29</v>
      </c>
      <c r="I37" s="7">
        <v>18.79</v>
      </c>
      <c r="J37" s="7">
        <v>5.04</v>
      </c>
      <c r="K37" s="7">
        <v>0.44</v>
      </c>
      <c r="L37" s="7">
        <v>1.04</v>
      </c>
      <c r="M37" s="7">
        <v>8.3794466403162069</v>
      </c>
      <c r="N37" s="7">
        <v>19.525691699604746</v>
      </c>
      <c r="O37" s="7">
        <v>32.079051383399211</v>
      </c>
      <c r="P37" s="7">
        <v>29.707509881422929</v>
      </c>
      <c r="Q37" s="7">
        <v>7.9683794466403173</v>
      </c>
      <c r="R37" s="7">
        <v>0.69565217391304357</v>
      </c>
      <c r="S37" s="7">
        <v>1.6442687747035576</v>
      </c>
    </row>
    <row r="38" spans="1:19" x14ac:dyDescent="0.3">
      <c r="A38" s="7" t="s">
        <v>70</v>
      </c>
      <c r="B38" s="7" t="s">
        <v>40</v>
      </c>
      <c r="C38" s="7" t="s">
        <v>18</v>
      </c>
      <c r="D38" s="22">
        <v>42.498413066319799</v>
      </c>
      <c r="E38" s="22">
        <v>-8.8291188525050792</v>
      </c>
      <c r="F38" s="7">
        <v>47.68</v>
      </c>
      <c r="G38" s="7">
        <v>15.47</v>
      </c>
      <c r="H38" s="7">
        <v>16.809999999999999</v>
      </c>
      <c r="I38" s="7">
        <v>13.82</v>
      </c>
      <c r="J38" s="7">
        <v>3.9</v>
      </c>
      <c r="K38" s="7">
        <v>0.99</v>
      </c>
      <c r="L38" s="7">
        <v>1.33</v>
      </c>
      <c r="M38" s="7">
        <v>47.68</v>
      </c>
      <c r="N38" s="7">
        <v>15.47</v>
      </c>
      <c r="O38" s="7">
        <v>16.809999999999999</v>
      </c>
      <c r="P38" s="7">
        <v>13.82</v>
      </c>
      <c r="Q38" s="7">
        <v>3.9</v>
      </c>
      <c r="R38" s="7">
        <v>0.99</v>
      </c>
      <c r="S38" s="7">
        <v>1.33</v>
      </c>
    </row>
    <row r="39" spans="1:19" x14ac:dyDescent="0.3">
      <c r="A39" s="7" t="s">
        <v>71</v>
      </c>
      <c r="B39" s="7" t="s">
        <v>40</v>
      </c>
      <c r="C39" s="7" t="s">
        <v>18</v>
      </c>
      <c r="D39" s="22">
        <v>42.505785572503598</v>
      </c>
      <c r="E39" s="22">
        <v>-8.8210533595819101</v>
      </c>
      <c r="F39" s="7">
        <v>0.42</v>
      </c>
      <c r="G39" s="7">
        <v>5.7</v>
      </c>
      <c r="H39" s="7">
        <v>28.54</v>
      </c>
      <c r="I39" s="7">
        <v>23.76</v>
      </c>
      <c r="J39" s="7">
        <v>4.5</v>
      </c>
      <c r="K39" s="7">
        <v>0.05</v>
      </c>
      <c r="L39" s="7">
        <v>0.65</v>
      </c>
      <c r="M39" s="7">
        <v>0.66016975793775545</v>
      </c>
      <c r="N39" s="7">
        <v>8.9594467148695376</v>
      </c>
      <c r="O39" s="7">
        <v>44.860106884627477</v>
      </c>
      <c r="P39" s="7">
        <v>37.346746306193026</v>
      </c>
      <c r="Q39" s="7">
        <v>7.073247406475951</v>
      </c>
      <c r="R39" s="7">
        <v>7.859163784973279E-2</v>
      </c>
      <c r="S39" s="7">
        <v>1.0216912920465262</v>
      </c>
    </row>
    <row r="40" spans="1:19" x14ac:dyDescent="0.3">
      <c r="A40" s="7" t="s">
        <v>72</v>
      </c>
      <c r="B40" s="7" t="s">
        <v>40</v>
      </c>
      <c r="C40" s="7" t="s">
        <v>18</v>
      </c>
      <c r="D40" s="22">
        <v>42.5042482425849</v>
      </c>
      <c r="E40" s="22">
        <v>-8.8227738948559704</v>
      </c>
      <c r="F40" s="7">
        <v>0.1</v>
      </c>
      <c r="G40" s="7">
        <v>3.16</v>
      </c>
      <c r="H40" s="7">
        <v>20.63</v>
      </c>
      <c r="I40" s="7">
        <v>24.19</v>
      </c>
      <c r="J40" s="7">
        <v>3.14</v>
      </c>
      <c r="K40" s="7">
        <v>0.19</v>
      </c>
      <c r="L40" s="7">
        <v>0.52</v>
      </c>
      <c r="M40" s="7">
        <v>0.19256691700365877</v>
      </c>
      <c r="N40" s="7">
        <v>6.0851145773156174</v>
      </c>
      <c r="O40" s="7">
        <v>39.726554977854803</v>
      </c>
      <c r="P40" s="7">
        <v>46.581937223185058</v>
      </c>
      <c r="Q40" s="7">
        <v>6.0466011939148858</v>
      </c>
      <c r="R40" s="7">
        <v>0.36587714230695167</v>
      </c>
      <c r="S40" s="7">
        <v>1.0013479684190256</v>
      </c>
    </row>
    <row r="41" spans="1:19" x14ac:dyDescent="0.3">
      <c r="A41" s="7" t="s">
        <v>73</v>
      </c>
      <c r="B41" s="7" t="s">
        <v>40</v>
      </c>
      <c r="C41" s="7" t="s">
        <v>18</v>
      </c>
      <c r="D41" s="22">
        <v>42.503064137641502</v>
      </c>
      <c r="E41" s="22">
        <v>-8.8258200026185296</v>
      </c>
      <c r="F41" s="7">
        <v>3.04</v>
      </c>
      <c r="G41" s="7">
        <v>10.39</v>
      </c>
      <c r="H41" s="7">
        <v>27.27</v>
      </c>
      <c r="I41" s="7">
        <v>14.5</v>
      </c>
      <c r="J41" s="7">
        <v>2.12</v>
      </c>
      <c r="K41" s="7">
        <v>0.17</v>
      </c>
      <c r="L41" s="7">
        <v>0.73</v>
      </c>
      <c r="M41" s="7">
        <v>5.2215733424939881</v>
      </c>
      <c r="N41" s="7">
        <v>17.846100996221232</v>
      </c>
      <c r="O41" s="7">
        <v>46.839574029543115</v>
      </c>
      <c r="P41" s="7">
        <v>24.905530745448299</v>
      </c>
      <c r="Q41" s="7">
        <v>3.6413603572655444</v>
      </c>
      <c r="R41" s="7">
        <v>0.29199587770525592</v>
      </c>
      <c r="S41" s="7">
        <v>1.2538646513225695</v>
      </c>
    </row>
    <row r="42" spans="1:19" x14ac:dyDescent="0.3">
      <c r="A42" s="7" t="s">
        <v>74</v>
      </c>
      <c r="B42" s="7" t="s">
        <v>40</v>
      </c>
      <c r="C42" s="7" t="s">
        <v>18</v>
      </c>
      <c r="D42" s="22">
        <v>42.500735682373502</v>
      </c>
      <c r="E42" s="22">
        <v>-8.8285161686403804</v>
      </c>
      <c r="F42" s="7">
        <v>23.95</v>
      </c>
      <c r="G42" s="7">
        <v>26.94</v>
      </c>
      <c r="H42" s="7">
        <v>37.869999999999997</v>
      </c>
      <c r="I42" s="7">
        <v>33.35</v>
      </c>
      <c r="J42" s="7">
        <v>10.15</v>
      </c>
      <c r="K42" s="7">
        <v>1.39</v>
      </c>
      <c r="L42" s="7">
        <v>1.32</v>
      </c>
      <c r="M42" s="7">
        <v>17.744684003852711</v>
      </c>
      <c r="N42" s="7">
        <v>19.959991109135366</v>
      </c>
      <c r="O42" s="7">
        <v>28.058086982292362</v>
      </c>
      <c r="P42" s="7">
        <v>24.709194635845009</v>
      </c>
      <c r="Q42" s="7">
        <v>7.5201896717789154</v>
      </c>
      <c r="R42" s="7">
        <v>1.0298584870712013</v>
      </c>
      <c r="S42" s="7">
        <v>0.97799511002445005</v>
      </c>
    </row>
    <row r="43" spans="1:19" x14ac:dyDescent="0.3">
      <c r="A43" s="7" t="s">
        <v>75</v>
      </c>
      <c r="B43" s="7" t="s">
        <v>40</v>
      </c>
      <c r="C43" s="7" t="s">
        <v>18</v>
      </c>
      <c r="D43" s="22">
        <v>42.502240311921597</v>
      </c>
      <c r="E43" s="22">
        <v>-8.8289502091055603</v>
      </c>
      <c r="F43" s="7">
        <v>0.12</v>
      </c>
      <c r="G43" s="7">
        <v>8.41</v>
      </c>
      <c r="H43" s="7">
        <v>55.32</v>
      </c>
      <c r="I43" s="7">
        <v>57.73</v>
      </c>
      <c r="J43" s="7">
        <v>3.65</v>
      </c>
      <c r="K43" s="7">
        <v>0.23</v>
      </c>
      <c r="L43" s="7">
        <v>0.88</v>
      </c>
      <c r="M43" s="7">
        <v>9.4981795155928445E-2</v>
      </c>
      <c r="N43" s="7">
        <v>6.6566408105113188</v>
      </c>
      <c r="O43" s="7">
        <v>43.786607566883013</v>
      </c>
      <c r="P43" s="7">
        <v>45.694158619597907</v>
      </c>
      <c r="Q43" s="7">
        <v>2.8890296026594902</v>
      </c>
      <c r="R43" s="7">
        <v>0.18204844071552953</v>
      </c>
      <c r="S43" s="7">
        <v>0.69653316447680858</v>
      </c>
    </row>
    <row r="44" spans="1:19" x14ac:dyDescent="0.3">
      <c r="A44" s="7" t="s">
        <v>76</v>
      </c>
      <c r="B44" s="7" t="s">
        <v>40</v>
      </c>
      <c r="C44" s="7" t="s">
        <v>18</v>
      </c>
      <c r="D44" s="22">
        <v>42.5012186283669</v>
      </c>
      <c r="E44" s="22">
        <v>-8.8323242767766992</v>
      </c>
      <c r="F44" s="7">
        <v>2.85</v>
      </c>
      <c r="G44" s="7">
        <v>20.69</v>
      </c>
      <c r="H44" s="7">
        <v>62.45</v>
      </c>
      <c r="I44" s="7">
        <v>56.26</v>
      </c>
      <c r="J44" s="7">
        <v>6.01</v>
      </c>
      <c r="K44" s="7">
        <v>0.34</v>
      </c>
      <c r="L44" s="7">
        <v>1.08</v>
      </c>
      <c r="M44" s="7">
        <v>1.9040619989310528</v>
      </c>
      <c r="N44" s="7">
        <v>13.822822020309994</v>
      </c>
      <c r="O44" s="7">
        <v>41.722340994120792</v>
      </c>
      <c r="P44" s="7">
        <v>37.586851950828432</v>
      </c>
      <c r="Q44" s="7">
        <v>4.015232495991448</v>
      </c>
      <c r="R44" s="7">
        <v>0.22715125601282735</v>
      </c>
      <c r="S44" s="7">
        <v>0.72153928380545163</v>
      </c>
    </row>
    <row r="45" spans="1:19" x14ac:dyDescent="0.3">
      <c r="A45" s="7" t="s">
        <v>77</v>
      </c>
      <c r="B45" s="7" t="s">
        <v>40</v>
      </c>
      <c r="C45" s="7" t="s">
        <v>18</v>
      </c>
      <c r="D45" s="22">
        <v>42.505906329571403</v>
      </c>
      <c r="E45" s="22">
        <v>-8.8234264781176002</v>
      </c>
      <c r="F45" s="7">
        <v>1.1299999999999999</v>
      </c>
      <c r="G45" s="7">
        <v>23.94</v>
      </c>
      <c r="H45" s="7">
        <v>79.08</v>
      </c>
      <c r="I45" s="7">
        <v>43.79</v>
      </c>
      <c r="J45" s="7">
        <v>6.94</v>
      </c>
      <c r="K45" s="7">
        <v>0.32</v>
      </c>
      <c r="L45" s="7">
        <v>0.83</v>
      </c>
      <c r="M45" s="7">
        <v>0.72421970133948588</v>
      </c>
      <c r="N45" s="7">
        <v>15.343203230148049</v>
      </c>
      <c r="O45" s="7">
        <v>50.682561045952703</v>
      </c>
      <c r="P45" s="7">
        <v>28.065115682881498</v>
      </c>
      <c r="Q45" s="7">
        <v>4.4478625905274622</v>
      </c>
      <c r="R45" s="7">
        <v>0.20508876498109338</v>
      </c>
      <c r="S45" s="7">
        <v>0.53194898416971093</v>
      </c>
    </row>
    <row r="46" spans="1:19" x14ac:dyDescent="0.3">
      <c r="A46" s="7" t="s">
        <v>78</v>
      </c>
      <c r="B46" s="7" t="s">
        <v>40</v>
      </c>
      <c r="C46" s="7" t="s">
        <v>18</v>
      </c>
      <c r="D46" s="22">
        <v>42.505253182914203</v>
      </c>
      <c r="E46" s="22">
        <v>-8.8262277561907592</v>
      </c>
      <c r="F46" s="7">
        <v>0.45</v>
      </c>
      <c r="G46" s="7">
        <v>14.48</v>
      </c>
      <c r="H46" s="7">
        <v>78.930000000000007</v>
      </c>
      <c r="I46" s="7">
        <v>50.55</v>
      </c>
      <c r="J46" s="7">
        <v>4.76</v>
      </c>
      <c r="K46" s="7">
        <v>0.28999999999999998</v>
      </c>
      <c r="L46" s="7">
        <v>1.0900000000000001</v>
      </c>
      <c r="M46" s="7">
        <v>0.29890401859847227</v>
      </c>
      <c r="N46" s="7">
        <v>9.6180670873463967</v>
      </c>
      <c r="O46" s="7">
        <v>52.42776486217204</v>
      </c>
      <c r="P46" s="7">
        <v>33.576884755895051</v>
      </c>
      <c r="Q46" s="7">
        <v>3.1617402856193952</v>
      </c>
      <c r="R46" s="7">
        <v>0.19262703420790431</v>
      </c>
      <c r="S46" s="7">
        <v>0.72401195616074399</v>
      </c>
    </row>
    <row r="47" spans="1:19" x14ac:dyDescent="0.3">
      <c r="A47" s="7" t="s">
        <v>79</v>
      </c>
      <c r="B47" s="7" t="s">
        <v>40</v>
      </c>
      <c r="C47" s="7" t="s">
        <v>18</v>
      </c>
      <c r="D47" s="22">
        <v>42.502919571537099</v>
      </c>
      <c r="E47" s="22">
        <v>-8.8315286150172998</v>
      </c>
      <c r="F47" s="7">
        <v>1.47</v>
      </c>
      <c r="G47" s="7">
        <v>15.21</v>
      </c>
      <c r="H47" s="7">
        <v>50.46</v>
      </c>
      <c r="I47" s="7">
        <v>50.8</v>
      </c>
      <c r="J47" s="7">
        <v>9.99</v>
      </c>
      <c r="K47" s="7">
        <v>0.17</v>
      </c>
      <c r="L47" s="7">
        <v>0.88</v>
      </c>
      <c r="M47" s="7">
        <v>1.1397115831911926</v>
      </c>
      <c r="N47" s="7">
        <v>11.792525973019073</v>
      </c>
      <c r="O47" s="7">
        <v>39.122344549542568</v>
      </c>
      <c r="P47" s="7">
        <v>39.385951310280667</v>
      </c>
      <c r="Q47" s="7">
        <v>7.7453868816870841</v>
      </c>
      <c r="R47" s="7">
        <v>0.13180338036904948</v>
      </c>
      <c r="S47" s="7">
        <v>0.6822763219103738</v>
      </c>
    </row>
    <row r="48" spans="1:19" x14ac:dyDescent="0.3">
      <c r="A48" s="7" t="s">
        <v>80</v>
      </c>
      <c r="B48" s="7" t="s">
        <v>40</v>
      </c>
      <c r="C48" s="7" t="s">
        <v>18</v>
      </c>
      <c r="D48" s="22">
        <v>42.507214415527102</v>
      </c>
      <c r="E48" s="22">
        <v>-8.8248834197899502</v>
      </c>
      <c r="F48" s="7">
        <v>2.04</v>
      </c>
      <c r="G48" s="7">
        <v>22.04</v>
      </c>
      <c r="H48" s="7">
        <v>76.03</v>
      </c>
      <c r="I48" s="7">
        <v>33.28</v>
      </c>
      <c r="J48" s="7">
        <v>2.09</v>
      </c>
      <c r="K48" s="7">
        <v>0.01</v>
      </c>
      <c r="L48" s="7">
        <v>0.94</v>
      </c>
      <c r="M48" s="7">
        <v>1.4952723008136042</v>
      </c>
      <c r="N48" s="7">
        <v>16.154804661731294</v>
      </c>
      <c r="O48" s="7">
        <v>55.728212270028592</v>
      </c>
      <c r="P48" s="7">
        <v>24.393461848567036</v>
      </c>
      <c r="Q48" s="7">
        <v>1.5319211317158985</v>
      </c>
      <c r="R48" s="7">
        <v>7.3297661804588446E-3</v>
      </c>
      <c r="S48" s="7">
        <v>0.68899802096313134</v>
      </c>
    </row>
    <row r="49" spans="1:19" x14ac:dyDescent="0.3">
      <c r="A49" s="7" t="s">
        <v>104</v>
      </c>
      <c r="B49" s="7" t="s">
        <v>40</v>
      </c>
      <c r="C49" s="7" t="s">
        <v>18</v>
      </c>
      <c r="D49" s="22">
        <v>42.507584792241197</v>
      </c>
      <c r="E49" s="22">
        <v>-8.8198066910116992</v>
      </c>
      <c r="F49" s="7">
        <v>7.75</v>
      </c>
      <c r="G49" s="7">
        <v>7.82</v>
      </c>
      <c r="H49" s="7">
        <v>4.3600000000000003</v>
      </c>
      <c r="I49" s="7">
        <v>8.3800000000000008</v>
      </c>
      <c r="J49" s="7">
        <v>11.14</v>
      </c>
      <c r="K49" s="7">
        <v>6.7</v>
      </c>
      <c r="L49" s="7">
        <v>3.08</v>
      </c>
      <c r="M49" s="7">
        <v>15.742433475523054</v>
      </c>
      <c r="N49" s="7">
        <v>15.884623197237456</v>
      </c>
      <c r="O49" s="7">
        <v>8.8563883810684541</v>
      </c>
      <c r="P49" s="7">
        <v>17.022140970952673</v>
      </c>
      <c r="Q49" s="7">
        <v>22.628478569977656</v>
      </c>
      <c r="R49" s="7">
        <v>13.609587649807027</v>
      </c>
      <c r="S49" s="7">
        <v>6.2563477554336782</v>
      </c>
    </row>
    <row r="50" spans="1:19" x14ac:dyDescent="0.3">
      <c r="A50" s="7" t="s">
        <v>106</v>
      </c>
      <c r="B50" s="7" t="s">
        <v>40</v>
      </c>
      <c r="C50" s="7" t="s">
        <v>18</v>
      </c>
      <c r="D50" s="22">
        <v>42.506901037735801</v>
      </c>
      <c r="E50" s="22">
        <v>-8.8202468394958693</v>
      </c>
      <c r="F50" s="7">
        <v>4.49</v>
      </c>
      <c r="G50" s="7">
        <v>5.87</v>
      </c>
      <c r="H50" s="7">
        <v>11.83</v>
      </c>
      <c r="I50" s="7">
        <v>14.35</v>
      </c>
      <c r="J50" s="7">
        <v>11.12</v>
      </c>
      <c r="K50" s="7">
        <v>2.27</v>
      </c>
      <c r="L50" s="7">
        <v>1.23</v>
      </c>
      <c r="M50" s="7">
        <v>8.7763878029710725</v>
      </c>
      <c r="N50" s="7">
        <v>11.473807662236123</v>
      </c>
      <c r="O50" s="7">
        <v>23.123534010946052</v>
      </c>
      <c r="P50" s="7">
        <v>28.049257232212668</v>
      </c>
      <c r="Q50" s="7">
        <v>21.735731039874903</v>
      </c>
      <c r="R50" s="7">
        <v>4.4370602032838153</v>
      </c>
      <c r="S50" s="7">
        <v>2.4042220484753716</v>
      </c>
    </row>
    <row r="51" spans="1:19" x14ac:dyDescent="0.3">
      <c r="A51" s="7" t="s">
        <v>107</v>
      </c>
      <c r="B51" s="7" t="s">
        <v>40</v>
      </c>
      <c r="C51" s="7" t="s">
        <v>18</v>
      </c>
      <c r="D51" s="22">
        <v>42.506509401075299</v>
      </c>
      <c r="E51" s="22">
        <v>-8.8174728089966106</v>
      </c>
      <c r="F51" s="7">
        <v>7.26</v>
      </c>
      <c r="G51" s="7">
        <v>13.87</v>
      </c>
      <c r="H51" s="7">
        <v>16.52</v>
      </c>
      <c r="I51" s="7">
        <v>5.98</v>
      </c>
      <c r="J51" s="7">
        <v>8.39</v>
      </c>
      <c r="K51" s="7">
        <v>6.26</v>
      </c>
      <c r="L51" s="7">
        <v>4.58</v>
      </c>
      <c r="M51" s="7">
        <v>11.549475023862554</v>
      </c>
      <c r="N51" s="7">
        <v>22.064906140629976</v>
      </c>
      <c r="O51" s="7">
        <v>26.280623608017819</v>
      </c>
      <c r="P51" s="7">
        <v>9.5132039452752153</v>
      </c>
      <c r="Q51" s="7">
        <v>13.347120585427938</v>
      </c>
      <c r="R51" s="7">
        <v>9.9586382437161962</v>
      </c>
      <c r="S51" s="7">
        <v>7.286032453070316</v>
      </c>
    </row>
    <row r="52" spans="1:19" x14ac:dyDescent="0.3">
      <c r="A52" s="7" t="s">
        <v>108</v>
      </c>
      <c r="B52" s="7" t="s">
        <v>40</v>
      </c>
      <c r="C52" s="7" t="s">
        <v>18</v>
      </c>
      <c r="D52" s="22">
        <v>42.507638482493597</v>
      </c>
      <c r="E52" s="22">
        <v>-8.8195874418755995</v>
      </c>
      <c r="F52" s="7">
        <v>2.65</v>
      </c>
      <c r="G52" s="7">
        <v>0.59</v>
      </c>
      <c r="H52" s="7">
        <v>1.39</v>
      </c>
      <c r="I52" s="7">
        <v>4.26</v>
      </c>
      <c r="J52" s="7">
        <v>13.5</v>
      </c>
      <c r="K52" s="7">
        <v>14.57</v>
      </c>
      <c r="L52" s="7">
        <v>6.02</v>
      </c>
      <c r="M52" s="7">
        <v>6.165658445788738</v>
      </c>
      <c r="N52" s="7">
        <v>1.3727315030246625</v>
      </c>
      <c r="O52" s="7">
        <v>3.2340623545835268</v>
      </c>
      <c r="P52" s="7">
        <v>9.9115867845509538</v>
      </c>
      <c r="Q52" s="7">
        <v>31.409958120055837</v>
      </c>
      <c r="R52" s="7">
        <v>33.899488134015819</v>
      </c>
      <c r="S52" s="7">
        <v>14.006514657980455</v>
      </c>
    </row>
    <row r="53" spans="1:19" x14ac:dyDescent="0.3">
      <c r="A53" s="10" t="s">
        <v>63</v>
      </c>
      <c r="B53" s="10" t="s">
        <v>40</v>
      </c>
      <c r="C53" s="10" t="s">
        <v>164</v>
      </c>
      <c r="D53" s="22">
        <v>42.500305680767497</v>
      </c>
      <c r="E53" s="22">
        <v>-8.8183062785798292</v>
      </c>
      <c r="F53" s="10">
        <v>7.27</v>
      </c>
      <c r="G53" s="10">
        <v>0</v>
      </c>
      <c r="H53" s="10">
        <v>2.14</v>
      </c>
      <c r="I53" s="10">
        <v>4.74</v>
      </c>
      <c r="J53" s="10">
        <v>6.7</v>
      </c>
      <c r="K53" s="10">
        <v>9.94</v>
      </c>
      <c r="L53" s="7">
        <v>29.05</v>
      </c>
      <c r="M53" s="7">
        <v>12.149064171122994</v>
      </c>
      <c r="N53" s="7">
        <v>0</v>
      </c>
      <c r="O53" s="7">
        <v>3.5762032085561497</v>
      </c>
      <c r="P53" s="7">
        <v>7.9211229946524062</v>
      </c>
      <c r="Q53" s="7">
        <v>11.196524064171122</v>
      </c>
      <c r="R53" s="7">
        <v>16.610962566844918</v>
      </c>
      <c r="S53" s="7">
        <v>48.546122994652407</v>
      </c>
    </row>
    <row r="54" spans="1:19" x14ac:dyDescent="0.3">
      <c r="A54" s="10" t="s">
        <v>64</v>
      </c>
      <c r="B54" s="10" t="s">
        <v>40</v>
      </c>
      <c r="C54" s="10" t="s">
        <v>164</v>
      </c>
      <c r="D54" s="22">
        <v>42.499534592812701</v>
      </c>
      <c r="E54" s="22">
        <v>-8.8204748366811501</v>
      </c>
      <c r="F54" s="10">
        <v>0.53</v>
      </c>
      <c r="G54" s="10">
        <v>4.0999999999999996</v>
      </c>
      <c r="H54" s="10">
        <v>18.39</v>
      </c>
      <c r="I54" s="10">
        <v>38.49</v>
      </c>
      <c r="J54" s="10">
        <v>28.56</v>
      </c>
      <c r="K54" s="10">
        <v>15.13</v>
      </c>
      <c r="L54" s="7">
        <v>11.22</v>
      </c>
      <c r="M54" s="7">
        <v>0.4552482391341694</v>
      </c>
      <c r="N54" s="7">
        <v>3.521731661226593</v>
      </c>
      <c r="O54" s="7">
        <v>15.796254939013915</v>
      </c>
      <c r="P54" s="7">
        <v>33.06132966844185</v>
      </c>
      <c r="Q54" s="7">
        <v>24.531867376739392</v>
      </c>
      <c r="R54" s="7">
        <v>12.996048788867892</v>
      </c>
      <c r="S54" s="7">
        <v>9.6375193265761894</v>
      </c>
    </row>
    <row r="55" spans="1:19" x14ac:dyDescent="0.3">
      <c r="A55" s="10" t="s">
        <v>65</v>
      </c>
      <c r="B55" s="10" t="s">
        <v>40</v>
      </c>
      <c r="C55" s="10" t="s">
        <v>164</v>
      </c>
      <c r="D55" s="22">
        <v>42.498844591491697</v>
      </c>
      <c r="E55" s="22">
        <v>-8.8226917932731492</v>
      </c>
      <c r="F55" s="10">
        <v>1.06</v>
      </c>
      <c r="G55" s="10">
        <v>21.01</v>
      </c>
      <c r="H55" s="10">
        <v>66.069999999999993</v>
      </c>
      <c r="I55" s="10">
        <v>82.79</v>
      </c>
      <c r="J55" s="10">
        <v>14.89</v>
      </c>
      <c r="K55" s="10">
        <v>1.53</v>
      </c>
      <c r="L55" s="7">
        <v>1.61</v>
      </c>
      <c r="M55" s="7">
        <v>0.56096528365791698</v>
      </c>
      <c r="N55" s="7">
        <v>11.118755292125318</v>
      </c>
      <c r="O55" s="7">
        <v>34.965071972904312</v>
      </c>
      <c r="P55" s="7">
        <v>43.813505503810326</v>
      </c>
      <c r="Q55" s="7">
        <v>7.8799745977984754</v>
      </c>
      <c r="R55" s="7">
        <v>0.80969517358171039</v>
      </c>
      <c r="S55" s="7">
        <v>0.8520321761219305</v>
      </c>
    </row>
    <row r="56" spans="1:19" x14ac:dyDescent="0.3">
      <c r="A56" s="10" t="s">
        <v>66</v>
      </c>
      <c r="B56" s="10" t="s">
        <v>40</v>
      </c>
      <c r="C56" s="10" t="s">
        <v>164</v>
      </c>
      <c r="D56" s="22">
        <v>42.502603342598697</v>
      </c>
      <c r="E56" s="22">
        <v>-8.81904205465624</v>
      </c>
      <c r="F56" s="10">
        <v>1.89</v>
      </c>
      <c r="G56" s="10">
        <v>7.02</v>
      </c>
      <c r="H56" s="10">
        <v>30.06</v>
      </c>
      <c r="I56" s="10">
        <v>69.010000000000005</v>
      </c>
      <c r="J56" s="10">
        <v>38.159999999999997</v>
      </c>
      <c r="K56" s="10">
        <v>9.92</v>
      </c>
      <c r="L56" s="7">
        <v>4.3499999999999996</v>
      </c>
      <c r="M56" s="7">
        <v>1.1782307836169816</v>
      </c>
      <c r="N56" s="7">
        <v>4.3762857677202174</v>
      </c>
      <c r="O56" s="7">
        <v>18.739480082289138</v>
      </c>
      <c r="P56" s="7">
        <v>43.021008665295199</v>
      </c>
      <c r="Q56" s="7">
        <v>23.789040583504772</v>
      </c>
      <c r="R56" s="7">
        <v>6.1841531076616185</v>
      </c>
      <c r="S56" s="7">
        <v>2.7118010099121004</v>
      </c>
    </row>
    <row r="57" spans="1:19" x14ac:dyDescent="0.3">
      <c r="A57" s="10" t="s">
        <v>67</v>
      </c>
      <c r="B57" s="10" t="s">
        <v>40</v>
      </c>
      <c r="C57" s="10" t="s">
        <v>164</v>
      </c>
      <c r="D57" s="22">
        <v>42.501653488164102</v>
      </c>
      <c r="E57" s="22">
        <v>-8.8220874886999603</v>
      </c>
      <c r="F57" s="10">
        <v>14.21</v>
      </c>
      <c r="G57" s="10">
        <v>37.130000000000003</v>
      </c>
      <c r="H57" s="10">
        <v>75.81</v>
      </c>
      <c r="I57" s="10">
        <v>48.34</v>
      </c>
      <c r="J57" s="10">
        <v>9.39</v>
      </c>
      <c r="K57" s="10">
        <v>1.7</v>
      </c>
      <c r="L57" s="7">
        <v>1.62</v>
      </c>
      <c r="M57" s="7">
        <v>7.55047821466525</v>
      </c>
      <c r="N57" s="7">
        <v>19.72901168969182</v>
      </c>
      <c r="O57" s="7">
        <v>40.281615302869291</v>
      </c>
      <c r="P57" s="7">
        <v>25.685441020191288</v>
      </c>
      <c r="Q57" s="7">
        <v>4.9893730074388953</v>
      </c>
      <c r="R57" s="7">
        <v>0.90329436769394267</v>
      </c>
      <c r="S57" s="7">
        <v>0.86078639744952179</v>
      </c>
    </row>
    <row r="58" spans="1:19" x14ac:dyDescent="0.3">
      <c r="A58" s="10" t="s">
        <v>68</v>
      </c>
      <c r="B58" s="10" t="s">
        <v>40</v>
      </c>
      <c r="C58" s="10" t="s">
        <v>164</v>
      </c>
      <c r="D58" s="22">
        <v>42.500287008912402</v>
      </c>
      <c r="E58" s="22">
        <v>-8.82364918863653</v>
      </c>
      <c r="F58" s="10">
        <v>0.51</v>
      </c>
      <c r="G58" s="10">
        <v>13.11</v>
      </c>
      <c r="H58" s="10">
        <v>62.66</v>
      </c>
      <c r="I58" s="10">
        <v>76.540000000000006</v>
      </c>
      <c r="J58" s="10">
        <v>20.239999999999998</v>
      </c>
      <c r="K58" s="10">
        <v>2.89</v>
      </c>
      <c r="L58" s="7">
        <v>1.8</v>
      </c>
      <c r="M58" s="7">
        <v>0.28691983122362869</v>
      </c>
      <c r="N58" s="7">
        <v>7.3755274261603372</v>
      </c>
      <c r="O58" s="7">
        <v>35.251758087201125</v>
      </c>
      <c r="P58" s="7">
        <v>43.060478199718709</v>
      </c>
      <c r="Q58" s="7">
        <v>11.386779184247537</v>
      </c>
      <c r="R58" s="7">
        <v>1.6258790436005626</v>
      </c>
      <c r="S58" s="7">
        <v>1.0126582278481013</v>
      </c>
    </row>
    <row r="59" spans="1:19" x14ac:dyDescent="0.3">
      <c r="A59" s="10" t="s">
        <v>69</v>
      </c>
      <c r="B59" s="10" t="s">
        <v>40</v>
      </c>
      <c r="C59" s="10" t="s">
        <v>164</v>
      </c>
      <c r="D59" s="22">
        <v>42.498877641472802</v>
      </c>
      <c r="E59" s="22">
        <v>-8.8266348582090703</v>
      </c>
      <c r="F59" s="10">
        <v>4.21</v>
      </c>
      <c r="G59" s="10">
        <v>18.22</v>
      </c>
      <c r="H59" s="10">
        <v>34.01</v>
      </c>
      <c r="I59" s="10">
        <v>36.340000000000003</v>
      </c>
      <c r="J59" s="10">
        <v>9.0299999999999994</v>
      </c>
      <c r="K59" s="10">
        <v>0.96</v>
      </c>
      <c r="L59" s="7">
        <v>0.94</v>
      </c>
      <c r="M59" s="7">
        <v>4.0593963937903776</v>
      </c>
      <c r="N59" s="7">
        <v>17.568219072413463</v>
      </c>
      <c r="O59" s="7">
        <v>32.793366117057182</v>
      </c>
      <c r="P59" s="7">
        <v>35.040015427634756</v>
      </c>
      <c r="Q59" s="7">
        <v>8.7069713624529932</v>
      </c>
      <c r="R59" s="7">
        <v>0.9256580850448366</v>
      </c>
      <c r="S59" s="7">
        <v>0.90637354160640249</v>
      </c>
    </row>
    <row r="60" spans="1:19" x14ac:dyDescent="0.3">
      <c r="A60" s="10" t="s">
        <v>70</v>
      </c>
      <c r="B60" s="10" t="s">
        <v>40</v>
      </c>
      <c r="C60" s="10" t="s">
        <v>164</v>
      </c>
      <c r="D60" s="22">
        <v>42.498413066319799</v>
      </c>
      <c r="E60" s="22">
        <v>-8.8291188525050792</v>
      </c>
      <c r="F60" s="10">
        <v>73.040000000000006</v>
      </c>
      <c r="G60" s="10">
        <v>36.159999999999997</v>
      </c>
      <c r="H60" s="10">
        <v>35.409999999999997</v>
      </c>
      <c r="I60" s="10">
        <v>19.04</v>
      </c>
      <c r="J60" s="10">
        <v>4.13</v>
      </c>
      <c r="K60" s="10">
        <v>0.98</v>
      </c>
      <c r="L60" s="7">
        <v>1.1599999999999999</v>
      </c>
      <c r="M60" s="7">
        <v>42.984934086629011</v>
      </c>
      <c r="N60" s="7">
        <v>21.280602636534837</v>
      </c>
      <c r="O60" s="7">
        <v>20.839218455743879</v>
      </c>
      <c r="P60" s="7">
        <v>11.205273069679849</v>
      </c>
      <c r="Q60" s="7">
        <v>2.4305555555555558</v>
      </c>
      <c r="R60" s="7">
        <v>0.57674199623352174</v>
      </c>
      <c r="S60" s="7">
        <v>0.68267419962335218</v>
      </c>
    </row>
    <row r="61" spans="1:19" x14ac:dyDescent="0.3">
      <c r="A61" s="10" t="s">
        <v>71</v>
      </c>
      <c r="B61" s="10" t="s">
        <v>40</v>
      </c>
      <c r="C61" s="10" t="s">
        <v>164</v>
      </c>
      <c r="D61" s="22">
        <v>42.505785572503598</v>
      </c>
      <c r="E61" s="22">
        <v>-8.8210533595819101</v>
      </c>
      <c r="F61" s="10">
        <v>1.2</v>
      </c>
      <c r="G61" s="10">
        <v>7.13</v>
      </c>
      <c r="H61" s="10">
        <v>32.25</v>
      </c>
      <c r="I61" s="10">
        <v>69.819999999999993</v>
      </c>
      <c r="J61" s="10">
        <v>21.09</v>
      </c>
      <c r="K61" s="10">
        <v>0.63</v>
      </c>
      <c r="L61" s="7">
        <v>0.65</v>
      </c>
      <c r="M61" s="7">
        <v>0.90381863372749882</v>
      </c>
      <c r="N61" s="7">
        <v>5.3701890487308885</v>
      </c>
      <c r="O61" s="7">
        <v>24.290125781426532</v>
      </c>
      <c r="P61" s="7">
        <v>52.587180839044969</v>
      </c>
      <c r="Q61" s="7">
        <v>15.884612487760792</v>
      </c>
      <c r="R61" s="7">
        <v>0.47450478270693686</v>
      </c>
      <c r="S61" s="7">
        <v>0.48956842660239519</v>
      </c>
    </row>
    <row r="62" spans="1:19" x14ac:dyDescent="0.3">
      <c r="A62" s="10" t="s">
        <v>72</v>
      </c>
      <c r="B62" s="10" t="s">
        <v>40</v>
      </c>
      <c r="C62" s="10" t="s">
        <v>164</v>
      </c>
      <c r="D62" s="22">
        <v>42.5042482425849</v>
      </c>
      <c r="E62" s="22">
        <v>-8.8227738948559704</v>
      </c>
      <c r="F62" s="10">
        <v>11.33</v>
      </c>
      <c r="G62" s="10">
        <v>20.18</v>
      </c>
      <c r="H62" s="10">
        <v>39.659999999999997</v>
      </c>
      <c r="I62" s="10">
        <v>36.450000000000003</v>
      </c>
      <c r="J62" s="10">
        <v>5.92</v>
      </c>
      <c r="K62" s="10">
        <v>0.33</v>
      </c>
      <c r="L62" s="7">
        <v>1</v>
      </c>
      <c r="M62" s="7">
        <v>9.8633237572908516</v>
      </c>
      <c r="N62" s="7">
        <v>17.567685209367113</v>
      </c>
      <c r="O62" s="7">
        <v>34.525985897101073</v>
      </c>
      <c r="P62" s="7">
        <v>31.731522590754771</v>
      </c>
      <c r="Q62" s="7">
        <v>5.153651954383216</v>
      </c>
      <c r="R62" s="7">
        <v>0.28728127448419954</v>
      </c>
      <c r="S62" s="7">
        <v>0.87054931661878654</v>
      </c>
    </row>
    <row r="63" spans="1:19" x14ac:dyDescent="0.3">
      <c r="A63" s="10" t="s">
        <v>73</v>
      </c>
      <c r="B63" s="10" t="s">
        <v>40</v>
      </c>
      <c r="C63" s="10" t="s">
        <v>164</v>
      </c>
      <c r="D63" s="22">
        <v>42.503064137641502</v>
      </c>
      <c r="E63" s="22">
        <v>-8.8258200026185296</v>
      </c>
      <c r="F63" s="10">
        <v>2.46</v>
      </c>
      <c r="G63" s="10">
        <v>18.09</v>
      </c>
      <c r="H63" s="10">
        <v>32.090000000000003</v>
      </c>
      <c r="I63" s="10">
        <v>20.75</v>
      </c>
      <c r="J63" s="10">
        <v>2.0099999999999998</v>
      </c>
      <c r="K63" s="10">
        <v>0.25</v>
      </c>
      <c r="L63" s="7">
        <v>0.41</v>
      </c>
      <c r="M63" s="7">
        <v>3.2342887194320271</v>
      </c>
      <c r="N63" s="7">
        <v>23.783854851433077</v>
      </c>
      <c r="O63" s="7">
        <v>42.190376018932426</v>
      </c>
      <c r="P63" s="7">
        <v>27.281093873257955</v>
      </c>
      <c r="Q63" s="7">
        <v>2.6426505390481196</v>
      </c>
      <c r="R63" s="7">
        <v>0.3286878779910597</v>
      </c>
      <c r="S63" s="7">
        <v>0.53904811990533785</v>
      </c>
    </row>
    <row r="64" spans="1:19" x14ac:dyDescent="0.3">
      <c r="A64" s="10" t="s">
        <v>74</v>
      </c>
      <c r="B64" s="10" t="s">
        <v>40</v>
      </c>
      <c r="C64" s="10" t="s">
        <v>164</v>
      </c>
      <c r="D64" s="22">
        <v>42.500735682373502</v>
      </c>
      <c r="E64" s="22">
        <v>-8.8285161686403804</v>
      </c>
      <c r="F64" s="10">
        <v>39.44</v>
      </c>
      <c r="G64" s="10">
        <v>31.44</v>
      </c>
      <c r="H64" s="10">
        <v>23.55</v>
      </c>
      <c r="I64" s="10">
        <v>19.05</v>
      </c>
      <c r="J64" s="10">
        <v>10.33</v>
      </c>
      <c r="K64" s="10">
        <v>3.41</v>
      </c>
      <c r="L64" s="7">
        <v>2.0699999999999998</v>
      </c>
      <c r="M64" s="7">
        <v>30.505066130404519</v>
      </c>
      <c r="N64" s="7">
        <v>24.317425941681492</v>
      </c>
      <c r="O64" s="7">
        <v>18.214865805553409</v>
      </c>
      <c r="P64" s="7">
        <v>14.734318199396705</v>
      </c>
      <c r="Q64" s="7">
        <v>7.9897903936886072</v>
      </c>
      <c r="R64" s="7">
        <v>2.6374816304431898</v>
      </c>
      <c r="S64" s="7">
        <v>1.6010518988320828</v>
      </c>
    </row>
    <row r="65" spans="1:19" x14ac:dyDescent="0.3">
      <c r="A65" s="10" t="s">
        <v>75</v>
      </c>
      <c r="B65" s="10" t="s">
        <v>40</v>
      </c>
      <c r="C65" s="10" t="s">
        <v>164</v>
      </c>
      <c r="D65" s="22">
        <v>42.502240311921597</v>
      </c>
      <c r="E65" s="22">
        <v>-8.8289502091055603</v>
      </c>
      <c r="F65" s="10">
        <v>9.1999999999999993</v>
      </c>
      <c r="G65" s="10">
        <v>34.51</v>
      </c>
      <c r="H65" s="10">
        <v>47.93</v>
      </c>
      <c r="I65" s="10">
        <v>35.68</v>
      </c>
      <c r="J65" s="10">
        <v>4.72</v>
      </c>
      <c r="K65" s="10">
        <v>0.74</v>
      </c>
      <c r="L65" s="7">
        <v>0.48</v>
      </c>
      <c r="M65" s="7">
        <v>6.9037970883986191</v>
      </c>
      <c r="N65" s="7">
        <v>25.896743208764821</v>
      </c>
      <c r="O65" s="7">
        <v>35.96728200510281</v>
      </c>
      <c r="P65" s="7">
        <v>26.774726099354648</v>
      </c>
      <c r="Q65" s="7">
        <v>3.5419480714392919</v>
      </c>
      <c r="R65" s="7">
        <v>0.55530541797988897</v>
      </c>
      <c r="S65" s="7">
        <v>0.36019810895992799</v>
      </c>
    </row>
    <row r="66" spans="1:19" x14ac:dyDescent="0.3">
      <c r="A66" s="10" t="s">
        <v>76</v>
      </c>
      <c r="B66" s="10" t="s">
        <v>40</v>
      </c>
      <c r="C66" s="10" t="s">
        <v>164</v>
      </c>
      <c r="D66" s="22">
        <v>42.5012186283669</v>
      </c>
      <c r="E66" s="22">
        <v>-8.8323242767766992</v>
      </c>
      <c r="F66" s="10">
        <v>10.46</v>
      </c>
      <c r="G66" s="10">
        <v>41.03</v>
      </c>
      <c r="H66" s="10">
        <v>73.45</v>
      </c>
      <c r="I66" s="10">
        <v>59.24</v>
      </c>
      <c r="J66" s="10">
        <v>11.53</v>
      </c>
      <c r="K66" s="10">
        <v>0.86</v>
      </c>
      <c r="L66" s="7">
        <v>2.88</v>
      </c>
      <c r="M66" s="7">
        <v>5.2444221609425918</v>
      </c>
      <c r="N66" s="7">
        <v>20.571571822511906</v>
      </c>
      <c r="O66" s="7">
        <v>36.826272248683878</v>
      </c>
      <c r="P66" s="7">
        <v>29.701679618952117</v>
      </c>
      <c r="Q66" s="7">
        <v>5.7808974680371019</v>
      </c>
      <c r="R66" s="7">
        <v>0.43118576084231636</v>
      </c>
      <c r="S66" s="7">
        <v>1.4439709200300825</v>
      </c>
    </row>
    <row r="67" spans="1:19" x14ac:dyDescent="0.3">
      <c r="A67" s="10" t="s">
        <v>77</v>
      </c>
      <c r="B67" s="10" t="s">
        <v>40</v>
      </c>
      <c r="C67" s="10" t="s">
        <v>164</v>
      </c>
      <c r="D67" s="22">
        <v>42.505906329571403</v>
      </c>
      <c r="E67" s="22">
        <v>-8.8234264781176002</v>
      </c>
      <c r="F67" s="10">
        <v>8.7899999999999991</v>
      </c>
      <c r="G67" s="10">
        <v>21.21</v>
      </c>
      <c r="H67" s="10">
        <v>46.89</v>
      </c>
      <c r="I67" s="10">
        <v>50.99</v>
      </c>
      <c r="J67" s="10">
        <v>12.08</v>
      </c>
      <c r="K67" s="10">
        <v>0.6</v>
      </c>
      <c r="L67" s="7">
        <v>0.52</v>
      </c>
      <c r="M67" s="7">
        <v>6.2305075134675345</v>
      </c>
      <c r="N67" s="7">
        <v>15.034023249220299</v>
      </c>
      <c r="O67" s="7">
        <v>33.236461582081084</v>
      </c>
      <c r="P67" s="7">
        <v>36.142614119648421</v>
      </c>
      <c r="Q67" s="7">
        <v>8.5625177204423011</v>
      </c>
      <c r="R67" s="7">
        <v>0.42529061525375672</v>
      </c>
      <c r="S67" s="7">
        <v>0.36858519988658911</v>
      </c>
    </row>
    <row r="68" spans="1:19" x14ac:dyDescent="0.3">
      <c r="A68" s="10" t="s">
        <v>78</v>
      </c>
      <c r="B68" s="10" t="s">
        <v>40</v>
      </c>
      <c r="C68" s="10" t="s">
        <v>164</v>
      </c>
      <c r="D68" s="22">
        <v>42.505253182914203</v>
      </c>
      <c r="E68" s="22">
        <v>-8.8262277561907592</v>
      </c>
      <c r="F68" s="10">
        <v>3.31</v>
      </c>
      <c r="G68" s="10">
        <v>31.8</v>
      </c>
      <c r="H68" s="10">
        <v>77.39</v>
      </c>
      <c r="I68" s="10">
        <v>47.53</v>
      </c>
      <c r="J68" s="10">
        <v>7.19</v>
      </c>
      <c r="K68" s="10">
        <v>0.65</v>
      </c>
      <c r="L68" s="7">
        <v>2.97</v>
      </c>
      <c r="M68" s="7">
        <v>1.9374853664247249</v>
      </c>
      <c r="N68" s="7">
        <v>18.613907749941465</v>
      </c>
      <c r="O68" s="7">
        <v>45.299695621634278</v>
      </c>
      <c r="P68" s="7">
        <v>27.821353313041442</v>
      </c>
      <c r="Q68" s="7">
        <v>4.2086162491219854</v>
      </c>
      <c r="R68" s="7">
        <v>0.38047295715289159</v>
      </c>
      <c r="S68" s="7">
        <v>1.7384687426832124</v>
      </c>
    </row>
    <row r="69" spans="1:19" x14ac:dyDescent="0.3">
      <c r="A69" s="10" t="s">
        <v>79</v>
      </c>
      <c r="B69" s="10" t="s">
        <v>40</v>
      </c>
      <c r="C69" s="10" t="s">
        <v>164</v>
      </c>
      <c r="D69" s="22">
        <v>42.502919571537099</v>
      </c>
      <c r="E69" s="22">
        <v>-8.8315286150172998</v>
      </c>
      <c r="F69" s="10">
        <v>10.76</v>
      </c>
      <c r="G69" s="10">
        <v>26.62</v>
      </c>
      <c r="H69" s="10">
        <v>46.22</v>
      </c>
      <c r="I69" s="10">
        <v>50.12</v>
      </c>
      <c r="J69" s="10">
        <v>19.149999999999999</v>
      </c>
      <c r="K69" s="10">
        <v>1.28</v>
      </c>
      <c r="L69" s="7">
        <v>0.79</v>
      </c>
      <c r="M69" s="7">
        <v>6.9446237253130247</v>
      </c>
      <c r="N69" s="7">
        <v>17.18084419775397</v>
      </c>
      <c r="O69" s="7">
        <v>29.830902284755389</v>
      </c>
      <c r="P69" s="7">
        <v>32.34800567961792</v>
      </c>
      <c r="Q69" s="7">
        <v>12.359623079901896</v>
      </c>
      <c r="R69" s="7">
        <v>0.8261262424164193</v>
      </c>
      <c r="S69" s="7">
        <v>0.50987479024138382</v>
      </c>
    </row>
    <row r="70" spans="1:19" x14ac:dyDescent="0.3">
      <c r="A70" s="10" t="s">
        <v>161</v>
      </c>
      <c r="B70" s="10" t="s">
        <v>40</v>
      </c>
      <c r="C70" s="10" t="s">
        <v>164</v>
      </c>
      <c r="D70" s="22">
        <v>42.505000901439203</v>
      </c>
      <c r="E70" s="22">
        <v>-8.8321924553778999</v>
      </c>
      <c r="F70" s="10">
        <v>6.48</v>
      </c>
      <c r="G70" s="10">
        <v>26.79</v>
      </c>
      <c r="H70" s="10">
        <v>57.65</v>
      </c>
      <c r="I70" s="10">
        <v>60.51</v>
      </c>
      <c r="J70" s="10">
        <v>8.6300000000000008</v>
      </c>
      <c r="K70" s="10">
        <v>0.93</v>
      </c>
      <c r="L70" s="7">
        <v>0.54</v>
      </c>
      <c r="M70" s="7">
        <v>4.0116387048845423</v>
      </c>
      <c r="N70" s="7">
        <v>16.585154460471742</v>
      </c>
      <c r="O70" s="7">
        <v>35.689964712437323</v>
      </c>
      <c r="P70" s="7">
        <v>37.460533647000567</v>
      </c>
      <c r="Q70" s="7">
        <v>5.3426608060422227</v>
      </c>
      <c r="R70" s="7">
        <v>0.57574444375657785</v>
      </c>
      <c r="S70" s="7">
        <v>0.33430322540704521</v>
      </c>
    </row>
    <row r="71" spans="1:19" x14ac:dyDescent="0.3">
      <c r="A71" s="10" t="s">
        <v>162</v>
      </c>
      <c r="B71" s="10" t="s">
        <v>40</v>
      </c>
      <c r="C71" s="10" t="s">
        <v>164</v>
      </c>
      <c r="D71" s="22">
        <v>42.507354641549497</v>
      </c>
      <c r="E71" s="22">
        <v>-8.8282789846055802</v>
      </c>
      <c r="F71" s="10">
        <v>2.37</v>
      </c>
      <c r="G71" s="10">
        <v>10.6</v>
      </c>
      <c r="H71" s="10">
        <v>53.12</v>
      </c>
      <c r="I71" s="10">
        <v>46.21</v>
      </c>
      <c r="J71" s="10">
        <v>8.01</v>
      </c>
      <c r="K71" s="10">
        <v>0.55000000000000004</v>
      </c>
      <c r="L71" s="7">
        <v>0.54</v>
      </c>
      <c r="M71" s="7">
        <v>1.9522240527182864</v>
      </c>
      <c r="N71" s="7">
        <v>8.7314662273476102</v>
      </c>
      <c r="O71" s="7">
        <v>43.756177924217454</v>
      </c>
      <c r="P71" s="7">
        <v>38.064250411861607</v>
      </c>
      <c r="Q71" s="7">
        <v>6.5980230642504107</v>
      </c>
      <c r="R71" s="7">
        <v>0.45304777594728168</v>
      </c>
      <c r="S71" s="7">
        <v>0.44481054365733108</v>
      </c>
    </row>
    <row r="72" spans="1:19" x14ac:dyDescent="0.3">
      <c r="A72" s="10" t="s">
        <v>80</v>
      </c>
      <c r="B72" s="10" t="s">
        <v>40</v>
      </c>
      <c r="C72" s="10" t="s">
        <v>164</v>
      </c>
      <c r="D72" s="22">
        <v>42.507214415527102</v>
      </c>
      <c r="E72" s="22">
        <v>-8.8248834197899502</v>
      </c>
      <c r="F72" s="10">
        <v>3.88</v>
      </c>
      <c r="G72" s="10">
        <v>20.57</v>
      </c>
      <c r="H72" s="10">
        <v>60.25</v>
      </c>
      <c r="I72" s="10">
        <v>43.21</v>
      </c>
      <c r="J72" s="10">
        <v>5.46</v>
      </c>
      <c r="K72" s="10">
        <v>1.27</v>
      </c>
      <c r="L72" s="7">
        <v>0.9</v>
      </c>
      <c r="M72" s="7">
        <v>2.8626235797550534</v>
      </c>
      <c r="N72" s="7">
        <v>15.17633171019625</v>
      </c>
      <c r="O72" s="7">
        <v>44.451822340268549</v>
      </c>
      <c r="P72" s="7">
        <v>31.879887855983469</v>
      </c>
      <c r="Q72" s="7">
        <v>4.0283311199645855</v>
      </c>
      <c r="R72" s="7">
        <v>0.93699276966209222</v>
      </c>
      <c r="S72" s="7">
        <v>0.66401062416998657</v>
      </c>
    </row>
    <row r="73" spans="1:19" x14ac:dyDescent="0.3">
      <c r="A73" s="10" t="s">
        <v>187</v>
      </c>
      <c r="B73" s="10" t="s">
        <v>40</v>
      </c>
      <c r="C73" s="10" t="s">
        <v>164</v>
      </c>
      <c r="D73" s="22">
        <v>42.508787480080599</v>
      </c>
      <c r="E73" s="22">
        <v>-8.8229558270880108</v>
      </c>
      <c r="F73" s="10">
        <v>1.46</v>
      </c>
      <c r="G73" s="10">
        <v>5.78</v>
      </c>
      <c r="H73" s="10">
        <v>25.1</v>
      </c>
      <c r="I73" s="10">
        <v>43.42</v>
      </c>
      <c r="J73" s="10">
        <v>19.54</v>
      </c>
      <c r="K73" s="10">
        <v>2.84</v>
      </c>
      <c r="L73" s="7">
        <v>1.37</v>
      </c>
      <c r="M73" s="7">
        <v>1.4671892272133451</v>
      </c>
      <c r="N73" s="7">
        <v>5.8084614611596814</v>
      </c>
      <c r="O73" s="7">
        <v>25.223595618530798</v>
      </c>
      <c r="P73" s="7">
        <v>43.63380564767359</v>
      </c>
      <c r="Q73" s="7">
        <v>19.636217465581346</v>
      </c>
      <c r="R73" s="7">
        <v>2.8539845241684247</v>
      </c>
      <c r="S73" s="7">
        <v>1.3767460556727964</v>
      </c>
    </row>
    <row r="74" spans="1:19" x14ac:dyDescent="0.3">
      <c r="A74" s="10" t="s">
        <v>188</v>
      </c>
      <c r="B74" s="10" t="s">
        <v>40</v>
      </c>
      <c r="C74" s="10" t="s">
        <v>164</v>
      </c>
      <c r="D74" s="22">
        <v>42.509814463277898</v>
      </c>
      <c r="E74" s="22">
        <v>-8.8231598590251608</v>
      </c>
      <c r="F74" s="10">
        <v>2.77</v>
      </c>
      <c r="G74" s="10">
        <v>0.82</v>
      </c>
      <c r="H74" s="10">
        <v>4.45</v>
      </c>
      <c r="I74" s="10">
        <v>49.01</v>
      </c>
      <c r="J74" s="10">
        <v>91.01</v>
      </c>
      <c r="K74" s="10">
        <v>3.93</v>
      </c>
      <c r="L74" s="7">
        <v>0.81</v>
      </c>
      <c r="M74" s="7">
        <v>1.8128272251308899</v>
      </c>
      <c r="N74" s="7">
        <v>0.53664921465968585</v>
      </c>
      <c r="O74" s="7">
        <v>2.912303664921466</v>
      </c>
      <c r="P74" s="7">
        <v>32.074607329842927</v>
      </c>
      <c r="Q74" s="7">
        <v>59.561518324607327</v>
      </c>
      <c r="R74" s="7">
        <v>2.5719895287958114</v>
      </c>
      <c r="S74" s="7">
        <v>0.53010471204188481</v>
      </c>
    </row>
    <row r="75" spans="1:19" x14ac:dyDescent="0.3">
      <c r="A75" s="10" t="s">
        <v>104</v>
      </c>
      <c r="B75" s="10" t="s">
        <v>40</v>
      </c>
      <c r="C75" s="10" t="s">
        <v>164</v>
      </c>
      <c r="D75" s="22">
        <v>42.507584792241197</v>
      </c>
      <c r="E75" s="22">
        <v>-8.8198066910116992</v>
      </c>
      <c r="F75" s="10">
        <v>9.33</v>
      </c>
      <c r="G75" s="10">
        <v>10.42</v>
      </c>
      <c r="H75" s="10">
        <v>21.01</v>
      </c>
      <c r="I75" s="10">
        <v>28.46</v>
      </c>
      <c r="J75" s="10">
        <v>28.51</v>
      </c>
      <c r="K75" s="10">
        <v>13.98</v>
      </c>
      <c r="L75" s="7">
        <v>8.6999999999999993</v>
      </c>
      <c r="M75" s="7">
        <v>7.7485258699443564</v>
      </c>
      <c r="N75" s="7">
        <v>8.6537662984801926</v>
      </c>
      <c r="O75" s="7">
        <v>17.448716883979735</v>
      </c>
      <c r="P75" s="7">
        <v>23.635910638651271</v>
      </c>
      <c r="Q75" s="7">
        <v>23.677435428951082</v>
      </c>
      <c r="R75" s="7">
        <v>11.610331367826591</v>
      </c>
      <c r="S75" s="7">
        <v>7.2253135121667622</v>
      </c>
    </row>
    <row r="76" spans="1:19" x14ac:dyDescent="0.3">
      <c r="A76" s="10" t="s">
        <v>106</v>
      </c>
      <c r="B76" s="10" t="s">
        <v>40</v>
      </c>
      <c r="C76" s="10" t="s">
        <v>164</v>
      </c>
      <c r="D76" s="22">
        <v>42.506901037735801</v>
      </c>
      <c r="E76" s="22">
        <v>-8.8202468394958693</v>
      </c>
      <c r="F76" s="10">
        <v>27.4</v>
      </c>
      <c r="G76" s="10">
        <v>31.44</v>
      </c>
      <c r="H76" s="10">
        <v>41.46</v>
      </c>
      <c r="I76" s="10">
        <v>27.37</v>
      </c>
      <c r="J76" s="10">
        <v>13.18</v>
      </c>
      <c r="K76" s="10">
        <v>1.5</v>
      </c>
      <c r="L76" s="7">
        <v>2.09</v>
      </c>
      <c r="M76" s="7">
        <v>18.969814455829408</v>
      </c>
      <c r="N76" s="7">
        <v>21.766823594572138</v>
      </c>
      <c r="O76" s="7">
        <v>28.703960121849899</v>
      </c>
      <c r="P76" s="7">
        <v>18.949044585987259</v>
      </c>
      <c r="Q76" s="7">
        <v>9.1248961506507875</v>
      </c>
      <c r="R76" s="7">
        <v>1.0384934921074493</v>
      </c>
      <c r="S76" s="7">
        <v>1.4469675990030459</v>
      </c>
    </row>
    <row r="77" spans="1:19" x14ac:dyDescent="0.3">
      <c r="A77" s="10" t="s">
        <v>107</v>
      </c>
      <c r="B77" s="10" t="s">
        <v>40</v>
      </c>
      <c r="C77" s="10" t="s">
        <v>164</v>
      </c>
      <c r="D77" s="22">
        <v>42.506509401075299</v>
      </c>
      <c r="E77" s="22">
        <v>-8.8174728089966106</v>
      </c>
      <c r="F77" s="10">
        <v>1.61</v>
      </c>
      <c r="G77" s="10">
        <v>1.83</v>
      </c>
      <c r="H77" s="10">
        <v>2.34</v>
      </c>
      <c r="I77" s="10">
        <v>7.51</v>
      </c>
      <c r="J77" s="10">
        <v>25.68</v>
      </c>
      <c r="K77" s="10">
        <v>45.7</v>
      </c>
      <c r="L77" s="7">
        <v>21.59</v>
      </c>
      <c r="M77" s="7">
        <v>1.5151515151515151</v>
      </c>
      <c r="N77" s="7">
        <v>1.7221908526256351</v>
      </c>
      <c r="O77" s="7">
        <v>2.20214568040655</v>
      </c>
      <c r="P77" s="7">
        <v>7.0675701110483713</v>
      </c>
      <c r="Q77" s="7">
        <v>24.167137210615472</v>
      </c>
      <c r="R77" s="7">
        <v>43.007716920760394</v>
      </c>
      <c r="S77" s="7">
        <v>20.318087709392056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396E-94DE-46DD-AFDC-10529C8C0962}">
  <dimension ref="A1:S142"/>
  <sheetViews>
    <sheetView tabSelected="1" topLeftCell="A108" zoomScale="78" workbookViewId="0">
      <selection activeCell="D136" sqref="D136"/>
    </sheetView>
  </sheetViews>
  <sheetFormatPr baseColWidth="10" defaultRowHeight="14.4" x14ac:dyDescent="0.3"/>
  <cols>
    <col min="1" max="3" width="11.5546875" style="17"/>
    <col min="4" max="4" width="15.88671875" style="17" customWidth="1"/>
    <col min="5" max="5" width="15.21875" style="17" customWidth="1"/>
    <col min="6" max="16384" width="11.5546875" style="17"/>
  </cols>
  <sheetData>
    <row r="1" spans="1:19" ht="28.8" x14ac:dyDescent="0.3">
      <c r="A1" s="1" t="s">
        <v>0</v>
      </c>
      <c r="B1" s="1" t="s">
        <v>160</v>
      </c>
      <c r="C1" s="1" t="s">
        <v>1</v>
      </c>
      <c r="D1" s="1" t="s">
        <v>184</v>
      </c>
      <c r="E1" s="1" t="s">
        <v>185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2" t="s">
        <v>179</v>
      </c>
      <c r="S1" s="2" t="s">
        <v>180</v>
      </c>
    </row>
    <row r="2" spans="1:19" x14ac:dyDescent="0.3">
      <c r="A2" s="7" t="s">
        <v>127</v>
      </c>
      <c r="B2" s="7" t="s">
        <v>98</v>
      </c>
      <c r="C2" s="7" t="s">
        <v>182</v>
      </c>
      <c r="D2" s="22">
        <v>42.630179501446797</v>
      </c>
      <c r="E2" s="22">
        <v>-8.7691580536631992</v>
      </c>
      <c r="F2" s="7">
        <v>0.11</v>
      </c>
      <c r="G2" s="7">
        <v>0.75</v>
      </c>
      <c r="H2" s="7">
        <v>6.03</v>
      </c>
      <c r="I2" s="7">
        <v>12.73</v>
      </c>
      <c r="J2" s="7">
        <v>34.68</v>
      </c>
      <c r="K2" s="7">
        <v>2.41</v>
      </c>
      <c r="L2" s="7">
        <v>0.85</v>
      </c>
      <c r="M2" s="7">
        <v>0.1911049339819319</v>
      </c>
      <c r="N2" s="7">
        <v>1.3029881862404449</v>
      </c>
      <c r="O2" s="7">
        <v>10.476025017373177</v>
      </c>
      <c r="P2" s="7">
        <v>22.116052814454484</v>
      </c>
      <c r="Q2" s="7">
        <v>60.250173731758167</v>
      </c>
      <c r="R2" s="7">
        <v>4.186935371785963</v>
      </c>
      <c r="S2" s="7">
        <v>1.4767199444058374</v>
      </c>
    </row>
    <row r="3" spans="1:19" x14ac:dyDescent="0.3">
      <c r="A3" s="7" t="s">
        <v>128</v>
      </c>
      <c r="B3" s="7" t="s">
        <v>98</v>
      </c>
      <c r="C3" s="7" t="s">
        <v>182</v>
      </c>
      <c r="D3" s="22">
        <v>42.629269935653397</v>
      </c>
      <c r="E3" s="22">
        <v>-8.7691614146753292</v>
      </c>
      <c r="F3" s="7">
        <v>0</v>
      </c>
      <c r="G3" s="7">
        <v>1.22</v>
      </c>
      <c r="H3" s="7">
        <v>13.9</v>
      </c>
      <c r="I3" s="7">
        <v>18.37</v>
      </c>
      <c r="J3" s="7">
        <v>9.65</v>
      </c>
      <c r="K3" s="7">
        <v>0.66</v>
      </c>
      <c r="L3" s="7">
        <v>1.01</v>
      </c>
      <c r="M3" s="7">
        <v>0</v>
      </c>
      <c r="N3" s="7">
        <v>2.7226065610354833</v>
      </c>
      <c r="O3" s="7">
        <v>31.01986163802723</v>
      </c>
      <c r="P3" s="7">
        <v>40.995313546083466</v>
      </c>
      <c r="Q3" s="7">
        <v>21.535371568846241</v>
      </c>
      <c r="R3" s="7">
        <v>1.4728855166257533</v>
      </c>
      <c r="S3" s="7">
        <v>2.2539611693818347</v>
      </c>
    </row>
    <row r="4" spans="1:19" x14ac:dyDescent="0.3">
      <c r="A4" s="7" t="s">
        <v>129</v>
      </c>
      <c r="B4" s="7" t="s">
        <v>98</v>
      </c>
      <c r="C4" s="7" t="s">
        <v>182</v>
      </c>
      <c r="D4" s="22">
        <v>42.628774480154199</v>
      </c>
      <c r="E4" s="22">
        <v>-8.7736024117907405</v>
      </c>
      <c r="F4" s="7">
        <v>0.05</v>
      </c>
      <c r="G4" s="7">
        <v>0.06</v>
      </c>
      <c r="H4" s="7">
        <v>3.91</v>
      </c>
      <c r="I4" s="7">
        <v>47.29</v>
      </c>
      <c r="J4" s="7">
        <v>61.89</v>
      </c>
      <c r="K4" s="7">
        <v>1.1100000000000001</v>
      </c>
      <c r="L4" s="7">
        <v>0.34</v>
      </c>
      <c r="M4" s="7">
        <v>4.3610989969472304E-2</v>
      </c>
      <c r="N4" s="7">
        <v>5.2333187963366765E-2</v>
      </c>
      <c r="O4" s="7">
        <v>3.4103794156127343</v>
      </c>
      <c r="P4" s="7">
        <v>41.247274313126908</v>
      </c>
      <c r="Q4" s="7">
        <v>53.981683384212822</v>
      </c>
      <c r="R4" s="7">
        <v>0.96816397732228532</v>
      </c>
      <c r="S4" s="7">
        <v>0.29655473179241165</v>
      </c>
    </row>
    <row r="5" spans="1:19" x14ac:dyDescent="0.3">
      <c r="A5" s="7" t="s">
        <v>130</v>
      </c>
      <c r="B5" s="7" t="s">
        <v>98</v>
      </c>
      <c r="C5" s="7" t="s">
        <v>182</v>
      </c>
      <c r="D5" s="22">
        <v>42.629124612973897</v>
      </c>
      <c r="E5" s="22">
        <v>-8.7730523417933899</v>
      </c>
      <c r="F5" s="7">
        <v>0.37</v>
      </c>
      <c r="G5" s="7">
        <v>0.25</v>
      </c>
      <c r="H5" s="7">
        <v>9.44</v>
      </c>
      <c r="I5" s="7">
        <v>36.47</v>
      </c>
      <c r="J5" s="7">
        <v>29.42</v>
      </c>
      <c r="K5" s="7">
        <v>0.66</v>
      </c>
      <c r="L5" s="7">
        <v>0.24</v>
      </c>
      <c r="M5" s="7">
        <v>0.48145738451528958</v>
      </c>
      <c r="N5" s="7">
        <v>0.32530904359141188</v>
      </c>
      <c r="O5" s="7">
        <v>12.283669486011712</v>
      </c>
      <c r="P5" s="7">
        <v>47.456083279115163</v>
      </c>
      <c r="Q5" s="7">
        <v>38.282368249837347</v>
      </c>
      <c r="R5" s="7">
        <v>0.85881587508132728</v>
      </c>
      <c r="S5" s="7">
        <v>0.31229668184775539</v>
      </c>
    </row>
    <row r="6" spans="1:19" x14ac:dyDescent="0.3">
      <c r="A6" s="7" t="s">
        <v>131</v>
      </c>
      <c r="B6" s="7" t="s">
        <v>98</v>
      </c>
      <c r="C6" s="7" t="s">
        <v>182</v>
      </c>
      <c r="D6" s="22">
        <v>42.629708161724302</v>
      </c>
      <c r="E6" s="22">
        <v>-8.7721355447688794</v>
      </c>
      <c r="F6" s="7">
        <v>1.83</v>
      </c>
      <c r="G6" s="7">
        <v>6.58</v>
      </c>
      <c r="H6" s="7">
        <v>23.62</v>
      </c>
      <c r="I6" s="7">
        <v>22.1</v>
      </c>
      <c r="J6" s="7">
        <v>18.59</v>
      </c>
      <c r="K6" s="7">
        <v>1.79</v>
      </c>
      <c r="L6" s="7">
        <v>1.39</v>
      </c>
      <c r="M6" s="7">
        <v>2.4110671936758892</v>
      </c>
      <c r="N6" s="7">
        <v>8.6693017127799727</v>
      </c>
      <c r="O6" s="7">
        <v>31.119894598155465</v>
      </c>
      <c r="P6" s="7">
        <v>29.11725955204216</v>
      </c>
      <c r="Q6" s="7">
        <v>24.492753623188403</v>
      </c>
      <c r="R6" s="7">
        <v>2.3583662714097495</v>
      </c>
      <c r="S6" s="7">
        <v>1.831357048748353</v>
      </c>
    </row>
    <row r="7" spans="1:19" x14ac:dyDescent="0.3">
      <c r="A7" s="7" t="s">
        <v>132</v>
      </c>
      <c r="B7" s="7" t="s">
        <v>98</v>
      </c>
      <c r="C7" s="7" t="s">
        <v>182</v>
      </c>
      <c r="D7" s="22">
        <v>42.630408337281601</v>
      </c>
      <c r="E7" s="22">
        <v>-8.7709987785162706</v>
      </c>
      <c r="F7" s="7">
        <v>2.99</v>
      </c>
      <c r="G7" s="7">
        <v>4.25</v>
      </c>
      <c r="H7" s="7">
        <v>14.71</v>
      </c>
      <c r="I7" s="7">
        <v>14.67</v>
      </c>
      <c r="J7" s="7">
        <v>12.97</v>
      </c>
      <c r="K7" s="7">
        <v>1.59</v>
      </c>
      <c r="L7" s="7">
        <v>1.17</v>
      </c>
      <c r="M7" s="7">
        <v>5.711556829035338</v>
      </c>
      <c r="N7" s="7">
        <v>8.1184336198662841</v>
      </c>
      <c r="O7" s="7">
        <v>28.099331423113654</v>
      </c>
      <c r="P7" s="7">
        <v>28.022922636103146</v>
      </c>
      <c r="Q7" s="7">
        <v>24.775549188156635</v>
      </c>
      <c r="R7" s="7">
        <v>3.0372492836676215</v>
      </c>
      <c r="S7" s="7">
        <v>2.2349570200573061</v>
      </c>
    </row>
    <row r="8" spans="1:19" x14ac:dyDescent="0.3">
      <c r="A8" s="7" t="s">
        <v>133</v>
      </c>
      <c r="B8" s="7" t="s">
        <v>98</v>
      </c>
      <c r="C8" s="7" t="s">
        <v>182</v>
      </c>
      <c r="D8" s="22">
        <v>42.6326254968778</v>
      </c>
      <c r="E8" s="22">
        <v>-8.7674049487818806</v>
      </c>
      <c r="F8" s="7">
        <v>1.52</v>
      </c>
      <c r="G8" s="7">
        <v>7.57</v>
      </c>
      <c r="H8" s="7">
        <v>22.22</v>
      </c>
      <c r="I8" s="7">
        <v>35.06</v>
      </c>
      <c r="J8" s="7">
        <v>24.4</v>
      </c>
      <c r="K8" s="7">
        <v>0.96</v>
      </c>
      <c r="L8" s="7">
        <v>0.56999999999999995</v>
      </c>
      <c r="M8" s="7">
        <v>1.6468039003250272</v>
      </c>
      <c r="N8" s="7">
        <v>8.2015167930660891</v>
      </c>
      <c r="O8" s="7">
        <v>24.073672806067172</v>
      </c>
      <c r="P8" s="7">
        <v>37.984832069339113</v>
      </c>
      <c r="Q8" s="7">
        <v>26.435536294691225</v>
      </c>
      <c r="R8" s="7">
        <v>1.0400866738894907</v>
      </c>
      <c r="S8" s="7">
        <v>0.61755146262188509</v>
      </c>
    </row>
    <row r="9" spans="1:19" x14ac:dyDescent="0.3">
      <c r="A9" s="7" t="s">
        <v>134</v>
      </c>
      <c r="B9" s="7" t="s">
        <v>98</v>
      </c>
      <c r="C9" s="7" t="s">
        <v>182</v>
      </c>
      <c r="D9" s="22">
        <v>42.637282361445003</v>
      </c>
      <c r="E9" s="22">
        <v>-8.7591423174368899</v>
      </c>
      <c r="F9" s="7">
        <v>0.24</v>
      </c>
      <c r="G9" s="7">
        <v>6.93</v>
      </c>
      <c r="H9" s="7">
        <v>43.84</v>
      </c>
      <c r="I9" s="7">
        <v>64.17</v>
      </c>
      <c r="J9" s="7">
        <v>20.9</v>
      </c>
      <c r="K9" s="7">
        <v>1.35</v>
      </c>
      <c r="L9" s="7">
        <v>0.44</v>
      </c>
      <c r="M9" s="7">
        <v>0.17407702908537026</v>
      </c>
      <c r="N9" s="7">
        <v>5.026474214840067</v>
      </c>
      <c r="O9" s="7">
        <v>31.798070646260971</v>
      </c>
      <c r="P9" s="7">
        <v>46.543845651700877</v>
      </c>
      <c r="Q9" s="7">
        <v>15.159207949517661</v>
      </c>
      <c r="R9" s="7">
        <v>0.97918328860520776</v>
      </c>
      <c r="S9" s="7">
        <v>0.31914121998984551</v>
      </c>
    </row>
    <row r="10" spans="1:19" x14ac:dyDescent="0.3">
      <c r="A10" s="7" t="s">
        <v>135</v>
      </c>
      <c r="B10" s="7" t="s">
        <v>98</v>
      </c>
      <c r="C10" s="7" t="s">
        <v>182</v>
      </c>
      <c r="D10" s="22">
        <v>42.637716523490298</v>
      </c>
      <c r="E10" s="22">
        <v>-8.7600432400778203</v>
      </c>
      <c r="F10" s="7">
        <v>2.16</v>
      </c>
      <c r="G10" s="7">
        <v>18.329999999999998</v>
      </c>
      <c r="H10" s="7">
        <v>40.58</v>
      </c>
      <c r="I10" s="7">
        <v>30.82</v>
      </c>
      <c r="J10" s="7">
        <v>12.53</v>
      </c>
      <c r="K10" s="7">
        <v>1.22</v>
      </c>
      <c r="L10" s="7">
        <v>1.17</v>
      </c>
      <c r="M10" s="7">
        <v>2.0222825578129391</v>
      </c>
      <c r="N10" s="7">
        <v>17.161314483662579</v>
      </c>
      <c r="O10" s="7">
        <v>37.992697312985676</v>
      </c>
      <c r="P10" s="7">
        <v>28.85497612583092</v>
      </c>
      <c r="Q10" s="7">
        <v>11.731111319164874</v>
      </c>
      <c r="R10" s="7">
        <v>1.1422151483943452</v>
      </c>
      <c r="S10" s="7">
        <v>1.0954030521486753</v>
      </c>
    </row>
    <row r="11" spans="1:19" x14ac:dyDescent="0.3">
      <c r="A11" s="7" t="s">
        <v>136</v>
      </c>
      <c r="B11" s="7" t="s">
        <v>98</v>
      </c>
      <c r="C11" s="7" t="s">
        <v>182</v>
      </c>
      <c r="D11" s="22">
        <v>42.636944947137799</v>
      </c>
      <c r="E11" s="22">
        <v>-8.7614366747192403</v>
      </c>
      <c r="F11" s="7">
        <v>0.94</v>
      </c>
      <c r="G11" s="7">
        <v>18.23</v>
      </c>
      <c r="H11" s="7">
        <v>44.66</v>
      </c>
      <c r="I11" s="7">
        <v>44.81</v>
      </c>
      <c r="J11" s="7">
        <v>16.53</v>
      </c>
      <c r="K11" s="7">
        <v>1.06</v>
      </c>
      <c r="L11" s="7">
        <v>1.28</v>
      </c>
      <c r="M11" s="7">
        <v>0.73719708258175831</v>
      </c>
      <c r="N11" s="7">
        <v>14.296917888793034</v>
      </c>
      <c r="O11" s="7">
        <v>35.024703944788641</v>
      </c>
      <c r="P11" s="7">
        <v>35.142341777115519</v>
      </c>
      <c r="Q11" s="7">
        <v>12.963689122421771</v>
      </c>
      <c r="R11" s="7">
        <v>0.83130734844325926</v>
      </c>
      <c r="S11" s="7">
        <v>1.0038428358560112</v>
      </c>
    </row>
    <row r="12" spans="1:19" x14ac:dyDescent="0.3">
      <c r="A12" s="8" t="s">
        <v>137</v>
      </c>
      <c r="B12" s="7" t="s">
        <v>98</v>
      </c>
      <c r="C12" s="7" t="s">
        <v>182</v>
      </c>
      <c r="D12" s="22">
        <v>42.639628388089399</v>
      </c>
      <c r="E12" s="22">
        <v>-8.7570352768473203</v>
      </c>
      <c r="F12" s="7">
        <v>0.73</v>
      </c>
      <c r="G12" s="7">
        <v>11.99</v>
      </c>
      <c r="H12" s="7">
        <v>30.47</v>
      </c>
      <c r="I12" s="7">
        <v>31.91</v>
      </c>
      <c r="J12" s="7">
        <v>19.39</v>
      </c>
      <c r="K12" s="7">
        <v>2.54</v>
      </c>
      <c r="L12" s="7">
        <v>1.85</v>
      </c>
      <c r="M12" s="7">
        <v>0.73826860841423947</v>
      </c>
      <c r="N12" s="7">
        <v>12.125809061488674</v>
      </c>
      <c r="O12" s="7">
        <v>30.815129449838189</v>
      </c>
      <c r="P12" s="7">
        <v>32.271440129449843</v>
      </c>
      <c r="Q12" s="7">
        <v>19.609627831715212</v>
      </c>
      <c r="R12" s="7">
        <v>2.5687702265372168</v>
      </c>
      <c r="S12" s="7">
        <v>1.8709546925566345</v>
      </c>
    </row>
    <row r="13" spans="1:19" x14ac:dyDescent="0.3">
      <c r="A13" s="8" t="s">
        <v>138</v>
      </c>
      <c r="B13" s="7" t="s">
        <v>98</v>
      </c>
      <c r="C13" s="7" t="s">
        <v>182</v>
      </c>
      <c r="D13" s="22">
        <v>42.637734943247601</v>
      </c>
      <c r="E13" s="22">
        <v>-8.7602383254789107</v>
      </c>
      <c r="F13" s="7">
        <v>3.18</v>
      </c>
      <c r="G13" s="7">
        <v>25.42</v>
      </c>
      <c r="H13" s="7">
        <v>45.9</v>
      </c>
      <c r="I13" s="7">
        <v>38</v>
      </c>
      <c r="J13" s="7">
        <v>16.989999999999998</v>
      </c>
      <c r="K13" s="7">
        <v>1.73</v>
      </c>
      <c r="L13" s="7">
        <v>2.0299999999999998</v>
      </c>
      <c r="M13" s="7">
        <v>2.3864915572232643</v>
      </c>
      <c r="N13" s="7">
        <v>19.076923076923077</v>
      </c>
      <c r="O13" s="7">
        <v>34.446529080675425</v>
      </c>
      <c r="P13" s="7">
        <v>28.517823639774861</v>
      </c>
      <c r="Q13" s="7">
        <v>12.750469043151968</v>
      </c>
      <c r="R13" s="7">
        <v>1.298311444652908</v>
      </c>
      <c r="S13" s="7">
        <v>1.5234521575984989</v>
      </c>
    </row>
    <row r="14" spans="1:19" x14ac:dyDescent="0.3">
      <c r="A14" s="8" t="s">
        <v>139</v>
      </c>
      <c r="B14" s="7" t="s">
        <v>98</v>
      </c>
      <c r="C14" s="7" t="s">
        <v>182</v>
      </c>
      <c r="D14" s="22">
        <v>42.6378565389982</v>
      </c>
      <c r="E14" s="22">
        <v>-8.76240897533477</v>
      </c>
      <c r="F14" s="7">
        <v>0.24</v>
      </c>
      <c r="G14" s="7">
        <v>13.44</v>
      </c>
      <c r="H14" s="7">
        <v>74.819999999999993</v>
      </c>
      <c r="I14" s="7">
        <v>41.87</v>
      </c>
      <c r="J14" s="7">
        <v>2.0699999999999998</v>
      </c>
      <c r="K14" s="7">
        <v>0.35</v>
      </c>
      <c r="L14" s="7">
        <v>0.64</v>
      </c>
      <c r="M14" s="7">
        <v>0.17986959454395565</v>
      </c>
      <c r="N14" s="7">
        <v>10.072697294461516</v>
      </c>
      <c r="O14" s="7">
        <v>56.07434609907817</v>
      </c>
      <c r="P14" s="7">
        <v>31.379749681480931</v>
      </c>
      <c r="Q14" s="7">
        <v>1.5513752529416174</v>
      </c>
      <c r="R14" s="7">
        <v>0.26230982537660202</v>
      </c>
      <c r="S14" s="7">
        <v>0.47965225211721507</v>
      </c>
    </row>
    <row r="15" spans="1:19" x14ac:dyDescent="0.3">
      <c r="A15" s="8" t="s">
        <v>140</v>
      </c>
      <c r="B15" s="7" t="s">
        <v>98</v>
      </c>
      <c r="C15" s="7" t="s">
        <v>182</v>
      </c>
      <c r="D15" s="22">
        <v>42.638659779414198</v>
      </c>
      <c r="E15" s="22">
        <v>-8.7589296486466797</v>
      </c>
      <c r="F15" s="7">
        <v>0</v>
      </c>
      <c r="G15" s="7">
        <v>9.6999999999999993</v>
      </c>
      <c r="H15" s="7">
        <v>34.619999999999997</v>
      </c>
      <c r="I15" s="7">
        <v>48.44</v>
      </c>
      <c r="J15" s="7">
        <v>20.98</v>
      </c>
      <c r="K15" s="7">
        <v>0.17</v>
      </c>
      <c r="L15" s="7">
        <v>0.33</v>
      </c>
      <c r="M15" s="7">
        <v>0</v>
      </c>
      <c r="N15" s="7">
        <v>8.4908963585434165</v>
      </c>
      <c r="O15" s="7">
        <v>30.304621848739494</v>
      </c>
      <c r="P15" s="7">
        <v>42.401960784313729</v>
      </c>
      <c r="Q15" s="7">
        <v>18.36484593837535</v>
      </c>
      <c r="R15" s="7">
        <v>0.14880952380952381</v>
      </c>
      <c r="S15" s="7">
        <v>0.28886554621848742</v>
      </c>
    </row>
    <row r="16" spans="1:19" x14ac:dyDescent="0.3">
      <c r="A16" s="8" t="s">
        <v>141</v>
      </c>
      <c r="B16" s="7" t="s">
        <v>98</v>
      </c>
      <c r="C16" s="7" t="s">
        <v>182</v>
      </c>
      <c r="D16" s="22">
        <v>42.637554806018599</v>
      </c>
      <c r="E16" s="22">
        <v>-8.76456903220482</v>
      </c>
      <c r="F16" s="7">
        <v>0.08</v>
      </c>
      <c r="G16" s="7">
        <v>4.6500000000000004</v>
      </c>
      <c r="H16" s="7">
        <v>57.12</v>
      </c>
      <c r="I16" s="7">
        <v>67.69</v>
      </c>
      <c r="J16" s="7">
        <v>6.46</v>
      </c>
      <c r="K16" s="7">
        <v>0.5</v>
      </c>
      <c r="L16" s="7">
        <v>0.56000000000000005</v>
      </c>
      <c r="M16" s="7">
        <v>5.8368597694440388E-2</v>
      </c>
      <c r="N16" s="7">
        <v>3.3926747409893481</v>
      </c>
      <c r="O16" s="7">
        <v>41.675178753830437</v>
      </c>
      <c r="P16" s="7">
        <v>49.387129724208378</v>
      </c>
      <c r="Q16" s="7">
        <v>4.7132642638260611</v>
      </c>
      <c r="R16" s="7">
        <v>0.36480373559025242</v>
      </c>
      <c r="S16" s="7">
        <v>0.4085801838610828</v>
      </c>
    </row>
    <row r="17" spans="1:19" x14ac:dyDescent="0.3">
      <c r="A17" s="8" t="s">
        <v>142</v>
      </c>
      <c r="B17" s="7" t="s">
        <v>98</v>
      </c>
      <c r="C17" s="7" t="s">
        <v>182</v>
      </c>
      <c r="D17" s="22">
        <v>42.638071662936397</v>
      </c>
      <c r="E17" s="22">
        <v>-8.7576268049018999</v>
      </c>
      <c r="F17" s="7">
        <v>0.08</v>
      </c>
      <c r="G17" s="7">
        <v>2.2799999999999998</v>
      </c>
      <c r="H17" s="7">
        <v>33.46</v>
      </c>
      <c r="I17" s="7">
        <v>57.36</v>
      </c>
      <c r="J17" s="7">
        <v>13.92</v>
      </c>
      <c r="K17" s="7">
        <v>0.89</v>
      </c>
      <c r="L17" s="7">
        <v>0.53</v>
      </c>
      <c r="M17" s="7">
        <v>7.3719130114264647E-2</v>
      </c>
      <c r="N17" s="7">
        <v>2.100995208256542</v>
      </c>
      <c r="O17" s="7">
        <v>30.833026170291188</v>
      </c>
      <c r="P17" s="7">
        <v>52.85661629192775</v>
      </c>
      <c r="Q17" s="7">
        <v>12.827128639882048</v>
      </c>
      <c r="R17" s="7">
        <v>0.82012532252119419</v>
      </c>
      <c r="S17" s="7">
        <v>0.48838923700700326</v>
      </c>
    </row>
    <row r="18" spans="1:19" x14ac:dyDescent="0.3">
      <c r="A18" s="8" t="s">
        <v>143</v>
      </c>
      <c r="B18" s="7" t="s">
        <v>98</v>
      </c>
      <c r="C18" s="7" t="s">
        <v>182</v>
      </c>
      <c r="D18" s="22">
        <v>42.639455675767003</v>
      </c>
      <c r="E18" s="22">
        <v>-8.7562796978097506</v>
      </c>
      <c r="F18" s="7">
        <v>0.73</v>
      </c>
      <c r="G18" s="7">
        <v>11.99</v>
      </c>
      <c r="H18" s="7">
        <v>30.47</v>
      </c>
      <c r="I18" s="7">
        <v>31.91</v>
      </c>
      <c r="J18" s="7">
        <v>19.39</v>
      </c>
      <c r="K18" s="7">
        <v>2.54</v>
      </c>
      <c r="L18" s="7">
        <v>1.85</v>
      </c>
      <c r="M18" s="7">
        <v>0.73826860841423947</v>
      </c>
      <c r="N18" s="7">
        <v>12.125809061488674</v>
      </c>
      <c r="O18" s="7">
        <v>30.815129449838189</v>
      </c>
      <c r="P18" s="7">
        <v>32.271440129449843</v>
      </c>
      <c r="Q18" s="7">
        <v>19.609627831715212</v>
      </c>
      <c r="R18" s="7">
        <v>2.5687702265372168</v>
      </c>
      <c r="S18" s="7">
        <v>1.8709546925566345</v>
      </c>
    </row>
    <row r="19" spans="1:19" x14ac:dyDescent="0.3">
      <c r="A19" s="8" t="s">
        <v>144</v>
      </c>
      <c r="B19" s="7" t="s">
        <v>98</v>
      </c>
      <c r="C19" s="7" t="s">
        <v>182</v>
      </c>
      <c r="D19" s="22">
        <v>42.639277299845602</v>
      </c>
      <c r="E19" s="22">
        <v>-8.7570976305959007</v>
      </c>
      <c r="F19" s="7">
        <v>1.88</v>
      </c>
      <c r="G19" s="7">
        <v>7.15</v>
      </c>
      <c r="H19" s="7">
        <v>44.74</v>
      </c>
      <c r="I19" s="7">
        <v>51.26</v>
      </c>
      <c r="J19" s="7">
        <v>11.37</v>
      </c>
      <c r="K19" s="7">
        <v>0.98</v>
      </c>
      <c r="L19" s="7">
        <v>1.26</v>
      </c>
      <c r="M19" s="7">
        <v>1.5846257585974375</v>
      </c>
      <c r="N19" s="7">
        <v>6.0266351989211051</v>
      </c>
      <c r="O19" s="7">
        <v>37.710721510451783</v>
      </c>
      <c r="P19" s="7">
        <v>43.206338503034381</v>
      </c>
      <c r="Q19" s="7">
        <v>9.5836142953472674</v>
      </c>
      <c r="R19" s="7">
        <v>0.82602832097100465</v>
      </c>
      <c r="S19" s="7">
        <v>1.0620364126770059</v>
      </c>
    </row>
    <row r="20" spans="1:19" x14ac:dyDescent="0.3">
      <c r="A20" s="8" t="s">
        <v>145</v>
      </c>
      <c r="B20" s="7" t="s">
        <v>98</v>
      </c>
      <c r="C20" s="7" t="s">
        <v>182</v>
      </c>
      <c r="D20" s="22">
        <v>42.6405522500025</v>
      </c>
      <c r="E20" s="22">
        <v>-8.7552873954185504</v>
      </c>
      <c r="F20" s="7">
        <v>0.32</v>
      </c>
      <c r="G20" s="7">
        <v>10.8</v>
      </c>
      <c r="H20" s="7">
        <v>90</v>
      </c>
      <c r="I20" s="7">
        <v>56.94</v>
      </c>
      <c r="J20" s="7">
        <v>2.2799999999999998</v>
      </c>
      <c r="K20" s="7">
        <v>0.4</v>
      </c>
      <c r="L20" s="7">
        <v>1.91</v>
      </c>
      <c r="M20" s="7">
        <v>0.19674146941284967</v>
      </c>
      <c r="N20" s="7">
        <v>6.6400245926836767</v>
      </c>
      <c r="O20" s="7">
        <v>55.333538272363967</v>
      </c>
      <c r="P20" s="7">
        <v>35.007685213648941</v>
      </c>
      <c r="Q20" s="7">
        <v>1.4017829695665538</v>
      </c>
      <c r="R20" s="7">
        <v>0.24592683676606208</v>
      </c>
      <c r="S20" s="7">
        <v>1.1743006455579466</v>
      </c>
    </row>
    <row r="21" spans="1:19" x14ac:dyDescent="0.3">
      <c r="A21" s="8" t="s">
        <v>146</v>
      </c>
      <c r="B21" s="7" t="s">
        <v>98</v>
      </c>
      <c r="C21" s="7" t="s">
        <v>182</v>
      </c>
      <c r="D21" s="22">
        <v>42.640354960421398</v>
      </c>
      <c r="E21" s="22">
        <v>-8.7556784972521395</v>
      </c>
      <c r="F21" s="7">
        <v>0.43</v>
      </c>
      <c r="G21" s="7">
        <v>6.1</v>
      </c>
      <c r="H21" s="7">
        <v>37.909999999999997</v>
      </c>
      <c r="I21" s="7">
        <v>72.099999999999994</v>
      </c>
      <c r="J21" s="7">
        <v>22.68</v>
      </c>
      <c r="K21" s="7">
        <v>2.78</v>
      </c>
      <c r="L21" s="7">
        <v>9.1999999999999993</v>
      </c>
      <c r="M21" s="7">
        <v>0.28439153439153442</v>
      </c>
      <c r="N21" s="7">
        <v>4.0343915343915349</v>
      </c>
      <c r="O21" s="7">
        <v>25.072751322751323</v>
      </c>
      <c r="P21" s="7">
        <v>47.685185185185183</v>
      </c>
      <c r="Q21" s="7">
        <v>15.000000000000002</v>
      </c>
      <c r="R21" s="7">
        <v>1.8386243386243388</v>
      </c>
      <c r="S21" s="7">
        <v>6.0846560846560847</v>
      </c>
    </row>
    <row r="22" spans="1:19" x14ac:dyDescent="0.3">
      <c r="A22" s="8" t="s">
        <v>147</v>
      </c>
      <c r="B22" s="7" t="s">
        <v>98</v>
      </c>
      <c r="C22" s="7" t="s">
        <v>182</v>
      </c>
      <c r="D22" s="22">
        <v>42.638361670408997</v>
      </c>
      <c r="E22" s="22">
        <v>-8.7584916935920205</v>
      </c>
      <c r="F22" s="7">
        <v>1.93</v>
      </c>
      <c r="G22" s="7">
        <v>17.91</v>
      </c>
      <c r="H22" s="7">
        <v>46.03</v>
      </c>
      <c r="I22" s="7">
        <v>42.53</v>
      </c>
      <c r="J22" s="7">
        <v>9.0399999999999991</v>
      </c>
      <c r="K22" s="7">
        <v>1.28</v>
      </c>
      <c r="L22" s="7">
        <v>1.91</v>
      </c>
      <c r="M22" s="7">
        <v>1.5999336815054299</v>
      </c>
      <c r="N22" s="7">
        <v>14.847052971897538</v>
      </c>
      <c r="O22" s="7">
        <v>38.158003813313442</v>
      </c>
      <c r="P22" s="7">
        <v>35.256569675868356</v>
      </c>
      <c r="Q22" s="7">
        <v>7.4939898864295778</v>
      </c>
      <c r="R22" s="7">
        <v>1.0610959131227722</v>
      </c>
      <c r="S22" s="7">
        <v>1.5833540578628866</v>
      </c>
    </row>
    <row r="23" spans="1:19" x14ac:dyDescent="0.3">
      <c r="A23" s="8" t="s">
        <v>148</v>
      </c>
      <c r="B23" s="7" t="s">
        <v>98</v>
      </c>
      <c r="C23" s="7" t="s">
        <v>182</v>
      </c>
      <c r="D23" s="22">
        <v>42.637496259574</v>
      </c>
      <c r="E23" s="22">
        <v>-8.7580803348932701</v>
      </c>
      <c r="F23" s="7">
        <v>1.52</v>
      </c>
      <c r="G23" s="7">
        <v>7.57</v>
      </c>
      <c r="H23" s="7">
        <v>22.22</v>
      </c>
      <c r="I23" s="7">
        <v>35.06</v>
      </c>
      <c r="J23" s="7">
        <v>24.4</v>
      </c>
      <c r="K23" s="7">
        <v>0.96</v>
      </c>
      <c r="L23" s="7">
        <v>0.56999999999999995</v>
      </c>
      <c r="M23" s="7">
        <v>1.6468039003250272</v>
      </c>
      <c r="N23" s="7">
        <v>8.2015167930660891</v>
      </c>
      <c r="O23" s="7">
        <v>24.073672806067172</v>
      </c>
      <c r="P23" s="7">
        <v>37.984832069339113</v>
      </c>
      <c r="Q23" s="7">
        <v>26.435536294691225</v>
      </c>
      <c r="R23" s="7">
        <v>1.0400866738894907</v>
      </c>
      <c r="S23" s="7">
        <v>0.61755146262188509</v>
      </c>
    </row>
    <row r="24" spans="1:19" x14ac:dyDescent="0.3">
      <c r="A24" s="8" t="s">
        <v>149</v>
      </c>
      <c r="B24" s="7" t="s">
        <v>98</v>
      </c>
      <c r="C24" s="7" t="s">
        <v>182</v>
      </c>
      <c r="D24" s="22">
        <v>42.633546063847703</v>
      </c>
      <c r="E24" s="22">
        <v>-8.7639743202822498</v>
      </c>
      <c r="F24" s="7">
        <v>9.58</v>
      </c>
      <c r="G24" s="7">
        <v>1.66</v>
      </c>
      <c r="H24" s="7">
        <v>6.26</v>
      </c>
      <c r="I24" s="7">
        <v>11.14</v>
      </c>
      <c r="J24" s="7">
        <v>19.96</v>
      </c>
      <c r="K24" s="7">
        <v>4.49</v>
      </c>
      <c r="L24" s="7">
        <v>2.98</v>
      </c>
      <c r="M24" s="7">
        <v>17.085785625111466</v>
      </c>
      <c r="N24" s="7">
        <v>2.9605849830568931</v>
      </c>
      <c r="O24" s="7">
        <v>11.164615658997681</v>
      </c>
      <c r="P24" s="7">
        <v>19.868022115213126</v>
      </c>
      <c r="Q24" s="7">
        <v>35.598359193864809</v>
      </c>
      <c r="R24" s="7">
        <v>8.0078473336900302</v>
      </c>
      <c r="S24" s="7">
        <v>5.314785090065989</v>
      </c>
    </row>
    <row r="25" spans="1:19" x14ac:dyDescent="0.3">
      <c r="A25" s="8" t="s">
        <v>150</v>
      </c>
      <c r="B25" s="7" t="s">
        <v>98</v>
      </c>
      <c r="C25" s="7" t="s">
        <v>182</v>
      </c>
      <c r="D25" s="22">
        <v>42.634304589657603</v>
      </c>
      <c r="E25" s="22">
        <v>-8.7649715744702004</v>
      </c>
      <c r="F25" s="7">
        <v>0.15</v>
      </c>
      <c r="G25" s="7">
        <v>8.16</v>
      </c>
      <c r="H25" s="7">
        <v>35.799999999999997</v>
      </c>
      <c r="I25" s="7">
        <v>43.03</v>
      </c>
      <c r="J25" s="7">
        <v>16.59</v>
      </c>
      <c r="K25" s="7">
        <v>0.64</v>
      </c>
      <c r="L25" s="7">
        <v>0.52</v>
      </c>
      <c r="M25" s="7">
        <v>0.14300695967203736</v>
      </c>
      <c r="N25" s="7">
        <v>7.7795786061588332</v>
      </c>
      <c r="O25" s="7">
        <v>34.130994375059579</v>
      </c>
      <c r="P25" s="7">
        <v>41.023929831251785</v>
      </c>
      <c r="Q25" s="7">
        <v>15.816569739727333</v>
      </c>
      <c r="R25" s="7">
        <v>0.6101630279340261</v>
      </c>
      <c r="S25" s="7">
        <v>0.49575746019639622</v>
      </c>
    </row>
    <row r="26" spans="1:19" x14ac:dyDescent="0.3">
      <c r="A26" s="8" t="s">
        <v>151</v>
      </c>
      <c r="B26" s="7" t="s">
        <v>98</v>
      </c>
      <c r="C26" s="7" t="s">
        <v>182</v>
      </c>
      <c r="D26" s="22">
        <v>42.633817335949999</v>
      </c>
      <c r="E26" s="22">
        <v>-8.76450994104807</v>
      </c>
      <c r="F26" s="7">
        <v>1.77</v>
      </c>
      <c r="G26" s="7">
        <v>9.1</v>
      </c>
      <c r="H26" s="7">
        <v>34.25</v>
      </c>
      <c r="I26" s="7">
        <v>34.57</v>
      </c>
      <c r="J26" s="7">
        <v>15.2</v>
      </c>
      <c r="K26" s="7">
        <v>0.93</v>
      </c>
      <c r="L26" s="7">
        <v>1.73</v>
      </c>
      <c r="M26" s="7">
        <v>1.8144541260891849</v>
      </c>
      <c r="N26" s="7">
        <v>9.3285494618144522</v>
      </c>
      <c r="O26" s="7">
        <v>35.110199897488464</v>
      </c>
      <c r="P26" s="7">
        <v>35.43823680164018</v>
      </c>
      <c r="Q26" s="7">
        <v>15.581752947206558</v>
      </c>
      <c r="R26" s="7">
        <v>0.95335725269092764</v>
      </c>
      <c r="S26" s="7">
        <v>1.7734495130702201</v>
      </c>
    </row>
    <row r="27" spans="1:19" x14ac:dyDescent="0.3">
      <c r="A27" s="8" t="s">
        <v>152</v>
      </c>
      <c r="B27" s="7" t="s">
        <v>98</v>
      </c>
      <c r="C27" s="7" t="s">
        <v>182</v>
      </c>
      <c r="D27" s="22">
        <v>42.636203201942003</v>
      </c>
      <c r="E27" s="22">
        <v>-8.7598660999060005</v>
      </c>
      <c r="F27" s="7">
        <v>2.16</v>
      </c>
      <c r="G27" s="7">
        <v>1.06</v>
      </c>
      <c r="H27" s="7">
        <v>5.66</v>
      </c>
      <c r="I27" s="7">
        <v>17.96</v>
      </c>
      <c r="J27" s="7">
        <v>11.16</v>
      </c>
      <c r="K27" s="7">
        <v>4.5999999999999996</v>
      </c>
      <c r="L27" s="7">
        <v>6.71</v>
      </c>
      <c r="M27" s="7">
        <v>4.3804502129385519</v>
      </c>
      <c r="N27" s="7">
        <v>2.1496653822754004</v>
      </c>
      <c r="O27" s="7">
        <v>11.478401946866761</v>
      </c>
      <c r="P27" s="7">
        <v>36.422632326100178</v>
      </c>
      <c r="Q27" s="7">
        <v>22.632326100182517</v>
      </c>
      <c r="R27" s="7">
        <v>9.3287365645913596</v>
      </c>
      <c r="S27" s="7">
        <v>13.607787467045224</v>
      </c>
    </row>
    <row r="28" spans="1:19" x14ac:dyDescent="0.3">
      <c r="A28" s="8" t="s">
        <v>153</v>
      </c>
      <c r="B28" s="7" t="s">
        <v>98</v>
      </c>
      <c r="C28" s="7" t="s">
        <v>182</v>
      </c>
      <c r="D28" s="22">
        <v>42.636150113457198</v>
      </c>
      <c r="E28" s="22">
        <v>-8.7603175912207707</v>
      </c>
      <c r="F28" s="7">
        <v>2.66</v>
      </c>
      <c r="G28" s="7">
        <v>3.49</v>
      </c>
      <c r="H28" s="7">
        <v>11.28</v>
      </c>
      <c r="I28" s="7">
        <v>21.14</v>
      </c>
      <c r="J28" s="7">
        <v>14.31</v>
      </c>
      <c r="K28" s="7">
        <v>9.16</v>
      </c>
      <c r="L28" s="7">
        <v>12.04</v>
      </c>
      <c r="M28" s="7">
        <v>3.590712742980561</v>
      </c>
      <c r="N28" s="7">
        <v>4.7111231101511875</v>
      </c>
      <c r="O28" s="7">
        <v>15.226781857451401</v>
      </c>
      <c r="P28" s="7">
        <v>28.536717062634985</v>
      </c>
      <c r="Q28" s="7">
        <v>19.316954643628506</v>
      </c>
      <c r="R28" s="7">
        <v>12.365010799136067</v>
      </c>
      <c r="S28" s="7">
        <v>16.252699784017278</v>
      </c>
    </row>
    <row r="29" spans="1:19" x14ac:dyDescent="0.3">
      <c r="A29" s="8" t="s">
        <v>154</v>
      </c>
      <c r="B29" s="7" t="s">
        <v>98</v>
      </c>
      <c r="C29" s="7" t="s">
        <v>182</v>
      </c>
      <c r="D29" s="22">
        <v>42.634665821928202</v>
      </c>
      <c r="E29" s="22">
        <v>-8.7611038734467801</v>
      </c>
      <c r="F29" s="7">
        <v>0.56000000000000005</v>
      </c>
      <c r="G29" s="7">
        <v>6.57</v>
      </c>
      <c r="H29" s="7">
        <v>28.14</v>
      </c>
      <c r="I29" s="7">
        <v>41.87</v>
      </c>
      <c r="J29" s="7">
        <v>21.88</v>
      </c>
      <c r="K29" s="7">
        <v>1.48</v>
      </c>
      <c r="L29" s="7">
        <v>3.24</v>
      </c>
      <c r="M29" s="7">
        <v>0.5398110661268557</v>
      </c>
      <c r="N29" s="7">
        <v>6.3331405436668602</v>
      </c>
      <c r="O29" s="7">
        <v>27.125506072874494</v>
      </c>
      <c r="P29" s="7">
        <v>40.360516676306155</v>
      </c>
      <c r="Q29" s="7">
        <v>21.091189512242146</v>
      </c>
      <c r="R29" s="7">
        <v>1.4266435319066899</v>
      </c>
      <c r="S29" s="7">
        <v>3.1231925968768075</v>
      </c>
    </row>
    <row r="30" spans="1:19" x14ac:dyDescent="0.3">
      <c r="A30" s="8" t="s">
        <v>155</v>
      </c>
      <c r="B30" s="7" t="s">
        <v>98</v>
      </c>
      <c r="C30" s="7" t="s">
        <v>182</v>
      </c>
      <c r="D30" s="22">
        <v>42.6351442105533</v>
      </c>
      <c r="E30" s="22">
        <v>-8.7616265041462498</v>
      </c>
      <c r="F30" s="7">
        <v>1.76</v>
      </c>
      <c r="G30" s="7">
        <v>3.39</v>
      </c>
      <c r="H30" s="7">
        <v>15.85</v>
      </c>
      <c r="I30" s="7">
        <v>21.52</v>
      </c>
      <c r="J30" s="7">
        <v>17.23</v>
      </c>
      <c r="K30" s="7">
        <v>4.45</v>
      </c>
      <c r="L30" s="7">
        <v>7.38</v>
      </c>
      <c r="M30" s="7">
        <v>2.4587873707739591</v>
      </c>
      <c r="N30" s="7">
        <v>4.7359597652975696</v>
      </c>
      <c r="O30" s="7">
        <v>22.143056719754121</v>
      </c>
      <c r="P30" s="7">
        <v>30.064263760827046</v>
      </c>
      <c r="Q30" s="7">
        <v>24.070969544565521</v>
      </c>
      <c r="R30" s="7">
        <v>6.2168203408773399</v>
      </c>
      <c r="S30" s="7">
        <v>10.310142497904442</v>
      </c>
    </row>
    <row r="31" spans="1:19" x14ac:dyDescent="0.3">
      <c r="A31" s="8" t="s">
        <v>156</v>
      </c>
      <c r="B31" s="7" t="s">
        <v>98</v>
      </c>
      <c r="C31" s="7" t="s">
        <v>182</v>
      </c>
      <c r="D31" s="22">
        <v>42.634963844942099</v>
      </c>
      <c r="E31" s="22">
        <v>-8.7615052253106303</v>
      </c>
      <c r="F31" s="7">
        <v>0.46</v>
      </c>
      <c r="G31" s="7">
        <v>1.82</v>
      </c>
      <c r="H31" s="7">
        <v>15.86</v>
      </c>
      <c r="I31" s="7">
        <v>38.82</v>
      </c>
      <c r="J31" s="7">
        <v>26.36</v>
      </c>
      <c r="K31" s="7">
        <v>2.96</v>
      </c>
      <c r="L31" s="7">
        <v>3.67</v>
      </c>
      <c r="M31" s="7">
        <v>0.51139521956642586</v>
      </c>
      <c r="N31" s="7">
        <v>2.0233463035019459</v>
      </c>
      <c r="O31" s="7">
        <v>17.632017787659812</v>
      </c>
      <c r="P31" s="7">
        <v>43.157309616453588</v>
      </c>
      <c r="Q31" s="7">
        <v>29.305169538632576</v>
      </c>
      <c r="R31" s="7">
        <v>3.2907170650361315</v>
      </c>
      <c r="S31" s="7">
        <v>4.0800444691495281</v>
      </c>
    </row>
    <row r="32" spans="1:19" x14ac:dyDescent="0.3">
      <c r="A32" s="8" t="s">
        <v>157</v>
      </c>
      <c r="B32" s="7" t="s">
        <v>98</v>
      </c>
      <c r="C32" s="7" t="s">
        <v>182</v>
      </c>
      <c r="D32" s="22">
        <v>42.639355965282498</v>
      </c>
      <c r="E32" s="22">
        <v>-8.7559751475200205</v>
      </c>
      <c r="F32" s="7">
        <v>0</v>
      </c>
      <c r="G32" s="7">
        <v>0</v>
      </c>
      <c r="H32" s="7">
        <v>0</v>
      </c>
      <c r="I32" s="7">
        <v>0.03</v>
      </c>
      <c r="J32" s="7">
        <v>0.04</v>
      </c>
      <c r="K32" s="7">
        <v>0.14000000000000001</v>
      </c>
      <c r="L32" s="7">
        <v>5.81</v>
      </c>
      <c r="M32" s="7">
        <v>0</v>
      </c>
      <c r="N32" s="7">
        <v>0</v>
      </c>
      <c r="O32" s="7">
        <v>0</v>
      </c>
      <c r="P32" s="7">
        <v>0.49833887043189373</v>
      </c>
      <c r="Q32" s="7">
        <v>0.66445182724252494</v>
      </c>
      <c r="R32" s="7">
        <v>2.3255813953488378</v>
      </c>
      <c r="S32" s="7">
        <v>96.511627906976756</v>
      </c>
    </row>
    <row r="33" spans="1:19" x14ac:dyDescent="0.3">
      <c r="A33" s="8" t="s">
        <v>127</v>
      </c>
      <c r="B33" s="7" t="s">
        <v>98</v>
      </c>
      <c r="C33" s="7" t="s">
        <v>99</v>
      </c>
      <c r="D33" s="22">
        <v>42.630179501446797</v>
      </c>
      <c r="E33" s="22">
        <v>-8.7691580536631992</v>
      </c>
      <c r="F33" s="7">
        <v>0.17</v>
      </c>
      <c r="G33" s="7">
        <v>1.43</v>
      </c>
      <c r="H33" s="7">
        <v>10.58</v>
      </c>
      <c r="I33" s="7">
        <v>23.68</v>
      </c>
      <c r="J33" s="7">
        <v>59.75</v>
      </c>
      <c r="K33" s="7">
        <v>4.1900000000000004</v>
      </c>
      <c r="L33" s="7">
        <v>1.67</v>
      </c>
      <c r="M33" s="7">
        <v>0.16753720311422096</v>
      </c>
      <c r="N33" s="7">
        <v>1.4092835320784469</v>
      </c>
      <c r="O33" s="7">
        <v>10.426727111461515</v>
      </c>
      <c r="P33" s="7">
        <v>23.336946880851482</v>
      </c>
      <c r="Q33" s="7">
        <v>58.884399329851185</v>
      </c>
      <c r="R33" s="7">
        <v>4.1292993002857994</v>
      </c>
      <c r="S33" s="7">
        <v>1.645806642357347</v>
      </c>
    </row>
    <row r="34" spans="1:19" x14ac:dyDescent="0.3">
      <c r="A34" s="8" t="s">
        <v>128</v>
      </c>
      <c r="B34" s="7" t="s">
        <v>98</v>
      </c>
      <c r="C34" s="7" t="s">
        <v>99</v>
      </c>
      <c r="D34" s="22">
        <v>42.629269935653397</v>
      </c>
      <c r="E34" s="22">
        <v>-8.7691614146753292</v>
      </c>
      <c r="F34" s="7">
        <v>0.37</v>
      </c>
      <c r="G34" s="7">
        <v>2.3199999999999998</v>
      </c>
      <c r="H34" s="7">
        <v>31.27</v>
      </c>
      <c r="I34" s="7">
        <v>44.2</v>
      </c>
      <c r="J34" s="7">
        <v>22.6</v>
      </c>
      <c r="K34" s="7">
        <v>1.74</v>
      </c>
      <c r="L34" s="7">
        <v>1.56</v>
      </c>
      <c r="M34" s="7">
        <v>0.35556409763597929</v>
      </c>
      <c r="N34" s="7">
        <v>2.2294829905823561</v>
      </c>
      <c r="O34" s="7">
        <v>30.049971170478575</v>
      </c>
      <c r="P34" s="7">
        <v>42.475494906784554</v>
      </c>
      <c r="Q34" s="7">
        <v>21.718239477224682</v>
      </c>
      <c r="R34" s="7">
        <v>1.6721122429367674</v>
      </c>
      <c r="S34" s="7">
        <v>1.4991351143571019</v>
      </c>
    </row>
    <row r="35" spans="1:19" x14ac:dyDescent="0.3">
      <c r="A35" s="8" t="s">
        <v>129</v>
      </c>
      <c r="B35" s="7" t="s">
        <v>98</v>
      </c>
      <c r="C35" s="7" t="s">
        <v>99</v>
      </c>
      <c r="D35" s="22">
        <v>42.628774480154199</v>
      </c>
      <c r="E35" s="22">
        <v>-8.7736024117907405</v>
      </c>
      <c r="F35" s="7">
        <v>0.03</v>
      </c>
      <c r="G35" s="7">
        <v>7.0000000000000007E-2</v>
      </c>
      <c r="H35" s="7">
        <v>5.58</v>
      </c>
      <c r="I35" s="7">
        <v>36.96</v>
      </c>
      <c r="J35" s="7">
        <v>29.43</v>
      </c>
      <c r="K35" s="7">
        <v>0.54</v>
      </c>
      <c r="L35" s="7">
        <v>0.57999999999999996</v>
      </c>
      <c r="M35" s="7">
        <v>4.0989206175707067E-2</v>
      </c>
      <c r="N35" s="7">
        <v>9.5641481076649826E-2</v>
      </c>
      <c r="O35" s="7">
        <v>7.6239923486815142</v>
      </c>
      <c r="P35" s="7">
        <v>50.498702008471106</v>
      </c>
      <c r="Q35" s="7">
        <v>40.21041125836863</v>
      </c>
      <c r="R35" s="7">
        <v>0.7378057111627272</v>
      </c>
      <c r="S35" s="7">
        <v>0.79245798606366979</v>
      </c>
    </row>
    <row r="36" spans="1:19" x14ac:dyDescent="0.3">
      <c r="A36" s="8" t="s">
        <v>130</v>
      </c>
      <c r="B36" s="7" t="s">
        <v>98</v>
      </c>
      <c r="C36" s="7" t="s">
        <v>99</v>
      </c>
      <c r="D36" s="22">
        <v>42.629124612973897</v>
      </c>
      <c r="E36" s="22">
        <v>-8.7730523417933899</v>
      </c>
      <c r="F36" s="7">
        <v>0.39</v>
      </c>
      <c r="G36" s="7">
        <v>0.59</v>
      </c>
      <c r="H36" s="7">
        <v>12.41</v>
      </c>
      <c r="I36" s="7">
        <v>29</v>
      </c>
      <c r="J36" s="7">
        <v>22.74</v>
      </c>
      <c r="K36" s="7">
        <v>0.59</v>
      </c>
      <c r="L36" s="7">
        <v>0.69</v>
      </c>
      <c r="M36" s="7">
        <v>0.58726095467550066</v>
      </c>
      <c r="N36" s="7">
        <v>0.88842041861165488</v>
      </c>
      <c r="O36" s="7">
        <v>18.68694473723837</v>
      </c>
      <c r="P36" s="7">
        <v>43.668122270742359</v>
      </c>
      <c r="Q36" s="7">
        <v>34.241831049540735</v>
      </c>
      <c r="R36" s="7">
        <v>0.88842041861165488</v>
      </c>
      <c r="S36" s="7">
        <v>1.0390001505797319</v>
      </c>
    </row>
    <row r="37" spans="1:19" x14ac:dyDescent="0.3">
      <c r="A37" s="8" t="s">
        <v>131</v>
      </c>
      <c r="B37" s="7" t="s">
        <v>98</v>
      </c>
      <c r="C37" s="7" t="s">
        <v>99</v>
      </c>
      <c r="D37" s="22">
        <v>42.629708161724302</v>
      </c>
      <c r="E37" s="22">
        <v>-8.7721355447688794</v>
      </c>
      <c r="F37" s="7">
        <v>0.3</v>
      </c>
      <c r="G37" s="7">
        <v>6.85</v>
      </c>
      <c r="H37" s="7">
        <v>28.75</v>
      </c>
      <c r="I37" s="7">
        <v>26.56</v>
      </c>
      <c r="J37" s="7">
        <v>22.72</v>
      </c>
      <c r="K37" s="7">
        <v>1.98</v>
      </c>
      <c r="L37" s="7">
        <v>1.2</v>
      </c>
      <c r="M37" s="7">
        <v>0.3395201448619285</v>
      </c>
      <c r="N37" s="7">
        <v>7.7523766410140338</v>
      </c>
      <c r="O37" s="7">
        <v>32.537347215934815</v>
      </c>
      <c r="P37" s="7">
        <v>30.058850158442734</v>
      </c>
      <c r="Q37" s="7">
        <v>25.712992304210051</v>
      </c>
      <c r="R37" s="7">
        <v>2.2408329560887279</v>
      </c>
      <c r="S37" s="7">
        <v>1.358080579447714</v>
      </c>
    </row>
    <row r="38" spans="1:19" x14ac:dyDescent="0.3">
      <c r="A38" s="8" t="s">
        <v>132</v>
      </c>
      <c r="B38" s="7" t="s">
        <v>98</v>
      </c>
      <c r="C38" s="7" t="s">
        <v>99</v>
      </c>
      <c r="D38" s="22">
        <v>42.630408337281601</v>
      </c>
      <c r="E38" s="22">
        <v>-8.7709987785162706</v>
      </c>
      <c r="F38" s="7">
        <v>0.43</v>
      </c>
      <c r="G38" s="7">
        <v>4.74</v>
      </c>
      <c r="H38" s="7">
        <v>24.2</v>
      </c>
      <c r="I38" s="7">
        <v>28.82</v>
      </c>
      <c r="J38" s="7">
        <v>27.15</v>
      </c>
      <c r="K38" s="7">
        <v>3.23</v>
      </c>
      <c r="L38" s="7">
        <v>1.99</v>
      </c>
      <c r="M38" s="7">
        <v>0.47482332155477031</v>
      </c>
      <c r="N38" s="7">
        <v>5.2340989399293285</v>
      </c>
      <c r="O38" s="7">
        <v>26.722614840989397</v>
      </c>
      <c r="P38" s="7">
        <v>31.824204946996467</v>
      </c>
      <c r="Q38" s="7">
        <v>29.98012367491166</v>
      </c>
      <c r="R38" s="7">
        <v>3.566696113074205</v>
      </c>
      <c r="S38" s="7">
        <v>2.1974381625441697</v>
      </c>
    </row>
    <row r="39" spans="1:19" x14ac:dyDescent="0.3">
      <c r="A39" s="8" t="s">
        <v>133</v>
      </c>
      <c r="B39" s="7" t="s">
        <v>98</v>
      </c>
      <c r="C39" s="7" t="s">
        <v>99</v>
      </c>
      <c r="D39" s="22">
        <v>42.6326254968778</v>
      </c>
      <c r="E39" s="22">
        <v>-8.7674049487818806</v>
      </c>
      <c r="F39" s="7">
        <v>0.82</v>
      </c>
      <c r="G39" s="7">
        <v>5.89</v>
      </c>
      <c r="H39" s="7">
        <v>19.760000000000002</v>
      </c>
      <c r="I39" s="7">
        <v>39.22</v>
      </c>
      <c r="J39" s="7">
        <v>32.04</v>
      </c>
      <c r="K39" s="7">
        <v>1.52</v>
      </c>
      <c r="L39" s="7">
        <v>1.86</v>
      </c>
      <c r="M39" s="7">
        <v>0.81099792305409957</v>
      </c>
      <c r="N39" s="7">
        <v>5.8253387399861545</v>
      </c>
      <c r="O39" s="7">
        <v>19.543071901889036</v>
      </c>
      <c r="P39" s="7">
        <v>38.789437246563153</v>
      </c>
      <c r="Q39" s="7">
        <v>31.688260310552867</v>
      </c>
      <c r="R39" s="7">
        <v>1.5033132232222335</v>
      </c>
      <c r="S39" s="7">
        <v>1.8395806547324698</v>
      </c>
    </row>
    <row r="40" spans="1:19" x14ac:dyDescent="0.3">
      <c r="A40" s="8" t="s">
        <v>134</v>
      </c>
      <c r="B40" s="7" t="s">
        <v>98</v>
      </c>
      <c r="C40" s="7" t="s">
        <v>99</v>
      </c>
      <c r="D40" s="22">
        <v>42.637282361445003</v>
      </c>
      <c r="E40" s="22">
        <v>-8.7591423174368899</v>
      </c>
      <c r="F40" s="7">
        <v>0.06</v>
      </c>
      <c r="G40" s="7">
        <v>2.83</v>
      </c>
      <c r="H40" s="7">
        <v>20.260000000000002</v>
      </c>
      <c r="I40" s="7">
        <v>33.82</v>
      </c>
      <c r="J40" s="7">
        <v>14.42</v>
      </c>
      <c r="K40" s="7">
        <v>1.88</v>
      </c>
      <c r="L40" s="7">
        <v>2.0699999999999998</v>
      </c>
      <c r="M40" s="7">
        <v>7.9638970002654644E-2</v>
      </c>
      <c r="N40" s="7">
        <v>3.7563047517918773</v>
      </c>
      <c r="O40" s="7">
        <v>26.891425537563055</v>
      </c>
      <c r="P40" s="7">
        <v>44.889832758163003</v>
      </c>
      <c r="Q40" s="7">
        <v>19.139899123971333</v>
      </c>
      <c r="R40" s="7">
        <v>2.4953543934165121</v>
      </c>
      <c r="S40" s="7">
        <v>2.7475444650915848</v>
      </c>
    </row>
    <row r="41" spans="1:19" x14ac:dyDescent="0.3">
      <c r="A41" s="8" t="s">
        <v>135</v>
      </c>
      <c r="B41" s="7" t="s">
        <v>98</v>
      </c>
      <c r="C41" s="7" t="s">
        <v>99</v>
      </c>
      <c r="D41" s="22">
        <v>42.637716523490298</v>
      </c>
      <c r="E41" s="22">
        <v>-8.7600432400778203</v>
      </c>
      <c r="F41" s="7">
        <v>0.55000000000000004</v>
      </c>
      <c r="G41" s="7">
        <v>13.07</v>
      </c>
      <c r="H41" s="7">
        <v>36.130000000000003</v>
      </c>
      <c r="I41" s="7">
        <v>36.22</v>
      </c>
      <c r="J41" s="7">
        <v>15.66</v>
      </c>
      <c r="K41" s="7">
        <v>1.54</v>
      </c>
      <c r="L41" s="7">
        <v>1.53</v>
      </c>
      <c r="M41" s="7">
        <v>0.52531041069723028</v>
      </c>
      <c r="N41" s="7">
        <v>12.483285577841452</v>
      </c>
      <c r="O41" s="7">
        <v>34.50811843361987</v>
      </c>
      <c r="P41" s="7">
        <v>34.594078319006684</v>
      </c>
      <c r="Q41" s="7">
        <v>14.95702005730659</v>
      </c>
      <c r="R41" s="7">
        <v>1.4708691499522444</v>
      </c>
      <c r="S41" s="7">
        <v>1.4613180515759312</v>
      </c>
    </row>
    <row r="42" spans="1:19" x14ac:dyDescent="0.3">
      <c r="A42" s="8" t="s">
        <v>136</v>
      </c>
      <c r="B42" s="7" t="s">
        <v>98</v>
      </c>
      <c r="C42" s="7" t="s">
        <v>99</v>
      </c>
      <c r="D42" s="22">
        <v>42.636944947137799</v>
      </c>
      <c r="E42" s="22">
        <v>-8.7614366747192403</v>
      </c>
      <c r="F42" s="7">
        <v>0.41</v>
      </c>
      <c r="G42" s="7">
        <v>8.1999999999999993</v>
      </c>
      <c r="H42" s="7">
        <v>17.260000000000002</v>
      </c>
      <c r="I42" s="7">
        <v>22.62</v>
      </c>
      <c r="J42" s="7">
        <v>15.93</v>
      </c>
      <c r="K42" s="7">
        <v>1.53</v>
      </c>
      <c r="L42" s="7">
        <v>1.41</v>
      </c>
      <c r="M42" s="7">
        <v>0.60866983372921613</v>
      </c>
      <c r="N42" s="7">
        <v>12.173396674584321</v>
      </c>
      <c r="O42" s="7">
        <v>25.623515439429934</v>
      </c>
      <c r="P42" s="7">
        <v>33.580760095011875</v>
      </c>
      <c r="Q42" s="7">
        <v>23.649049881235154</v>
      </c>
      <c r="R42" s="7">
        <v>2.271377672209026</v>
      </c>
      <c r="S42" s="7">
        <v>2.093230403800475</v>
      </c>
    </row>
    <row r="43" spans="1:19" x14ac:dyDescent="0.3">
      <c r="A43" s="8" t="s">
        <v>137</v>
      </c>
      <c r="B43" s="7" t="s">
        <v>98</v>
      </c>
      <c r="C43" s="7" t="s">
        <v>99</v>
      </c>
      <c r="D43" s="22">
        <v>42.639628388089399</v>
      </c>
      <c r="E43" s="22">
        <v>-8.7570352768473203</v>
      </c>
      <c r="F43" s="7">
        <v>0.2</v>
      </c>
      <c r="G43" s="7">
        <v>7.49</v>
      </c>
      <c r="H43" s="7">
        <v>39.58</v>
      </c>
      <c r="I43" s="7">
        <v>42.13</v>
      </c>
      <c r="J43" s="7">
        <v>10.029999999999999</v>
      </c>
      <c r="K43" s="7">
        <v>0.93</v>
      </c>
      <c r="L43" s="7">
        <v>1.1599999999999999</v>
      </c>
      <c r="M43" s="7">
        <v>0.1970055161544523</v>
      </c>
      <c r="N43" s="7">
        <v>7.3778565799842388</v>
      </c>
      <c r="O43" s="7">
        <v>38.98739164696611</v>
      </c>
      <c r="P43" s="7">
        <v>41.499211977935381</v>
      </c>
      <c r="Q43" s="7">
        <v>9.8798266351457826</v>
      </c>
      <c r="R43" s="7">
        <v>0.91607565011820324</v>
      </c>
      <c r="S43" s="7">
        <v>1.1426319936958231</v>
      </c>
    </row>
    <row r="44" spans="1:19" x14ac:dyDescent="0.3">
      <c r="A44" s="8" t="s">
        <v>140</v>
      </c>
      <c r="B44" s="7" t="s">
        <v>98</v>
      </c>
      <c r="C44" s="7" t="s">
        <v>99</v>
      </c>
      <c r="D44" s="22">
        <v>42.638659779414198</v>
      </c>
      <c r="E44" s="22">
        <v>-8.7589296486466797</v>
      </c>
      <c r="F44" s="7">
        <v>0.03</v>
      </c>
      <c r="G44" s="7">
        <v>2.97</v>
      </c>
      <c r="H44" s="7">
        <v>20.45</v>
      </c>
      <c r="I44" s="7">
        <v>33.549999999999997</v>
      </c>
      <c r="J44" s="7">
        <v>14.19</v>
      </c>
      <c r="K44" s="7">
        <v>1.03</v>
      </c>
      <c r="L44" s="7">
        <v>0.82</v>
      </c>
      <c r="M44" s="7">
        <v>4.1073384446878428E-2</v>
      </c>
      <c r="N44" s="7">
        <v>4.0662650602409647</v>
      </c>
      <c r="O44" s="7">
        <v>27.998357064622127</v>
      </c>
      <c r="P44" s="7">
        <v>45.933734939759034</v>
      </c>
      <c r="Q44" s="7">
        <v>19.427710843373497</v>
      </c>
      <c r="R44" s="7">
        <v>1.410186199342826</v>
      </c>
      <c r="S44" s="7">
        <v>1.1226725082146769</v>
      </c>
    </row>
    <row r="45" spans="1:19" x14ac:dyDescent="0.3">
      <c r="A45" s="8" t="s">
        <v>142</v>
      </c>
      <c r="B45" s="7" t="s">
        <v>98</v>
      </c>
      <c r="C45" s="7" t="s">
        <v>99</v>
      </c>
      <c r="D45" s="22">
        <v>42.638071662936397</v>
      </c>
      <c r="E45" s="22">
        <v>-8.7576268049018999</v>
      </c>
      <c r="F45" s="7">
        <v>1.1599999999999999</v>
      </c>
      <c r="G45" s="7">
        <v>2.2999999999999998</v>
      </c>
      <c r="H45" s="7">
        <v>25.01</v>
      </c>
      <c r="I45" s="7">
        <v>51.78</v>
      </c>
      <c r="J45" s="7">
        <v>19.66</v>
      </c>
      <c r="K45" s="7">
        <v>1.9</v>
      </c>
      <c r="L45" s="7">
        <v>1.53</v>
      </c>
      <c r="M45" s="7">
        <v>1.1225082252757885</v>
      </c>
      <c r="N45" s="7">
        <v>2.225662860460615</v>
      </c>
      <c r="O45" s="7">
        <v>24.201664408747821</v>
      </c>
      <c r="P45" s="7">
        <v>50.106444745500291</v>
      </c>
      <c r="Q45" s="7">
        <v>19.024579059415522</v>
      </c>
      <c r="R45" s="7">
        <v>1.8385910586413778</v>
      </c>
      <c r="S45" s="7">
        <v>1.4805496419585833</v>
      </c>
    </row>
    <row r="46" spans="1:19" x14ac:dyDescent="0.3">
      <c r="A46" s="8" t="s">
        <v>143</v>
      </c>
      <c r="B46" s="7" t="s">
        <v>98</v>
      </c>
      <c r="C46" s="7" t="s">
        <v>99</v>
      </c>
      <c r="D46" s="22">
        <v>42.639455675767003</v>
      </c>
      <c r="E46" s="22">
        <v>-8.7562796978097506</v>
      </c>
      <c r="F46" s="7">
        <v>0.08</v>
      </c>
      <c r="G46" s="7">
        <v>0.89</v>
      </c>
      <c r="H46" s="7">
        <v>6.14</v>
      </c>
      <c r="I46" s="7">
        <v>21.14</v>
      </c>
      <c r="J46" s="7">
        <v>31.66</v>
      </c>
      <c r="K46" s="7">
        <v>10.1</v>
      </c>
      <c r="L46" s="7">
        <v>4.7</v>
      </c>
      <c r="M46" s="7">
        <v>0.10708071208673539</v>
      </c>
      <c r="N46" s="7">
        <v>1.1912729219649312</v>
      </c>
      <c r="O46" s="7">
        <v>8.2184446526569417</v>
      </c>
      <c r="P46" s="7">
        <v>28.296078168919827</v>
      </c>
      <c r="Q46" s="7">
        <v>42.377191808325527</v>
      </c>
      <c r="R46" s="7">
        <v>13.518939900950343</v>
      </c>
      <c r="S46" s="7">
        <v>6.2909918350957037</v>
      </c>
    </row>
    <row r="47" spans="1:19" x14ac:dyDescent="0.3">
      <c r="A47" s="8" t="s">
        <v>144</v>
      </c>
      <c r="B47" s="7" t="s">
        <v>98</v>
      </c>
      <c r="C47" s="7" t="s">
        <v>99</v>
      </c>
      <c r="D47" s="22">
        <v>42.639277299845602</v>
      </c>
      <c r="E47" s="22">
        <v>-8.7570976305959007</v>
      </c>
      <c r="F47" s="7">
        <v>0.2</v>
      </c>
      <c r="G47" s="7">
        <v>7.49</v>
      </c>
      <c r="H47" s="7">
        <v>39.58</v>
      </c>
      <c r="I47" s="7">
        <v>42.13</v>
      </c>
      <c r="J47" s="7">
        <v>10.029999999999999</v>
      </c>
      <c r="K47" s="7">
        <v>0.93</v>
      </c>
      <c r="L47" s="7">
        <v>1.1599999999999999</v>
      </c>
      <c r="M47" s="7">
        <v>0.1970055161544523</v>
      </c>
      <c r="N47" s="7">
        <v>7.3778565799842388</v>
      </c>
      <c r="O47" s="7">
        <v>38.98739164696611</v>
      </c>
      <c r="P47" s="7">
        <v>41.499211977935381</v>
      </c>
      <c r="Q47" s="7">
        <v>9.8798266351457826</v>
      </c>
      <c r="R47" s="7">
        <v>0.91607565011820324</v>
      </c>
      <c r="S47" s="7">
        <v>1.1426319936958231</v>
      </c>
    </row>
    <row r="48" spans="1:19" x14ac:dyDescent="0.3">
      <c r="A48" s="8" t="s">
        <v>145</v>
      </c>
      <c r="B48" s="7" t="s">
        <v>98</v>
      </c>
      <c r="C48" s="7" t="s">
        <v>99</v>
      </c>
      <c r="D48" s="22">
        <v>42.6405522500025</v>
      </c>
      <c r="E48" s="22">
        <v>-8.7552873954185504</v>
      </c>
      <c r="F48" s="7">
        <v>0.14000000000000001</v>
      </c>
      <c r="G48" s="7">
        <v>2.91</v>
      </c>
      <c r="H48" s="7">
        <v>23.4</v>
      </c>
      <c r="I48" s="7">
        <v>42.6</v>
      </c>
      <c r="J48" s="7">
        <v>7.05</v>
      </c>
      <c r="K48" s="7">
        <v>0.45</v>
      </c>
      <c r="L48" s="7">
        <v>0.62</v>
      </c>
      <c r="M48" s="7">
        <v>0.18141764934560065</v>
      </c>
      <c r="N48" s="7">
        <v>3.7708954256835558</v>
      </c>
      <c r="O48" s="7">
        <v>30.322664247764674</v>
      </c>
      <c r="P48" s="7">
        <v>55.202799015161332</v>
      </c>
      <c r="Q48" s="7">
        <v>9.1356744849034595</v>
      </c>
      <c r="R48" s="7">
        <v>0.58312815861085909</v>
      </c>
      <c r="S48" s="7">
        <v>0.80342101853051706</v>
      </c>
    </row>
    <row r="49" spans="1:19" x14ac:dyDescent="0.3">
      <c r="A49" s="8" t="s">
        <v>146</v>
      </c>
      <c r="B49" s="7" t="s">
        <v>98</v>
      </c>
      <c r="C49" s="7" t="s">
        <v>99</v>
      </c>
      <c r="D49" s="22">
        <v>42.640354960421398</v>
      </c>
      <c r="E49" s="22">
        <v>-8.7556784972521395</v>
      </c>
      <c r="F49" s="7">
        <v>0.28000000000000003</v>
      </c>
      <c r="G49" s="7">
        <v>3.09</v>
      </c>
      <c r="H49" s="7">
        <v>22.49</v>
      </c>
      <c r="I49" s="7">
        <v>44.95</v>
      </c>
      <c r="J49" s="7">
        <v>25.73</v>
      </c>
      <c r="K49" s="7">
        <v>2.15</v>
      </c>
      <c r="L49" s="7">
        <v>1.68</v>
      </c>
      <c r="M49" s="7">
        <v>0.27896781906944307</v>
      </c>
      <c r="N49" s="7">
        <v>3.0786091461592102</v>
      </c>
      <c r="O49" s="7">
        <v>22.407093753113475</v>
      </c>
      <c r="P49" s="7">
        <v>44.784298097040939</v>
      </c>
      <c r="Q49" s="7">
        <v>25.635149945202745</v>
      </c>
      <c r="R49" s="7">
        <v>2.1420743249975089</v>
      </c>
      <c r="S49" s="7">
        <v>1.6738069144166581</v>
      </c>
    </row>
    <row r="50" spans="1:19" x14ac:dyDescent="0.3">
      <c r="A50" s="8" t="s">
        <v>147</v>
      </c>
      <c r="B50" s="7" t="s">
        <v>98</v>
      </c>
      <c r="C50" s="7" t="s">
        <v>99</v>
      </c>
      <c r="D50" s="22">
        <v>42.638361670408997</v>
      </c>
      <c r="E50" s="22">
        <v>-8.7584916935920205</v>
      </c>
      <c r="F50" s="7">
        <v>0.35</v>
      </c>
      <c r="G50" s="7">
        <v>9.9600000000000009</v>
      </c>
      <c r="H50" s="7">
        <v>39.21</v>
      </c>
      <c r="I50" s="7">
        <v>21.72</v>
      </c>
      <c r="J50" s="7">
        <v>4.03</v>
      </c>
      <c r="K50" s="7">
        <v>0.63</v>
      </c>
      <c r="L50" s="7">
        <v>1.18</v>
      </c>
      <c r="M50" s="7">
        <v>0.45407368967306688</v>
      </c>
      <c r="N50" s="7">
        <v>12.921639854696419</v>
      </c>
      <c r="O50" s="7">
        <v>50.869226777374152</v>
      </c>
      <c r="P50" s="7">
        <v>28.178515827711465</v>
      </c>
      <c r="Q50" s="7">
        <v>5.2283341982355989</v>
      </c>
      <c r="R50" s="7">
        <v>0.8173326414115204</v>
      </c>
      <c r="S50" s="7">
        <v>1.5308770108977683</v>
      </c>
    </row>
    <row r="51" spans="1:19" x14ac:dyDescent="0.3">
      <c r="A51" s="8" t="s">
        <v>148</v>
      </c>
      <c r="B51" s="7" t="s">
        <v>98</v>
      </c>
      <c r="C51" s="7" t="s">
        <v>99</v>
      </c>
      <c r="D51" s="22">
        <v>42.637496259574</v>
      </c>
      <c r="E51" s="22">
        <v>-8.7580803348932701</v>
      </c>
      <c r="F51" s="7">
        <v>0.46</v>
      </c>
      <c r="G51" s="7">
        <v>1.22</v>
      </c>
      <c r="H51" s="7">
        <v>9.5</v>
      </c>
      <c r="I51" s="7">
        <v>13.53</v>
      </c>
      <c r="J51" s="7">
        <v>5.52</v>
      </c>
      <c r="K51" s="7">
        <v>1.86</v>
      </c>
      <c r="L51" s="7">
        <v>3.3</v>
      </c>
      <c r="M51" s="7">
        <v>1.2998022040124328</v>
      </c>
      <c r="N51" s="7">
        <v>3.4473014975981915</v>
      </c>
      <c r="O51" s="7">
        <v>26.843741169821982</v>
      </c>
      <c r="P51" s="7">
        <v>38.231138739756993</v>
      </c>
      <c r="Q51" s="7">
        <v>15.597626448149194</v>
      </c>
      <c r="R51" s="7">
        <v>5.2557219553546197</v>
      </c>
      <c r="S51" s="7">
        <v>9.3246679853065828</v>
      </c>
    </row>
    <row r="52" spans="1:19" x14ac:dyDescent="0.3">
      <c r="A52" s="8" t="s">
        <v>149</v>
      </c>
      <c r="B52" s="7" t="s">
        <v>98</v>
      </c>
      <c r="C52" s="7" t="s">
        <v>99</v>
      </c>
      <c r="D52" s="22">
        <v>42.633546063847703</v>
      </c>
      <c r="E52" s="22">
        <v>-8.7639743202822498</v>
      </c>
      <c r="F52" s="7">
        <v>0.04</v>
      </c>
      <c r="G52" s="7">
        <v>0.26</v>
      </c>
      <c r="H52" s="7">
        <v>9.7899999999999991</v>
      </c>
      <c r="I52" s="7">
        <v>58.04</v>
      </c>
      <c r="J52" s="7">
        <v>42.92</v>
      </c>
      <c r="K52" s="7">
        <v>2.35</v>
      </c>
      <c r="L52" s="7">
        <v>4.2</v>
      </c>
      <c r="M52" s="7">
        <v>3.4013605442176874E-2</v>
      </c>
      <c r="N52" s="7">
        <v>0.22108843537414968</v>
      </c>
      <c r="O52" s="7">
        <v>8.3248299319727881</v>
      </c>
      <c r="P52" s="7">
        <v>49.353741496598644</v>
      </c>
      <c r="Q52" s="7">
        <v>36.496598639455783</v>
      </c>
      <c r="R52" s="7">
        <v>1.9982993197278913</v>
      </c>
      <c r="S52" s="7">
        <v>3.5714285714285716</v>
      </c>
    </row>
    <row r="53" spans="1:19" x14ac:dyDescent="0.3">
      <c r="A53" s="8" t="s">
        <v>150</v>
      </c>
      <c r="B53" s="7" t="s">
        <v>98</v>
      </c>
      <c r="C53" s="7" t="s">
        <v>99</v>
      </c>
      <c r="D53" s="22">
        <v>42.634304589657603</v>
      </c>
      <c r="E53" s="22">
        <v>-8.7649715744702004</v>
      </c>
      <c r="F53" s="7">
        <v>1.07</v>
      </c>
      <c r="G53" s="7">
        <v>15.31</v>
      </c>
      <c r="H53" s="7">
        <v>38.979999999999997</v>
      </c>
      <c r="I53" s="7">
        <v>31.31</v>
      </c>
      <c r="J53" s="7">
        <v>12.14</v>
      </c>
      <c r="K53" s="7">
        <v>0.61</v>
      </c>
      <c r="L53" s="7">
        <v>1.23</v>
      </c>
      <c r="M53" s="7">
        <v>1.063089915548932</v>
      </c>
      <c r="N53" s="7">
        <v>15.211127670144062</v>
      </c>
      <c r="O53" s="7">
        <v>38.728266269249872</v>
      </c>
      <c r="P53" s="7">
        <v>31.107799304520615</v>
      </c>
      <c r="Q53" s="7">
        <v>12.061599602583209</v>
      </c>
      <c r="R53" s="7">
        <v>0.60606060606060608</v>
      </c>
      <c r="S53" s="7">
        <v>1.2220566318926973</v>
      </c>
    </row>
    <row r="54" spans="1:19" x14ac:dyDescent="0.3">
      <c r="A54" s="8" t="s">
        <v>151</v>
      </c>
      <c r="B54" s="7" t="s">
        <v>98</v>
      </c>
      <c r="C54" s="7" t="s">
        <v>99</v>
      </c>
      <c r="D54" s="22">
        <v>42.633817335949999</v>
      </c>
      <c r="E54" s="22">
        <v>-8.76450994104807</v>
      </c>
      <c r="F54" s="7">
        <v>0.26</v>
      </c>
      <c r="G54" s="7">
        <v>8.07</v>
      </c>
      <c r="H54" s="7">
        <v>34.340000000000003</v>
      </c>
      <c r="I54" s="7">
        <v>52.75</v>
      </c>
      <c r="J54" s="7">
        <v>29.52</v>
      </c>
      <c r="K54" s="7">
        <v>1.53</v>
      </c>
      <c r="L54" s="7">
        <v>1.84</v>
      </c>
      <c r="M54" s="7">
        <v>0.20263424518743667</v>
      </c>
      <c r="N54" s="7">
        <v>6.2894552256254386</v>
      </c>
      <c r="O54" s="7">
        <v>26.763307614371445</v>
      </c>
      <c r="P54" s="7">
        <v>41.111370898604939</v>
      </c>
      <c r="Q54" s="7">
        <v>23.006780453588963</v>
      </c>
      <c r="R54" s="7">
        <v>1.1924245966799158</v>
      </c>
      <c r="S54" s="7">
        <v>1.4340269659418596</v>
      </c>
    </row>
    <row r="55" spans="1:19" x14ac:dyDescent="0.3">
      <c r="A55" s="8" t="s">
        <v>152</v>
      </c>
      <c r="B55" s="7" t="s">
        <v>98</v>
      </c>
      <c r="C55" s="7" t="s">
        <v>99</v>
      </c>
      <c r="D55" s="22">
        <v>42.636203201942003</v>
      </c>
      <c r="E55" s="22">
        <v>-8.7598660999060005</v>
      </c>
      <c r="F55" s="7">
        <v>5.33</v>
      </c>
      <c r="G55" s="7">
        <v>1.37</v>
      </c>
      <c r="H55" s="7">
        <v>5.7</v>
      </c>
      <c r="I55" s="7">
        <v>34.799999999999997</v>
      </c>
      <c r="J55" s="7">
        <v>28.79</v>
      </c>
      <c r="K55" s="7">
        <v>13.64</v>
      </c>
      <c r="L55" s="7">
        <v>11.45</v>
      </c>
      <c r="M55" s="7">
        <v>5.2730510486743176</v>
      </c>
      <c r="N55" s="7">
        <v>1.3553620894341116</v>
      </c>
      <c r="O55" s="7">
        <v>5.6390977443609023</v>
      </c>
      <c r="P55" s="7">
        <v>34.428175702413924</v>
      </c>
      <c r="Q55" s="7">
        <v>28.482390185991296</v>
      </c>
      <c r="R55" s="7">
        <v>13.494261970716265</v>
      </c>
      <c r="S55" s="7">
        <v>11.327661258409181</v>
      </c>
    </row>
    <row r="56" spans="1:19" x14ac:dyDescent="0.3">
      <c r="A56" s="8" t="s">
        <v>153</v>
      </c>
      <c r="B56" s="7" t="s">
        <v>98</v>
      </c>
      <c r="C56" s="7" t="s">
        <v>99</v>
      </c>
      <c r="D56" s="22">
        <v>42.636150113457198</v>
      </c>
      <c r="E56" s="22">
        <v>-8.7603175912207707</v>
      </c>
      <c r="F56" s="7">
        <v>1.86</v>
      </c>
      <c r="G56" s="7">
        <v>3.29</v>
      </c>
      <c r="H56" s="7">
        <v>14.01</v>
      </c>
      <c r="I56" s="7">
        <v>28.42</v>
      </c>
      <c r="J56" s="7">
        <v>21.96</v>
      </c>
      <c r="K56" s="7">
        <v>12.79</v>
      </c>
      <c r="L56" s="7">
        <v>10.78</v>
      </c>
      <c r="M56" s="7">
        <v>1.9976372033079157</v>
      </c>
      <c r="N56" s="7">
        <v>3.5334550531629261</v>
      </c>
      <c r="O56" s="7">
        <v>15.046718934593494</v>
      </c>
      <c r="P56" s="7">
        <v>30.523037267747831</v>
      </c>
      <c r="Q56" s="7">
        <v>23.585006980990229</v>
      </c>
      <c r="R56" s="7">
        <v>13.736440768982925</v>
      </c>
      <c r="S56" s="7">
        <v>11.577703791214693</v>
      </c>
    </row>
    <row r="57" spans="1:19" x14ac:dyDescent="0.3">
      <c r="A57" s="8" t="s">
        <v>154</v>
      </c>
      <c r="B57" s="7" t="s">
        <v>98</v>
      </c>
      <c r="C57" s="7" t="s">
        <v>99</v>
      </c>
      <c r="D57" s="22">
        <v>42.634665821928202</v>
      </c>
      <c r="E57" s="22">
        <v>-8.7611038734467801</v>
      </c>
      <c r="F57" s="7">
        <v>1.1499999999999999</v>
      </c>
      <c r="G57" s="7">
        <v>3.92</v>
      </c>
      <c r="H57" s="7">
        <v>22.14</v>
      </c>
      <c r="I57" s="7">
        <v>54.25</v>
      </c>
      <c r="J57" s="7">
        <v>41.86</v>
      </c>
      <c r="K57" s="7">
        <v>3.62</v>
      </c>
      <c r="L57" s="7">
        <v>3.37</v>
      </c>
      <c r="M57" s="7">
        <v>0.88251093546159143</v>
      </c>
      <c r="N57" s="7">
        <v>3.0082111887038598</v>
      </c>
      <c r="O57" s="7">
        <v>16.99025400966925</v>
      </c>
      <c r="P57" s="7">
        <v>41.631494129383775</v>
      </c>
      <c r="Q57" s="7">
        <v>32.123398050801931</v>
      </c>
      <c r="R57" s="7">
        <v>2.7779909446704014</v>
      </c>
      <c r="S57" s="7">
        <v>2.5861407413091859</v>
      </c>
    </row>
    <row r="58" spans="1:19" x14ac:dyDescent="0.3">
      <c r="A58" s="8" t="s">
        <v>155</v>
      </c>
      <c r="B58" s="7" t="s">
        <v>98</v>
      </c>
      <c r="C58" s="7" t="s">
        <v>99</v>
      </c>
      <c r="D58" s="22">
        <v>42.6351442105533</v>
      </c>
      <c r="E58" s="22">
        <v>-8.7616265041462498</v>
      </c>
      <c r="F58" s="7">
        <v>0.28999999999999998</v>
      </c>
      <c r="G58" s="7">
        <v>5.17</v>
      </c>
      <c r="H58" s="7">
        <v>26.14</v>
      </c>
      <c r="I58" s="7">
        <v>37.869999999999997</v>
      </c>
      <c r="J58" s="7">
        <v>31.21</v>
      </c>
      <c r="K58" s="7">
        <v>5.38</v>
      </c>
      <c r="L58" s="7">
        <v>4.9000000000000004</v>
      </c>
      <c r="M58" s="7">
        <v>0.26135544340302808</v>
      </c>
      <c r="N58" s="7">
        <v>4.6593366979091559</v>
      </c>
      <c r="O58" s="7">
        <v>23.558038932948808</v>
      </c>
      <c r="P58" s="7">
        <v>34.129416005767837</v>
      </c>
      <c r="Q58" s="7">
        <v>28.127253064167267</v>
      </c>
      <c r="R58" s="7">
        <v>4.8485940879596248</v>
      </c>
      <c r="S58" s="7">
        <v>4.4160057678442683</v>
      </c>
    </row>
    <row r="59" spans="1:19" x14ac:dyDescent="0.3">
      <c r="A59" s="8" t="s">
        <v>156</v>
      </c>
      <c r="B59" s="7" t="s">
        <v>98</v>
      </c>
      <c r="C59" s="7" t="s">
        <v>99</v>
      </c>
      <c r="D59" s="22">
        <v>42.634963844942099</v>
      </c>
      <c r="E59" s="22">
        <v>-8.7615052253106303</v>
      </c>
      <c r="F59" s="7">
        <v>1.31</v>
      </c>
      <c r="G59" s="7">
        <v>6.54</v>
      </c>
      <c r="H59" s="7">
        <v>25.13</v>
      </c>
      <c r="I59" s="7">
        <v>37.26</v>
      </c>
      <c r="J59" s="7">
        <v>24.34</v>
      </c>
      <c r="K59" s="7">
        <v>3.61</v>
      </c>
      <c r="L59" s="7">
        <v>2.57</v>
      </c>
      <c r="M59" s="7">
        <v>1.3001190948789203</v>
      </c>
      <c r="N59" s="7">
        <v>6.4906709011512511</v>
      </c>
      <c r="O59" s="7">
        <v>24.940452560539899</v>
      </c>
      <c r="P59" s="7">
        <v>36.9789599047241</v>
      </c>
      <c r="Q59" s="7">
        <v>24.156411274315207</v>
      </c>
      <c r="R59" s="7">
        <v>3.5827709408495436</v>
      </c>
      <c r="S59" s="7">
        <v>2.5506153235410878</v>
      </c>
    </row>
    <row r="60" spans="1:19" x14ac:dyDescent="0.3">
      <c r="A60" s="8" t="s">
        <v>158</v>
      </c>
      <c r="B60" s="7" t="s">
        <v>98</v>
      </c>
      <c r="C60" s="7" t="s">
        <v>99</v>
      </c>
      <c r="D60" s="23">
        <v>42.635830636055999</v>
      </c>
      <c r="E60" s="23">
        <v>-8.7625874385951192</v>
      </c>
      <c r="F60" s="15">
        <v>0.55000000000000004</v>
      </c>
      <c r="G60" s="15">
        <v>5.98</v>
      </c>
      <c r="H60" s="15">
        <v>23.76</v>
      </c>
      <c r="I60" s="15">
        <v>30.47</v>
      </c>
      <c r="J60" s="15">
        <v>9.23</v>
      </c>
      <c r="K60" s="15">
        <v>1.59</v>
      </c>
      <c r="L60" s="9">
        <v>0.78</v>
      </c>
      <c r="M60" s="7">
        <v>0.76008844665561082</v>
      </c>
      <c r="N60" s="7">
        <v>8.2642343836373673</v>
      </c>
      <c r="O60" s="7">
        <v>32.835820895522382</v>
      </c>
      <c r="P60" s="7">
        <v>42.108899944720832</v>
      </c>
      <c r="Q60" s="7">
        <v>12.755666113875067</v>
      </c>
      <c r="R60" s="7">
        <v>2.1973466003316746</v>
      </c>
      <c r="S60" s="7">
        <v>1.0779436152570478</v>
      </c>
    </row>
    <row r="61" spans="1:19" x14ac:dyDescent="0.3">
      <c r="A61" s="8" t="s">
        <v>159</v>
      </c>
      <c r="B61" s="7" t="s">
        <v>98</v>
      </c>
      <c r="C61" s="7" t="s">
        <v>99</v>
      </c>
      <c r="D61" s="23">
        <v>42.636966450947</v>
      </c>
      <c r="E61" s="23">
        <v>-8.7631197938852292</v>
      </c>
      <c r="F61" s="15">
        <v>2.63</v>
      </c>
      <c r="G61" s="15">
        <v>12.89</v>
      </c>
      <c r="H61" s="15">
        <v>25.07</v>
      </c>
      <c r="I61" s="15">
        <v>21.64</v>
      </c>
      <c r="J61" s="15">
        <v>5.6</v>
      </c>
      <c r="K61" s="15">
        <v>0.96</v>
      </c>
      <c r="L61" s="9">
        <v>1.42</v>
      </c>
      <c r="M61" s="7">
        <v>3.7459051417177043</v>
      </c>
      <c r="N61" s="7">
        <v>18.35920809001567</v>
      </c>
      <c r="O61" s="7">
        <v>35.707164221620857</v>
      </c>
      <c r="P61" s="7">
        <v>30.821820253525143</v>
      </c>
      <c r="Q61" s="7">
        <v>7.9760717846460629</v>
      </c>
      <c r="R61" s="7">
        <v>1.3673265916536108</v>
      </c>
      <c r="S61" s="7">
        <v>2.0225039168209658</v>
      </c>
    </row>
    <row r="62" spans="1:19" x14ac:dyDescent="0.3">
      <c r="A62" s="13" t="s">
        <v>127</v>
      </c>
      <c r="B62" s="14" t="s">
        <v>98</v>
      </c>
      <c r="C62" s="14" t="s">
        <v>100</v>
      </c>
      <c r="D62" s="24">
        <v>42.630179501446797</v>
      </c>
      <c r="E62" s="24">
        <v>-8.7691580536631992</v>
      </c>
      <c r="F62" s="14">
        <v>0.49</v>
      </c>
      <c r="G62" s="14">
        <v>1.06</v>
      </c>
      <c r="H62" s="14">
        <v>8.18</v>
      </c>
      <c r="I62" s="14">
        <v>17.77</v>
      </c>
      <c r="J62" s="14">
        <v>49.6</v>
      </c>
      <c r="K62" s="14">
        <v>3.03</v>
      </c>
      <c r="L62" s="14">
        <v>1.1399999999999999</v>
      </c>
      <c r="M62" s="7">
        <v>0.60292850990525415</v>
      </c>
      <c r="N62" s="7">
        <v>1.3042943275501415</v>
      </c>
      <c r="O62" s="7">
        <v>10.065214716377508</v>
      </c>
      <c r="P62" s="7">
        <v>21.865386981666052</v>
      </c>
      <c r="Q62" s="7">
        <v>61.031130798572661</v>
      </c>
      <c r="R62" s="7">
        <v>3.7283130306386121</v>
      </c>
      <c r="S62" s="7">
        <v>1.4027316352897747</v>
      </c>
    </row>
    <row r="63" spans="1:19" x14ac:dyDescent="0.3">
      <c r="A63" s="8" t="s">
        <v>128</v>
      </c>
      <c r="B63" s="7" t="s">
        <v>98</v>
      </c>
      <c r="C63" s="7" t="s">
        <v>100</v>
      </c>
      <c r="D63" s="22">
        <v>42.629269935653397</v>
      </c>
      <c r="E63" s="22">
        <v>-8.7691614146753292</v>
      </c>
      <c r="F63" s="7">
        <v>0.79</v>
      </c>
      <c r="G63" s="7">
        <v>3.05</v>
      </c>
      <c r="H63" s="7">
        <v>19.78</v>
      </c>
      <c r="I63" s="7">
        <v>41.6</v>
      </c>
      <c r="J63" s="7">
        <v>26.95</v>
      </c>
      <c r="K63" s="7">
        <v>8.5299999999999994</v>
      </c>
      <c r="L63" s="7">
        <v>3.5</v>
      </c>
      <c r="M63" s="7">
        <v>0.75815738963531665</v>
      </c>
      <c r="N63" s="7">
        <v>2.9270633397312857</v>
      </c>
      <c r="O63" s="7">
        <v>18.982725527831093</v>
      </c>
      <c r="P63" s="7">
        <v>39.923224568138195</v>
      </c>
      <c r="Q63" s="7">
        <v>25.863723608445298</v>
      </c>
      <c r="R63" s="7">
        <v>8.186180422264874</v>
      </c>
      <c r="S63" s="7">
        <v>3.3589251439539347</v>
      </c>
    </row>
    <row r="64" spans="1:19" x14ac:dyDescent="0.3">
      <c r="A64" s="8" t="s">
        <v>129</v>
      </c>
      <c r="B64" s="7" t="s">
        <v>98</v>
      </c>
      <c r="C64" s="7" t="s">
        <v>100</v>
      </c>
      <c r="D64" s="22">
        <v>42.628774480154199</v>
      </c>
      <c r="E64" s="22">
        <v>-8.7736024117907405</v>
      </c>
      <c r="F64" s="7">
        <v>0.49</v>
      </c>
      <c r="G64" s="7">
        <v>0.27</v>
      </c>
      <c r="H64" s="7">
        <v>2.48</v>
      </c>
      <c r="I64" s="7">
        <v>51.41</v>
      </c>
      <c r="J64" s="7">
        <v>62.65</v>
      </c>
      <c r="K64" s="7">
        <v>3.64</v>
      </c>
      <c r="L64" s="7">
        <v>1.29</v>
      </c>
      <c r="M64" s="7">
        <v>0.40088358013580955</v>
      </c>
      <c r="N64" s="7">
        <v>0.22089503395238483</v>
      </c>
      <c r="O64" s="7">
        <v>2.0289617933404238</v>
      </c>
      <c r="P64" s="7">
        <v>42.060050724044835</v>
      </c>
      <c r="Q64" s="7">
        <v>51.255829174507078</v>
      </c>
      <c r="R64" s="7">
        <v>2.9779923095802991</v>
      </c>
      <c r="S64" s="7">
        <v>1.0553873844391721</v>
      </c>
    </row>
    <row r="65" spans="1:19" x14ac:dyDescent="0.3">
      <c r="A65" s="8" t="s">
        <v>130</v>
      </c>
      <c r="B65" s="7" t="s">
        <v>98</v>
      </c>
      <c r="C65" s="7" t="s">
        <v>100</v>
      </c>
      <c r="D65" s="22">
        <v>42.629124612973897</v>
      </c>
      <c r="E65" s="22">
        <v>-8.7730523417933899</v>
      </c>
      <c r="F65" s="7">
        <v>0.03</v>
      </c>
      <c r="G65" s="7">
        <v>0.32</v>
      </c>
      <c r="H65" s="7">
        <v>10.44</v>
      </c>
      <c r="I65" s="7">
        <v>34.25</v>
      </c>
      <c r="J65" s="7">
        <v>32.32</v>
      </c>
      <c r="K65" s="7">
        <v>0.57999999999999996</v>
      </c>
      <c r="L65" s="7">
        <v>0.93</v>
      </c>
      <c r="M65" s="7">
        <v>3.8037276531000377E-2</v>
      </c>
      <c r="N65" s="7">
        <v>0.40573094966400403</v>
      </c>
      <c r="O65" s="7">
        <v>13.236972232788132</v>
      </c>
      <c r="P65" s="7">
        <v>43.425890706225431</v>
      </c>
      <c r="Q65" s="7">
        <v>40.978825916064409</v>
      </c>
      <c r="R65" s="7">
        <v>0.73538734626600721</v>
      </c>
      <c r="S65" s="7">
        <v>1.1791555724610117</v>
      </c>
    </row>
    <row r="66" spans="1:19" x14ac:dyDescent="0.3">
      <c r="A66" s="8" t="s">
        <v>131</v>
      </c>
      <c r="B66" s="7" t="s">
        <v>98</v>
      </c>
      <c r="C66" s="7" t="s">
        <v>100</v>
      </c>
      <c r="D66" s="22">
        <v>42.629708161724302</v>
      </c>
      <c r="E66" s="22">
        <v>-8.7721355447688794</v>
      </c>
      <c r="F66" s="7">
        <v>0.98</v>
      </c>
      <c r="G66" s="7">
        <v>3.13</v>
      </c>
      <c r="H66" s="7">
        <v>16.809999999999999</v>
      </c>
      <c r="I66" s="7">
        <v>22.35</v>
      </c>
      <c r="J66" s="7">
        <v>21.92</v>
      </c>
      <c r="K66" s="7">
        <v>5.21</v>
      </c>
      <c r="L66" s="7">
        <v>2.46</v>
      </c>
      <c r="M66" s="7">
        <v>1.3450452923414771</v>
      </c>
      <c r="N66" s="7">
        <v>4.2959099643151255</v>
      </c>
      <c r="O66" s="7">
        <v>23.071644249245129</v>
      </c>
      <c r="P66" s="7">
        <v>30.675267636563277</v>
      </c>
      <c r="Q66" s="7">
        <v>30.085094702168547</v>
      </c>
      <c r="R66" s="7">
        <v>7.1506999725500977</v>
      </c>
      <c r="S66" s="7">
        <v>3.3763381828163608</v>
      </c>
    </row>
    <row r="67" spans="1:19" x14ac:dyDescent="0.3">
      <c r="A67" s="8" t="s">
        <v>132</v>
      </c>
      <c r="B67" s="7" t="s">
        <v>98</v>
      </c>
      <c r="C67" s="7" t="s">
        <v>100</v>
      </c>
      <c r="D67" s="22">
        <v>42.630408337281601</v>
      </c>
      <c r="E67" s="22">
        <v>-8.7709987785162706</v>
      </c>
      <c r="F67" s="7">
        <v>2.06</v>
      </c>
      <c r="G67" s="7">
        <v>8.07</v>
      </c>
      <c r="H67" s="7">
        <v>30.26</v>
      </c>
      <c r="I67" s="7">
        <v>22.87</v>
      </c>
      <c r="J67" s="7">
        <v>13.94</v>
      </c>
      <c r="K67" s="7">
        <v>1.34</v>
      </c>
      <c r="L67" s="7">
        <v>1.56</v>
      </c>
      <c r="M67" s="7">
        <v>2.5717852684144815</v>
      </c>
      <c r="N67" s="7">
        <v>10.074906367041198</v>
      </c>
      <c r="O67" s="7">
        <v>37.777777777777771</v>
      </c>
      <c r="P67" s="7">
        <v>28.551810237203494</v>
      </c>
      <c r="Q67" s="7">
        <v>17.403245942571782</v>
      </c>
      <c r="R67" s="7">
        <v>1.6729088639200997</v>
      </c>
      <c r="S67" s="7">
        <v>1.9475655430711609</v>
      </c>
    </row>
    <row r="68" spans="1:19" x14ac:dyDescent="0.3">
      <c r="A68" s="8" t="s">
        <v>133</v>
      </c>
      <c r="B68" s="7" t="s">
        <v>98</v>
      </c>
      <c r="C68" s="7" t="s">
        <v>100</v>
      </c>
      <c r="D68" s="22">
        <v>42.6326254968778</v>
      </c>
      <c r="E68" s="22">
        <v>-8.7674049487818806</v>
      </c>
      <c r="F68" s="7">
        <v>0.32</v>
      </c>
      <c r="G68" s="7">
        <v>5.09</v>
      </c>
      <c r="H68" s="7">
        <v>21.45</v>
      </c>
      <c r="I68" s="7">
        <v>39.619999999999997</v>
      </c>
      <c r="J68" s="7">
        <v>28.85</v>
      </c>
      <c r="K68" s="7">
        <v>0.9</v>
      </c>
      <c r="L68" s="7">
        <v>1.1399999999999999</v>
      </c>
      <c r="M68" s="7">
        <v>0.32864331929752494</v>
      </c>
      <c r="N68" s="7">
        <v>5.2274827975762559</v>
      </c>
      <c r="O68" s="7">
        <v>22.029372496662219</v>
      </c>
      <c r="P68" s="7">
        <v>40.690150970524805</v>
      </c>
      <c r="Q68" s="7">
        <v>29.629249255417484</v>
      </c>
      <c r="R68" s="7">
        <v>0.92430933552428884</v>
      </c>
      <c r="S68" s="7">
        <v>1.1707918249974325</v>
      </c>
    </row>
    <row r="69" spans="1:19" x14ac:dyDescent="0.3">
      <c r="A69" s="8" t="s">
        <v>134</v>
      </c>
      <c r="B69" s="7" t="s">
        <v>98</v>
      </c>
      <c r="C69" s="7" t="s">
        <v>100</v>
      </c>
      <c r="D69" s="22">
        <v>42.637282361445003</v>
      </c>
      <c r="E69" s="22">
        <v>-8.7591423174368899</v>
      </c>
      <c r="F69" s="7">
        <v>0.71</v>
      </c>
      <c r="G69" s="7">
        <v>3.28</v>
      </c>
      <c r="H69" s="7">
        <v>23.75</v>
      </c>
      <c r="I69" s="7">
        <v>55.27</v>
      </c>
      <c r="J69" s="7">
        <v>20.09</v>
      </c>
      <c r="K69" s="7">
        <v>5.38</v>
      </c>
      <c r="L69" s="7">
        <v>1.94</v>
      </c>
      <c r="M69" s="7">
        <v>0.64299945662017755</v>
      </c>
      <c r="N69" s="7">
        <v>2.9704763629777213</v>
      </c>
      <c r="O69" s="7">
        <v>21.508784640463684</v>
      </c>
      <c r="P69" s="7">
        <v>50.054337982249592</v>
      </c>
      <c r="Q69" s="7">
        <v>18.194167723238543</v>
      </c>
      <c r="R69" s="7">
        <v>4.8723057417134576</v>
      </c>
      <c r="S69" s="7">
        <v>1.7569280927368229</v>
      </c>
    </row>
    <row r="70" spans="1:19" x14ac:dyDescent="0.3">
      <c r="A70" s="8" t="s">
        <v>135</v>
      </c>
      <c r="B70" s="7" t="s">
        <v>98</v>
      </c>
      <c r="C70" s="7" t="s">
        <v>100</v>
      </c>
      <c r="D70" s="22">
        <v>42.637716523490298</v>
      </c>
      <c r="E70" s="22">
        <v>-8.7600432400778203</v>
      </c>
      <c r="F70" s="7">
        <v>1.83</v>
      </c>
      <c r="G70" s="7">
        <v>21.43</v>
      </c>
      <c r="H70" s="7">
        <v>38.01</v>
      </c>
      <c r="I70" s="7">
        <v>36.979999999999997</v>
      </c>
      <c r="J70" s="7">
        <v>20.010000000000002</v>
      </c>
      <c r="K70" s="7">
        <v>1.6</v>
      </c>
      <c r="L70" s="7">
        <v>2</v>
      </c>
      <c r="M70" s="7">
        <v>1.501723289020187</v>
      </c>
      <c r="N70" s="7">
        <v>17.585754144099788</v>
      </c>
      <c r="O70" s="7">
        <v>31.191531265386509</v>
      </c>
      <c r="P70" s="7">
        <v>30.346299031675692</v>
      </c>
      <c r="Q70" s="7">
        <v>16.420482520925653</v>
      </c>
      <c r="R70" s="7">
        <v>1.3129821106187429</v>
      </c>
      <c r="S70" s="7">
        <v>1.6412276382734285</v>
      </c>
    </row>
    <row r="71" spans="1:19" x14ac:dyDescent="0.3">
      <c r="A71" s="8" t="s">
        <v>136</v>
      </c>
      <c r="B71" s="7" t="s">
        <v>98</v>
      </c>
      <c r="C71" s="7" t="s">
        <v>100</v>
      </c>
      <c r="D71" s="22">
        <v>42.636944947137799</v>
      </c>
      <c r="E71" s="22">
        <v>-8.7614366747192403</v>
      </c>
      <c r="F71" s="7">
        <v>2.52</v>
      </c>
      <c r="G71" s="7">
        <v>15.19</v>
      </c>
      <c r="H71" s="7">
        <v>28.41</v>
      </c>
      <c r="I71" s="7">
        <v>33.54</v>
      </c>
      <c r="J71" s="7">
        <v>21.43</v>
      </c>
      <c r="K71" s="7">
        <v>3.36</v>
      </c>
      <c r="L71" s="7">
        <v>2.2200000000000002</v>
      </c>
      <c r="M71" s="7">
        <v>2.3624261741820569</v>
      </c>
      <c r="N71" s="7">
        <v>14.240179994375175</v>
      </c>
      <c r="O71" s="7">
        <v>26.633542701790567</v>
      </c>
      <c r="P71" s="7">
        <v>31.442767413518329</v>
      </c>
      <c r="Q71" s="7">
        <v>20.089997187587887</v>
      </c>
      <c r="R71" s="7">
        <v>3.1499015655760756</v>
      </c>
      <c r="S71" s="7">
        <v>2.0811849629699073</v>
      </c>
    </row>
    <row r="72" spans="1:19" x14ac:dyDescent="0.3">
      <c r="A72" s="8" t="s">
        <v>137</v>
      </c>
      <c r="B72" s="7" t="s">
        <v>98</v>
      </c>
      <c r="C72" s="7" t="s">
        <v>100</v>
      </c>
      <c r="D72" s="22">
        <v>42.639628388089399</v>
      </c>
      <c r="E72" s="22">
        <v>-8.7570352768473203</v>
      </c>
      <c r="F72" s="7">
        <v>1.37</v>
      </c>
      <c r="G72" s="7">
        <v>16.98</v>
      </c>
      <c r="H72" s="7">
        <v>32.82</v>
      </c>
      <c r="I72" s="7">
        <v>27.22</v>
      </c>
      <c r="J72" s="7">
        <v>11.75</v>
      </c>
      <c r="K72" s="7">
        <v>1.29</v>
      </c>
      <c r="L72" s="7">
        <v>1.69</v>
      </c>
      <c r="M72" s="7">
        <v>1.4712199312714775</v>
      </c>
      <c r="N72" s="7">
        <v>18.234536082474225</v>
      </c>
      <c r="O72" s="7">
        <v>35.244845360824741</v>
      </c>
      <c r="P72" s="7">
        <v>29.231099656357387</v>
      </c>
      <c r="Q72" s="7">
        <v>12.618127147766323</v>
      </c>
      <c r="R72" s="7">
        <v>1.3853092783505154</v>
      </c>
      <c r="S72" s="7">
        <v>1.8148625429553265</v>
      </c>
    </row>
    <row r="73" spans="1:19" x14ac:dyDescent="0.3">
      <c r="A73" s="8" t="s">
        <v>140</v>
      </c>
      <c r="B73" s="7" t="s">
        <v>98</v>
      </c>
      <c r="C73" s="7" t="s">
        <v>100</v>
      </c>
      <c r="D73" s="22">
        <v>42.638659779414198</v>
      </c>
      <c r="E73" s="22">
        <v>-8.7589296486466797</v>
      </c>
      <c r="F73" s="7">
        <v>0.28999999999999998</v>
      </c>
      <c r="G73" s="7">
        <v>5.94</v>
      </c>
      <c r="H73" s="7">
        <v>34.950000000000003</v>
      </c>
      <c r="I73" s="7">
        <v>60.32</v>
      </c>
      <c r="J73" s="7">
        <v>17.32</v>
      </c>
      <c r="K73" s="7">
        <v>5.23</v>
      </c>
      <c r="L73" s="7">
        <v>1.29</v>
      </c>
      <c r="M73" s="7">
        <v>0.23137067177277801</v>
      </c>
      <c r="N73" s="7">
        <v>4.7391096218286259</v>
      </c>
      <c r="O73" s="7">
        <v>27.884155098133082</v>
      </c>
      <c r="P73" s="7">
        <v>48.12509972873783</v>
      </c>
      <c r="Q73" s="7">
        <v>13.818413914153503</v>
      </c>
      <c r="R73" s="7">
        <v>4.1726503909366519</v>
      </c>
      <c r="S73" s="7">
        <v>1.0292005744375299</v>
      </c>
    </row>
    <row r="74" spans="1:19" x14ac:dyDescent="0.3">
      <c r="A74" s="8" t="s">
        <v>142</v>
      </c>
      <c r="B74" s="7" t="s">
        <v>98</v>
      </c>
      <c r="C74" s="7" t="s">
        <v>100</v>
      </c>
      <c r="D74" s="22">
        <v>42.638071662936397</v>
      </c>
      <c r="E74" s="22">
        <v>-8.7576268049018999</v>
      </c>
      <c r="F74" s="7">
        <v>0.44</v>
      </c>
      <c r="G74" s="7">
        <v>4.6399999999999997</v>
      </c>
      <c r="H74" s="7">
        <v>35.43</v>
      </c>
      <c r="I74" s="7">
        <v>60.77</v>
      </c>
      <c r="J74" s="7">
        <v>19.260000000000002</v>
      </c>
      <c r="K74" s="7">
        <v>1.32</v>
      </c>
      <c r="L74" s="7">
        <v>2.13</v>
      </c>
      <c r="M74" s="7">
        <v>0.35486732801032345</v>
      </c>
      <c r="N74" s="7">
        <v>3.7422372771997741</v>
      </c>
      <c r="O74" s="7">
        <v>28.574885071376727</v>
      </c>
      <c r="P74" s="7">
        <v>49.01201709815308</v>
      </c>
      <c r="Q74" s="7">
        <v>15.533510766997342</v>
      </c>
      <c r="R74" s="7">
        <v>1.0646019840309704</v>
      </c>
      <c r="S74" s="7">
        <v>1.717880474231793</v>
      </c>
    </row>
    <row r="75" spans="1:19" x14ac:dyDescent="0.3">
      <c r="A75" s="8" t="s">
        <v>143</v>
      </c>
      <c r="B75" s="7" t="s">
        <v>98</v>
      </c>
      <c r="C75" s="7" t="s">
        <v>100</v>
      </c>
      <c r="D75" s="22">
        <v>42.639455675767003</v>
      </c>
      <c r="E75" s="22">
        <v>-8.7562796978097506</v>
      </c>
      <c r="F75" s="7">
        <v>0.12</v>
      </c>
      <c r="G75" s="7">
        <v>0.59</v>
      </c>
      <c r="H75" s="7">
        <v>4.8</v>
      </c>
      <c r="I75" s="7">
        <v>23.31</v>
      </c>
      <c r="J75" s="7">
        <v>20.54</v>
      </c>
      <c r="K75" s="7">
        <v>16.37</v>
      </c>
      <c r="L75" s="7">
        <v>4.9400000000000004</v>
      </c>
      <c r="M75" s="7">
        <v>0.16980331116456771</v>
      </c>
      <c r="N75" s="7">
        <v>0.83486627989245787</v>
      </c>
      <c r="O75" s="7">
        <v>6.7921324465827082</v>
      </c>
      <c r="P75" s="7">
        <v>32.984293193717278</v>
      </c>
      <c r="Q75" s="7">
        <v>29.064666761001838</v>
      </c>
      <c r="R75" s="7">
        <v>23.164001698033111</v>
      </c>
      <c r="S75" s="7">
        <v>6.9902363096080382</v>
      </c>
    </row>
    <row r="76" spans="1:19" x14ac:dyDescent="0.3">
      <c r="A76" s="8" t="s">
        <v>144</v>
      </c>
      <c r="B76" s="7" t="s">
        <v>98</v>
      </c>
      <c r="C76" s="7" t="s">
        <v>100</v>
      </c>
      <c r="D76" s="22">
        <v>42.639277299845602</v>
      </c>
      <c r="E76" s="22">
        <v>-8.7570976305959007</v>
      </c>
      <c r="F76" s="7">
        <v>0.32</v>
      </c>
      <c r="G76" s="7">
        <v>7.22</v>
      </c>
      <c r="H76" s="7">
        <v>35.049999999999997</v>
      </c>
      <c r="I76" s="7">
        <v>41.14</v>
      </c>
      <c r="J76" s="7">
        <v>7.7</v>
      </c>
      <c r="K76" s="7">
        <v>1.83</v>
      </c>
      <c r="L76" s="7">
        <v>1.51</v>
      </c>
      <c r="M76" s="7">
        <v>0.33765959691885622</v>
      </c>
      <c r="N76" s="7">
        <v>7.6184446554816931</v>
      </c>
      <c r="O76" s="7">
        <v>36.984277725018465</v>
      </c>
      <c r="P76" s="7">
        <v>43.410361928880448</v>
      </c>
      <c r="Q76" s="7">
        <v>8.1249340508599772</v>
      </c>
      <c r="R76" s="7">
        <v>1.9309908198797088</v>
      </c>
      <c r="S76" s="7">
        <v>1.5933312229608527</v>
      </c>
    </row>
    <row r="77" spans="1:19" x14ac:dyDescent="0.3">
      <c r="A77" s="8" t="s">
        <v>145</v>
      </c>
      <c r="B77" s="7" t="s">
        <v>98</v>
      </c>
      <c r="C77" s="7" t="s">
        <v>100</v>
      </c>
      <c r="D77" s="22">
        <v>42.6405522500025</v>
      </c>
      <c r="E77" s="22">
        <v>-8.7552873954185504</v>
      </c>
      <c r="F77" s="7">
        <v>0.63</v>
      </c>
      <c r="G77" s="7">
        <v>6.51</v>
      </c>
      <c r="H77" s="7">
        <v>37.909999999999997</v>
      </c>
      <c r="I77" s="7">
        <v>55.26</v>
      </c>
      <c r="J77" s="7">
        <v>14.66</v>
      </c>
      <c r="K77" s="7">
        <v>1.02</v>
      </c>
      <c r="L77" s="7">
        <v>1.23</v>
      </c>
      <c r="M77" s="7">
        <v>0.53745094693738271</v>
      </c>
      <c r="N77" s="7">
        <v>5.5536597850196214</v>
      </c>
      <c r="O77" s="7">
        <v>32.34089745777171</v>
      </c>
      <c r="P77" s="7">
        <v>47.142125917078999</v>
      </c>
      <c r="Q77" s="7">
        <v>12.506398225558778</v>
      </c>
      <c r="R77" s="7">
        <v>0.87015867599385777</v>
      </c>
      <c r="S77" s="7">
        <v>1.0493089916396519</v>
      </c>
    </row>
    <row r="78" spans="1:19" x14ac:dyDescent="0.3">
      <c r="A78" s="8" t="s">
        <v>146</v>
      </c>
      <c r="B78" s="7" t="s">
        <v>98</v>
      </c>
      <c r="C78" s="7" t="s">
        <v>100</v>
      </c>
      <c r="D78" s="22">
        <v>42.640354960421398</v>
      </c>
      <c r="E78" s="22">
        <v>-8.7556784972521395</v>
      </c>
      <c r="F78" s="7">
        <v>0.27</v>
      </c>
      <c r="G78" s="7">
        <v>2.98</v>
      </c>
      <c r="H78" s="7">
        <v>23.44</v>
      </c>
      <c r="I78" s="7">
        <v>51.12</v>
      </c>
      <c r="J78" s="7">
        <v>17.34</v>
      </c>
      <c r="K78" s="7">
        <v>5.43</v>
      </c>
      <c r="L78" s="7">
        <v>2.4300000000000002</v>
      </c>
      <c r="M78" s="7">
        <v>0.26211047471119303</v>
      </c>
      <c r="N78" s="7">
        <v>2.8929230171827971</v>
      </c>
      <c r="O78" s="7">
        <v>22.755072323075424</v>
      </c>
      <c r="P78" s="7">
        <v>49.626249878652551</v>
      </c>
      <c r="Q78" s="7">
        <v>16.833317153674397</v>
      </c>
      <c r="R78" s="7">
        <v>5.2713328803028823</v>
      </c>
      <c r="S78" s="7">
        <v>2.3589942724007376</v>
      </c>
    </row>
    <row r="79" spans="1:19" x14ac:dyDescent="0.3">
      <c r="A79" s="8" t="s">
        <v>147</v>
      </c>
      <c r="B79" s="7" t="s">
        <v>98</v>
      </c>
      <c r="C79" s="7" t="s">
        <v>100</v>
      </c>
      <c r="D79" s="22">
        <v>42.638361670408997</v>
      </c>
      <c r="E79" s="22">
        <v>-8.7584916935920205</v>
      </c>
      <c r="F79" s="7">
        <v>4.21</v>
      </c>
      <c r="G79" s="7">
        <v>27.3</v>
      </c>
      <c r="H79" s="7">
        <v>46.95</v>
      </c>
      <c r="I79" s="7">
        <v>37.06</v>
      </c>
      <c r="J79" s="7">
        <v>20.45</v>
      </c>
      <c r="K79" s="7">
        <v>2.99</v>
      </c>
      <c r="L79" s="7">
        <v>2.89</v>
      </c>
      <c r="M79" s="7">
        <v>2.9679238632358125</v>
      </c>
      <c r="N79" s="7">
        <v>19.245682058512514</v>
      </c>
      <c r="O79" s="7">
        <v>33.098343320408887</v>
      </c>
      <c r="P79" s="7">
        <v>26.126189636940431</v>
      </c>
      <c r="Q79" s="7">
        <v>14.416637292915052</v>
      </c>
      <c r="R79" s="7">
        <v>2.1078604159323229</v>
      </c>
      <c r="S79" s="7">
        <v>2.0373634120549879</v>
      </c>
    </row>
    <row r="80" spans="1:19" x14ac:dyDescent="0.3">
      <c r="A80" s="8" t="s">
        <v>148</v>
      </c>
      <c r="B80" s="7" t="s">
        <v>98</v>
      </c>
      <c r="C80" s="7" t="s">
        <v>100</v>
      </c>
      <c r="D80" s="22">
        <v>42.637496259574</v>
      </c>
      <c r="E80" s="22">
        <v>-8.7580803348932701</v>
      </c>
      <c r="F80" s="7">
        <v>5.44</v>
      </c>
      <c r="G80" s="7">
        <v>9.42</v>
      </c>
      <c r="H80" s="7">
        <v>15.31</v>
      </c>
      <c r="I80" s="7">
        <v>23.06</v>
      </c>
      <c r="J80" s="7">
        <v>28.75</v>
      </c>
      <c r="K80" s="7">
        <v>10.89</v>
      </c>
      <c r="L80" s="7">
        <v>9.0299999999999994</v>
      </c>
      <c r="M80" s="7">
        <v>5.338567222767419</v>
      </c>
      <c r="N80" s="7">
        <v>9.2443572129538758</v>
      </c>
      <c r="O80" s="7">
        <v>15.024533856722275</v>
      </c>
      <c r="P80" s="7">
        <v>22.630029440628064</v>
      </c>
      <c r="Q80" s="7">
        <v>28.213935230618251</v>
      </c>
      <c r="R80" s="7">
        <v>10.686947988223748</v>
      </c>
      <c r="S80" s="7">
        <v>8.8616290480863569</v>
      </c>
    </row>
    <row r="81" spans="1:19" x14ac:dyDescent="0.3">
      <c r="A81" s="8" t="s">
        <v>149</v>
      </c>
      <c r="B81" s="7" t="s">
        <v>98</v>
      </c>
      <c r="C81" s="7" t="s">
        <v>100</v>
      </c>
      <c r="D81" s="22">
        <v>42.633546063847703</v>
      </c>
      <c r="E81" s="22">
        <v>-8.7639743202822498</v>
      </c>
      <c r="F81" s="7">
        <v>0.19</v>
      </c>
      <c r="G81" s="7">
        <v>0.31</v>
      </c>
      <c r="H81" s="7">
        <v>9.6199999999999992</v>
      </c>
      <c r="I81" s="7">
        <v>49.45</v>
      </c>
      <c r="J81" s="7">
        <v>56.09</v>
      </c>
      <c r="K81" s="7">
        <v>4.1100000000000003</v>
      </c>
      <c r="L81" s="7">
        <v>7.36</v>
      </c>
      <c r="M81" s="7">
        <v>0.14945331550381499</v>
      </c>
      <c r="N81" s="7">
        <v>0.24384488319043499</v>
      </c>
      <c r="O81" s="7">
        <v>7.5670573428773693</v>
      </c>
      <c r="P81" s="7">
        <v>38.897191850861326</v>
      </c>
      <c r="Q81" s="7">
        <v>44.120191929520963</v>
      </c>
      <c r="R81" s="7">
        <v>3.2329111932667356</v>
      </c>
      <c r="S81" s="7">
        <v>5.7893494847793603</v>
      </c>
    </row>
    <row r="82" spans="1:19" x14ac:dyDescent="0.3">
      <c r="A82" s="8" t="s">
        <v>151</v>
      </c>
      <c r="B82" s="7" t="s">
        <v>98</v>
      </c>
      <c r="C82" s="7" t="s">
        <v>100</v>
      </c>
      <c r="D82" s="22">
        <v>42.633817335949999</v>
      </c>
      <c r="E82" s="22">
        <v>-8.76450994104807</v>
      </c>
      <c r="F82" s="7">
        <v>1.1100000000000001</v>
      </c>
      <c r="G82" s="7">
        <v>12</v>
      </c>
      <c r="H82" s="7">
        <v>40.86</v>
      </c>
      <c r="I82" s="7">
        <v>50.04</v>
      </c>
      <c r="J82" s="7">
        <v>15.58</v>
      </c>
      <c r="K82" s="7">
        <v>1.75</v>
      </c>
      <c r="L82" s="7">
        <v>1.47</v>
      </c>
      <c r="M82" s="7">
        <v>0.90383519257389489</v>
      </c>
      <c r="N82" s="7">
        <v>9.7711912710691315</v>
      </c>
      <c r="O82" s="7">
        <v>33.270906277990392</v>
      </c>
      <c r="P82" s="7">
        <v>40.745867600358281</v>
      </c>
      <c r="Q82" s="7">
        <v>12.686263333604757</v>
      </c>
      <c r="R82" s="7">
        <v>1.4249653936975817</v>
      </c>
      <c r="S82" s="7">
        <v>1.1969709307059686</v>
      </c>
    </row>
    <row r="83" spans="1:19" x14ac:dyDescent="0.3">
      <c r="A83" s="8" t="s">
        <v>152</v>
      </c>
      <c r="B83" s="7" t="s">
        <v>98</v>
      </c>
      <c r="C83" s="7" t="s">
        <v>100</v>
      </c>
      <c r="D83" s="22">
        <v>42.636203201942003</v>
      </c>
      <c r="E83" s="22">
        <v>-8.7598660999060005</v>
      </c>
      <c r="F83" s="7">
        <v>4.37</v>
      </c>
      <c r="G83" s="7">
        <v>3.48</v>
      </c>
      <c r="H83" s="7">
        <v>21.01</v>
      </c>
      <c r="I83" s="7">
        <v>86.31</v>
      </c>
      <c r="J83" s="7">
        <v>27.2</v>
      </c>
      <c r="K83" s="7">
        <v>5.73</v>
      </c>
      <c r="L83" s="7">
        <v>7.2</v>
      </c>
      <c r="M83" s="7">
        <v>2.8139085640695432</v>
      </c>
      <c r="N83" s="7">
        <v>2.2408242112041212</v>
      </c>
      <c r="O83" s="7">
        <v>13.528654217643272</v>
      </c>
      <c r="P83" s="7">
        <v>55.576303927881526</v>
      </c>
      <c r="Q83" s="7">
        <v>17.514488087572442</v>
      </c>
      <c r="R83" s="7">
        <v>3.6896329684481652</v>
      </c>
      <c r="S83" s="7">
        <v>4.6361880231809405</v>
      </c>
    </row>
    <row r="84" spans="1:19" x14ac:dyDescent="0.3">
      <c r="A84" s="8" t="s">
        <v>154</v>
      </c>
      <c r="B84" s="7" t="s">
        <v>98</v>
      </c>
      <c r="C84" s="7" t="s">
        <v>100</v>
      </c>
      <c r="D84" s="22">
        <v>42.634665821928202</v>
      </c>
      <c r="E84" s="22">
        <v>-8.7611038734467801</v>
      </c>
      <c r="F84" s="7">
        <v>0.37</v>
      </c>
      <c r="G84" s="7">
        <v>3.25</v>
      </c>
      <c r="H84" s="7">
        <v>18.72</v>
      </c>
      <c r="I84" s="7">
        <v>37.29</v>
      </c>
      <c r="J84" s="7">
        <v>32.47</v>
      </c>
      <c r="K84" s="7">
        <v>4.62</v>
      </c>
      <c r="L84" s="7">
        <v>4.8</v>
      </c>
      <c r="M84" s="7">
        <v>0.36446020488573683</v>
      </c>
      <c r="N84" s="7">
        <v>3.2013396375098506</v>
      </c>
      <c r="O84" s="7">
        <v>18.439716312056738</v>
      </c>
      <c r="P84" s="7">
        <v>36.731678486997637</v>
      </c>
      <c r="Q84" s="7">
        <v>31.983845547675337</v>
      </c>
      <c r="R84" s="7">
        <v>4.5508274231678492</v>
      </c>
      <c r="S84" s="7">
        <v>4.7281323877068564</v>
      </c>
    </row>
    <row r="85" spans="1:19" x14ac:dyDescent="0.3">
      <c r="A85" s="8" t="s">
        <v>155</v>
      </c>
      <c r="B85" s="7" t="s">
        <v>98</v>
      </c>
      <c r="C85" s="7" t="s">
        <v>100</v>
      </c>
      <c r="D85" s="22">
        <v>42.6351442105533</v>
      </c>
      <c r="E85" s="22">
        <v>-8.7616265041462498</v>
      </c>
      <c r="F85" s="7">
        <v>0.67</v>
      </c>
      <c r="G85" s="7">
        <v>6.77</v>
      </c>
      <c r="H85" s="7">
        <v>28.13</v>
      </c>
      <c r="I85" s="7">
        <v>37.67</v>
      </c>
      <c r="J85" s="7">
        <v>25.81</v>
      </c>
      <c r="K85" s="7">
        <v>4.08</v>
      </c>
      <c r="L85" s="7">
        <v>5.41</v>
      </c>
      <c r="M85" s="7">
        <v>0.61728395061728392</v>
      </c>
      <c r="N85" s="7">
        <v>6.2373318592224063</v>
      </c>
      <c r="O85" s="7">
        <v>25.91671273263313</v>
      </c>
      <c r="P85" s="7">
        <v>34.706099133959832</v>
      </c>
      <c r="Q85" s="7">
        <v>23.779251888704625</v>
      </c>
      <c r="R85" s="7">
        <v>3.7589828634604752</v>
      </c>
      <c r="S85" s="7">
        <v>4.9843375714022473</v>
      </c>
    </row>
    <row r="86" spans="1:19" x14ac:dyDescent="0.3">
      <c r="A86" s="8" t="s">
        <v>156</v>
      </c>
      <c r="B86" s="7" t="s">
        <v>98</v>
      </c>
      <c r="C86" s="7" t="s">
        <v>100</v>
      </c>
      <c r="D86" s="22">
        <v>42.634963844942099</v>
      </c>
      <c r="E86" s="22">
        <v>-8.7615052253106303</v>
      </c>
      <c r="F86" s="7">
        <v>1.98</v>
      </c>
      <c r="G86" s="7">
        <v>1.3</v>
      </c>
      <c r="H86" s="7">
        <v>8.3800000000000008</v>
      </c>
      <c r="I86" s="7">
        <v>26.21</v>
      </c>
      <c r="J86" s="7">
        <v>24.87</v>
      </c>
      <c r="K86" s="7">
        <v>6.39</v>
      </c>
      <c r="L86" s="7">
        <v>13.09</v>
      </c>
      <c r="M86" s="7">
        <v>2.4081731938701041</v>
      </c>
      <c r="N86" s="7">
        <v>1.5811238141571391</v>
      </c>
      <c r="O86" s="7">
        <v>10.192167355874483</v>
      </c>
      <c r="P86" s="7">
        <v>31.877888591583552</v>
      </c>
      <c r="Q86" s="7">
        <v>30.248114813913883</v>
      </c>
      <c r="R86" s="7">
        <v>7.7718316711262458</v>
      </c>
      <c r="S86" s="7">
        <v>15.920700559474579</v>
      </c>
    </row>
    <row r="87" spans="1:19" x14ac:dyDescent="0.3">
      <c r="A87" s="8" t="s">
        <v>158</v>
      </c>
      <c r="B87" s="7" t="s">
        <v>98</v>
      </c>
      <c r="C87" s="7" t="s">
        <v>100</v>
      </c>
      <c r="D87" s="25">
        <v>42.635830636055999</v>
      </c>
      <c r="E87" s="25">
        <v>-8.7625874385951192</v>
      </c>
      <c r="F87" s="7">
        <v>3.64</v>
      </c>
      <c r="G87" s="7">
        <v>11.21</v>
      </c>
      <c r="H87" s="7">
        <v>22.25</v>
      </c>
      <c r="I87" s="7">
        <v>23.89</v>
      </c>
      <c r="J87" s="7">
        <v>9.98</v>
      </c>
      <c r="K87" s="7">
        <v>0.94</v>
      </c>
      <c r="L87" s="7">
        <v>1.76</v>
      </c>
      <c r="M87" s="7">
        <v>4.940952898058911</v>
      </c>
      <c r="N87" s="7">
        <v>15.216506040450659</v>
      </c>
      <c r="O87" s="7">
        <v>30.202253291706256</v>
      </c>
      <c r="P87" s="7">
        <v>32.428396905117417</v>
      </c>
      <c r="Q87" s="7">
        <v>13.54689833039229</v>
      </c>
      <c r="R87" s="7">
        <v>1.2759603637844441</v>
      </c>
      <c r="S87" s="7">
        <v>2.3890321704900228</v>
      </c>
    </row>
    <row r="88" spans="1:19" x14ac:dyDescent="0.3">
      <c r="A88" s="8" t="s">
        <v>127</v>
      </c>
      <c r="B88" s="7" t="s">
        <v>98</v>
      </c>
      <c r="C88" s="7" t="s">
        <v>101</v>
      </c>
      <c r="D88" s="22">
        <v>42.630179501446797</v>
      </c>
      <c r="E88" s="22">
        <v>-8.7691580536631992</v>
      </c>
      <c r="F88" s="7">
        <v>0.04</v>
      </c>
      <c r="G88" s="7">
        <v>0.71</v>
      </c>
      <c r="H88" s="7">
        <v>7.19</v>
      </c>
      <c r="I88" s="7">
        <v>15.1</v>
      </c>
      <c r="J88" s="7">
        <v>45.49</v>
      </c>
      <c r="K88" s="7">
        <v>6.02</v>
      </c>
      <c r="L88" s="7">
        <v>3.18</v>
      </c>
      <c r="M88" s="7">
        <v>5.1460182683648527E-2</v>
      </c>
      <c r="N88" s="7">
        <v>0.91341824263476135</v>
      </c>
      <c r="O88" s="7">
        <v>9.2499678373858227</v>
      </c>
      <c r="P88" s="7">
        <v>19.426218963077318</v>
      </c>
      <c r="Q88" s="7">
        <v>58.523092756979281</v>
      </c>
      <c r="R88" s="7">
        <v>7.7447574938891028</v>
      </c>
      <c r="S88" s="7">
        <v>4.0910845233500579</v>
      </c>
    </row>
    <row r="89" spans="1:19" x14ac:dyDescent="0.3">
      <c r="A89" s="8" t="s">
        <v>128</v>
      </c>
      <c r="B89" s="7" t="s">
        <v>98</v>
      </c>
      <c r="C89" s="7" t="s">
        <v>101</v>
      </c>
      <c r="D89" s="22">
        <v>42.629269935653397</v>
      </c>
      <c r="E89" s="22">
        <v>-8.7691614146753292</v>
      </c>
      <c r="F89" s="7">
        <v>0.22</v>
      </c>
      <c r="G89" s="7">
        <v>1.63</v>
      </c>
      <c r="H89" s="7">
        <v>25.44</v>
      </c>
      <c r="I89" s="7">
        <v>30.21</v>
      </c>
      <c r="J89" s="7">
        <v>14.32</v>
      </c>
      <c r="K89" s="7">
        <v>1.41</v>
      </c>
      <c r="L89" s="7">
        <v>2.1</v>
      </c>
      <c r="M89" s="7">
        <v>0.29204832072215592</v>
      </c>
      <c r="N89" s="7">
        <v>2.1638125580777916</v>
      </c>
      <c r="O89" s="7">
        <v>33.771405814416575</v>
      </c>
      <c r="P89" s="7">
        <v>40.103544404619683</v>
      </c>
      <c r="Q89" s="7">
        <v>19.009690694278511</v>
      </c>
      <c r="R89" s="7">
        <v>1.8717642373556356</v>
      </c>
      <c r="S89" s="7">
        <v>2.7877339705296702</v>
      </c>
    </row>
    <row r="90" spans="1:19" x14ac:dyDescent="0.3">
      <c r="A90" s="8" t="s">
        <v>129</v>
      </c>
      <c r="B90" s="7" t="s">
        <v>98</v>
      </c>
      <c r="C90" s="7" t="s">
        <v>101</v>
      </c>
      <c r="D90" s="22">
        <v>42.628774480154199</v>
      </c>
      <c r="E90" s="22">
        <v>-8.7736024117907405</v>
      </c>
      <c r="F90" s="7">
        <v>0</v>
      </c>
      <c r="G90" s="7">
        <v>0.04</v>
      </c>
      <c r="H90" s="7">
        <v>1.34</v>
      </c>
      <c r="I90" s="7">
        <v>20.12</v>
      </c>
      <c r="J90" s="7">
        <v>18.600000000000001</v>
      </c>
      <c r="K90" s="7">
        <v>0.25</v>
      </c>
      <c r="L90" s="7">
        <v>0.57999999999999996</v>
      </c>
      <c r="M90" s="7">
        <v>0</v>
      </c>
      <c r="N90" s="7">
        <v>9.7727827999022729E-2</v>
      </c>
      <c r="O90" s="7">
        <v>3.2738822379672614</v>
      </c>
      <c r="P90" s="7">
        <v>49.15709748350843</v>
      </c>
      <c r="Q90" s="7">
        <v>45.443440019545569</v>
      </c>
      <c r="R90" s="7">
        <v>0.61079892499389199</v>
      </c>
      <c r="S90" s="7">
        <v>1.4170535059858294</v>
      </c>
    </row>
    <row r="91" spans="1:19" x14ac:dyDescent="0.3">
      <c r="A91" s="8" t="s">
        <v>130</v>
      </c>
      <c r="B91" s="7" t="s">
        <v>98</v>
      </c>
      <c r="C91" s="7" t="s">
        <v>101</v>
      </c>
      <c r="D91" s="22">
        <v>42.629124612973897</v>
      </c>
      <c r="E91" s="22">
        <v>-8.7730523417933899</v>
      </c>
      <c r="F91" s="7">
        <v>0.05</v>
      </c>
      <c r="G91" s="7">
        <v>0.16</v>
      </c>
      <c r="H91" s="7">
        <v>3.89</v>
      </c>
      <c r="I91" s="7">
        <v>18.91</v>
      </c>
      <c r="J91" s="7">
        <v>25.36</v>
      </c>
      <c r="K91" s="7">
        <v>10.48</v>
      </c>
      <c r="L91" s="7">
        <v>0.77</v>
      </c>
      <c r="M91" s="7">
        <v>8.3864475008386424E-2</v>
      </c>
      <c r="N91" s="7">
        <v>0.26836632002683658</v>
      </c>
      <c r="O91" s="7">
        <v>6.5246561556524645</v>
      </c>
      <c r="P91" s="7">
        <v>31.717544448171747</v>
      </c>
      <c r="Q91" s="7">
        <v>42.536061724253599</v>
      </c>
      <c r="R91" s="7">
        <v>17.577993961757794</v>
      </c>
      <c r="S91" s="7">
        <v>1.2915129151291511</v>
      </c>
    </row>
    <row r="92" spans="1:19" x14ac:dyDescent="0.3">
      <c r="A92" s="8" t="s">
        <v>131</v>
      </c>
      <c r="B92" s="7" t="s">
        <v>98</v>
      </c>
      <c r="C92" s="7" t="s">
        <v>101</v>
      </c>
      <c r="D92" s="22">
        <v>42.629708161724302</v>
      </c>
      <c r="E92" s="22">
        <v>-8.7721355447688794</v>
      </c>
      <c r="F92" s="7">
        <v>1.07</v>
      </c>
      <c r="G92" s="7">
        <v>3.05</v>
      </c>
      <c r="H92" s="7">
        <v>2.2200000000000002</v>
      </c>
      <c r="I92" s="7">
        <v>9.19</v>
      </c>
      <c r="J92" s="7">
        <v>9.08</v>
      </c>
      <c r="K92" s="7">
        <v>0.51</v>
      </c>
      <c r="L92" s="7">
        <v>0.97</v>
      </c>
      <c r="M92" s="7">
        <v>4.101188194710617</v>
      </c>
      <c r="N92" s="7">
        <v>11.690302798006899</v>
      </c>
      <c r="O92" s="7">
        <v>8.5090072824837115</v>
      </c>
      <c r="P92" s="7">
        <v>35.224223840551936</v>
      </c>
      <c r="Q92" s="7">
        <v>34.802606362591028</v>
      </c>
      <c r="R92" s="7">
        <v>1.9547719432732849</v>
      </c>
      <c r="S92" s="7">
        <v>3.7178995783825219</v>
      </c>
    </row>
    <row r="93" spans="1:19" x14ac:dyDescent="0.3">
      <c r="A93" s="8" t="s">
        <v>132</v>
      </c>
      <c r="B93" s="7" t="s">
        <v>98</v>
      </c>
      <c r="C93" s="7" t="s">
        <v>101</v>
      </c>
      <c r="D93" s="22">
        <v>42.630408337281601</v>
      </c>
      <c r="E93" s="22">
        <v>-8.7709987785162706</v>
      </c>
      <c r="F93" s="7">
        <v>2.56</v>
      </c>
      <c r="G93" s="7">
        <v>4.03</v>
      </c>
      <c r="H93" s="7">
        <v>14.87</v>
      </c>
      <c r="I93" s="7">
        <v>14.05</v>
      </c>
      <c r="J93" s="7">
        <v>10.01</v>
      </c>
      <c r="K93" s="7">
        <v>1.02</v>
      </c>
      <c r="L93" s="7">
        <v>0.31</v>
      </c>
      <c r="M93" s="7">
        <v>5.4642475987193162</v>
      </c>
      <c r="N93" s="7">
        <v>8.6019210245464226</v>
      </c>
      <c r="O93" s="7">
        <v>31.739594450373527</v>
      </c>
      <c r="P93" s="7">
        <v>29.989327641408746</v>
      </c>
      <c r="Q93" s="7">
        <v>21.366061899679824</v>
      </c>
      <c r="R93" s="7">
        <v>2.1771611526147274</v>
      </c>
      <c r="S93" s="7">
        <v>0.66168623265741722</v>
      </c>
    </row>
    <row r="94" spans="1:19" x14ac:dyDescent="0.3">
      <c r="A94" s="8" t="s">
        <v>133</v>
      </c>
      <c r="B94" s="7" t="s">
        <v>98</v>
      </c>
      <c r="C94" s="7" t="s">
        <v>101</v>
      </c>
      <c r="D94" s="22">
        <v>42.6326254968778</v>
      </c>
      <c r="E94" s="22">
        <v>-8.7674049487818806</v>
      </c>
      <c r="F94" s="7">
        <v>0.85</v>
      </c>
      <c r="G94" s="7">
        <v>1.81</v>
      </c>
      <c r="H94" s="7">
        <v>7.71</v>
      </c>
      <c r="I94" s="7">
        <v>12.65</v>
      </c>
      <c r="J94" s="7">
        <v>6.98</v>
      </c>
      <c r="K94" s="7">
        <v>0.22</v>
      </c>
      <c r="L94" s="7">
        <v>0.73</v>
      </c>
      <c r="M94" s="7">
        <v>2.7463651050080773</v>
      </c>
      <c r="N94" s="7">
        <v>5.8481421647819056</v>
      </c>
      <c r="O94" s="7">
        <v>24.911147011308561</v>
      </c>
      <c r="P94" s="7">
        <v>40.872374798061387</v>
      </c>
      <c r="Q94" s="7">
        <v>22.552504038772213</v>
      </c>
      <c r="R94" s="7">
        <v>0.71082390953150232</v>
      </c>
      <c r="S94" s="7">
        <v>2.3586429725363489</v>
      </c>
    </row>
    <row r="95" spans="1:19" x14ac:dyDescent="0.3">
      <c r="A95" s="8" t="s">
        <v>134</v>
      </c>
      <c r="B95" s="7" t="s">
        <v>98</v>
      </c>
      <c r="C95" s="7" t="s">
        <v>101</v>
      </c>
      <c r="D95" s="22">
        <v>42.637282361445003</v>
      </c>
      <c r="E95" s="22">
        <v>-8.7591423174368899</v>
      </c>
      <c r="F95" s="7">
        <v>0.24</v>
      </c>
      <c r="G95" s="7">
        <v>4.18</v>
      </c>
      <c r="H95" s="7">
        <v>26.58</v>
      </c>
      <c r="I95" s="7">
        <v>40.770000000000003</v>
      </c>
      <c r="J95" s="7">
        <v>14.37</v>
      </c>
      <c r="K95" s="7">
        <v>1.07</v>
      </c>
      <c r="L95" s="7">
        <v>1.43</v>
      </c>
      <c r="M95" s="7">
        <v>0.27075812274368227</v>
      </c>
      <c r="N95" s="7">
        <v>4.7157039711191331</v>
      </c>
      <c r="O95" s="7">
        <v>29.986462093862812</v>
      </c>
      <c r="P95" s="7">
        <v>45.995036101083031</v>
      </c>
      <c r="Q95" s="7">
        <v>16.211642599277976</v>
      </c>
      <c r="R95" s="7">
        <v>1.2071299638989168</v>
      </c>
      <c r="S95" s="7">
        <v>1.6132671480144403</v>
      </c>
    </row>
    <row r="96" spans="1:19" x14ac:dyDescent="0.3">
      <c r="A96" s="8" t="s">
        <v>135</v>
      </c>
      <c r="B96" s="7" t="s">
        <v>98</v>
      </c>
      <c r="C96" s="7" t="s">
        <v>101</v>
      </c>
      <c r="D96" s="22">
        <v>42.637716523490298</v>
      </c>
      <c r="E96" s="22">
        <v>-8.7600432400778203</v>
      </c>
      <c r="F96" s="7">
        <v>1.7</v>
      </c>
      <c r="G96" s="7">
        <v>16.100000000000001</v>
      </c>
      <c r="H96" s="7">
        <v>39.630000000000003</v>
      </c>
      <c r="I96" s="7">
        <v>34.630000000000003</v>
      </c>
      <c r="J96" s="7">
        <v>15.35</v>
      </c>
      <c r="K96" s="7">
        <v>1.07</v>
      </c>
      <c r="L96" s="7">
        <v>0.68</v>
      </c>
      <c r="M96" s="7">
        <v>1.55734701355808</v>
      </c>
      <c r="N96" s="7">
        <v>14.748992304873582</v>
      </c>
      <c r="O96" s="7">
        <v>36.304507145474538</v>
      </c>
      <c r="P96" s="7">
        <v>31.724074752656655</v>
      </c>
      <c r="Q96" s="7">
        <v>14.061927445950898</v>
      </c>
      <c r="R96" s="7">
        <v>0.98021253206302683</v>
      </c>
      <c r="S96" s="7">
        <v>0.62293880542323199</v>
      </c>
    </row>
    <row r="97" spans="1:19" x14ac:dyDescent="0.3">
      <c r="A97" s="8" t="s">
        <v>136</v>
      </c>
      <c r="B97" s="7" t="s">
        <v>98</v>
      </c>
      <c r="C97" s="7" t="s">
        <v>101</v>
      </c>
      <c r="D97" s="22">
        <v>42.636944947137799</v>
      </c>
      <c r="E97" s="22">
        <v>-8.7614366747192403</v>
      </c>
      <c r="F97" s="7">
        <v>1.78</v>
      </c>
      <c r="G97" s="7">
        <v>15.42</v>
      </c>
      <c r="H97" s="7">
        <v>24.14</v>
      </c>
      <c r="I97" s="7">
        <v>25.62</v>
      </c>
      <c r="J97" s="7">
        <v>12.46</v>
      </c>
      <c r="K97" s="7">
        <v>1.23</v>
      </c>
      <c r="L97" s="7">
        <v>0.44</v>
      </c>
      <c r="M97" s="7">
        <v>2.1950918732272777</v>
      </c>
      <c r="N97" s="7">
        <v>19.015908250092487</v>
      </c>
      <c r="O97" s="7">
        <v>29.769392033542971</v>
      </c>
      <c r="P97" s="7">
        <v>31.594524602293742</v>
      </c>
      <c r="Q97" s="7">
        <v>15.365643112590945</v>
      </c>
      <c r="R97" s="7">
        <v>1.5168331483536808</v>
      </c>
      <c r="S97" s="7">
        <v>0.54260697989887763</v>
      </c>
    </row>
    <row r="98" spans="1:19" x14ac:dyDescent="0.3">
      <c r="A98" s="8" t="s">
        <v>137</v>
      </c>
      <c r="B98" s="7" t="s">
        <v>98</v>
      </c>
      <c r="C98" s="7" t="s">
        <v>101</v>
      </c>
      <c r="D98" s="22">
        <v>42.639628388089399</v>
      </c>
      <c r="E98" s="22">
        <v>-8.7570352768473203</v>
      </c>
      <c r="F98" s="7">
        <v>1.77</v>
      </c>
      <c r="G98" s="7">
        <v>3.13</v>
      </c>
      <c r="H98" s="7">
        <v>13.7</v>
      </c>
      <c r="I98" s="7">
        <v>16.04</v>
      </c>
      <c r="J98" s="7">
        <v>7.84</v>
      </c>
      <c r="K98" s="7">
        <v>1.0900000000000001</v>
      </c>
      <c r="L98" s="7">
        <v>1.25</v>
      </c>
      <c r="M98" s="7">
        <v>3.9491298527443099</v>
      </c>
      <c r="N98" s="7">
        <v>6.9834895136099941</v>
      </c>
      <c r="O98" s="7">
        <v>30.56671128960285</v>
      </c>
      <c r="P98" s="7">
        <v>35.787594823739397</v>
      </c>
      <c r="Q98" s="7">
        <v>17.492190986166886</v>
      </c>
      <c r="R98" s="7">
        <v>2.4319500223114678</v>
      </c>
      <c r="S98" s="7">
        <v>2.7889335118250775</v>
      </c>
    </row>
    <row r="99" spans="1:19" x14ac:dyDescent="0.3">
      <c r="A99" s="8" t="s">
        <v>140</v>
      </c>
      <c r="B99" s="7" t="s">
        <v>98</v>
      </c>
      <c r="C99" s="7" t="s">
        <v>101</v>
      </c>
      <c r="D99" s="22">
        <v>42.638659779414198</v>
      </c>
      <c r="E99" s="22">
        <v>-8.7589296486466797</v>
      </c>
      <c r="F99" s="7">
        <v>0.12</v>
      </c>
      <c r="G99" s="7">
        <v>6.29</v>
      </c>
      <c r="H99" s="7">
        <v>48.59</v>
      </c>
      <c r="I99" s="7">
        <v>46.42</v>
      </c>
      <c r="J99" s="7">
        <v>13.56</v>
      </c>
      <c r="K99" s="7">
        <v>0.44</v>
      </c>
      <c r="L99" s="7">
        <v>1.1200000000000001</v>
      </c>
      <c r="M99" s="7">
        <v>0.10296893770379269</v>
      </c>
      <c r="N99" s="7">
        <v>5.3972884846404661</v>
      </c>
      <c r="O99" s="7">
        <v>41.69383902522739</v>
      </c>
      <c r="P99" s="7">
        <v>39.83181740175047</v>
      </c>
      <c r="Q99" s="7">
        <v>11.635489960528574</v>
      </c>
      <c r="R99" s="7">
        <v>0.37755277158057315</v>
      </c>
      <c r="S99" s="7">
        <v>0.96104341856873188</v>
      </c>
    </row>
    <row r="100" spans="1:19" x14ac:dyDescent="0.3">
      <c r="A100" s="8" t="s">
        <v>142</v>
      </c>
      <c r="B100" s="7" t="s">
        <v>98</v>
      </c>
      <c r="C100" s="7" t="s">
        <v>101</v>
      </c>
      <c r="D100" s="22">
        <v>42.638071662936397</v>
      </c>
      <c r="E100" s="22">
        <v>-8.7576268049018999</v>
      </c>
      <c r="F100" s="7">
        <v>0.04</v>
      </c>
      <c r="G100" s="7">
        <v>2.57</v>
      </c>
      <c r="H100" s="7">
        <v>34.18</v>
      </c>
      <c r="I100" s="7">
        <v>60.53</v>
      </c>
      <c r="J100" s="7">
        <v>16.5</v>
      </c>
      <c r="K100" s="7">
        <v>0.99</v>
      </c>
      <c r="L100" s="7">
        <v>1.66</v>
      </c>
      <c r="M100" s="7">
        <v>3.4343607795998973E-2</v>
      </c>
      <c r="N100" s="7">
        <v>2.2065768008929343</v>
      </c>
      <c r="O100" s="7">
        <v>29.346612861681123</v>
      </c>
      <c r="P100" s="7">
        <v>51.970464497295445</v>
      </c>
      <c r="Q100" s="7">
        <v>14.166738215849577</v>
      </c>
      <c r="R100" s="7">
        <v>0.85000429295097457</v>
      </c>
      <c r="S100" s="7">
        <v>1.4252597235339575</v>
      </c>
    </row>
    <row r="101" spans="1:19" x14ac:dyDescent="0.3">
      <c r="A101" s="8" t="s">
        <v>143</v>
      </c>
      <c r="B101" s="7" t="s">
        <v>98</v>
      </c>
      <c r="C101" s="7" t="s">
        <v>101</v>
      </c>
      <c r="D101" s="22">
        <v>42.639455675767003</v>
      </c>
      <c r="E101" s="22">
        <v>-8.7562796978097506</v>
      </c>
      <c r="F101" s="7">
        <v>0</v>
      </c>
      <c r="G101" s="7">
        <v>0.3</v>
      </c>
      <c r="H101" s="7">
        <v>7.79</v>
      </c>
      <c r="I101" s="7">
        <v>19.989999999999998</v>
      </c>
      <c r="J101" s="7">
        <v>9.59</v>
      </c>
      <c r="K101" s="7">
        <v>0.96</v>
      </c>
      <c r="L101" s="7">
        <v>1.39</v>
      </c>
      <c r="M101" s="7">
        <v>0</v>
      </c>
      <c r="N101" s="7">
        <v>0.7496251874062968</v>
      </c>
      <c r="O101" s="7">
        <v>19.465267366316841</v>
      </c>
      <c r="P101" s="7">
        <v>49.950024987506239</v>
      </c>
      <c r="Q101" s="7">
        <v>23.963018490754621</v>
      </c>
      <c r="R101" s="7">
        <v>2.3988005997001496</v>
      </c>
      <c r="S101" s="7">
        <v>3.4732633683158416</v>
      </c>
    </row>
    <row r="102" spans="1:19" x14ac:dyDescent="0.3">
      <c r="A102" s="8" t="s">
        <v>144</v>
      </c>
      <c r="B102" s="7" t="s">
        <v>98</v>
      </c>
      <c r="C102" s="7" t="s">
        <v>101</v>
      </c>
      <c r="D102" s="22">
        <v>42.639277299845602</v>
      </c>
      <c r="E102" s="22">
        <v>-8.7570976305959007</v>
      </c>
      <c r="F102" s="7">
        <v>1.87</v>
      </c>
      <c r="G102" s="7">
        <v>5.63</v>
      </c>
      <c r="H102" s="7">
        <v>43.16</v>
      </c>
      <c r="I102" s="7">
        <v>48.64</v>
      </c>
      <c r="J102" s="7">
        <v>10.17</v>
      </c>
      <c r="K102" s="7">
        <v>1.03</v>
      </c>
      <c r="L102" s="7">
        <v>1.42</v>
      </c>
      <c r="M102" s="7">
        <v>1.6708363116511793</v>
      </c>
      <c r="N102" s="7">
        <v>5.0303788420300215</v>
      </c>
      <c r="O102" s="7">
        <v>38.563259471050749</v>
      </c>
      <c r="P102" s="7">
        <v>43.459614010007144</v>
      </c>
      <c r="Q102" s="7">
        <v>9.0868477483917083</v>
      </c>
      <c r="R102" s="7">
        <v>0.92030021443888488</v>
      </c>
      <c r="S102" s="7">
        <v>1.2687634024303074</v>
      </c>
    </row>
    <row r="103" spans="1:19" x14ac:dyDescent="0.3">
      <c r="A103" s="8" t="s">
        <v>145</v>
      </c>
      <c r="B103" s="7" t="s">
        <v>98</v>
      </c>
      <c r="C103" s="7" t="s">
        <v>101</v>
      </c>
      <c r="D103" s="22">
        <v>42.6405522500025</v>
      </c>
      <c r="E103" s="22">
        <v>-8.7552873954185504</v>
      </c>
      <c r="F103" s="7">
        <v>0.03</v>
      </c>
      <c r="G103" s="7">
        <v>1.69</v>
      </c>
      <c r="H103" s="7">
        <v>19.260000000000002</v>
      </c>
      <c r="I103" s="7">
        <v>14.02</v>
      </c>
      <c r="J103" s="7">
        <v>1.08</v>
      </c>
      <c r="K103" s="7">
        <v>0.14000000000000001</v>
      </c>
      <c r="L103" s="7">
        <v>0.67</v>
      </c>
      <c r="M103" s="7">
        <v>8.1322851721333689E-2</v>
      </c>
      <c r="N103" s="7">
        <v>4.5811873136351311</v>
      </c>
      <c r="O103" s="7">
        <v>52.209270805096239</v>
      </c>
      <c r="P103" s="7">
        <v>38.004879371103279</v>
      </c>
      <c r="Q103" s="7">
        <v>2.9276226619680128</v>
      </c>
      <c r="R103" s="7">
        <v>0.37950664136622397</v>
      </c>
      <c r="S103" s="7">
        <v>1.8162103551097859</v>
      </c>
    </row>
    <row r="104" spans="1:19" x14ac:dyDescent="0.3">
      <c r="A104" s="8" t="s">
        <v>146</v>
      </c>
      <c r="B104" s="7" t="s">
        <v>98</v>
      </c>
      <c r="C104" s="7" t="s">
        <v>101</v>
      </c>
      <c r="D104" s="22">
        <v>42.640354960421398</v>
      </c>
      <c r="E104" s="22">
        <v>-8.7556784972521395</v>
      </c>
      <c r="F104" s="7">
        <v>1.5</v>
      </c>
      <c r="G104" s="7">
        <v>2.75</v>
      </c>
      <c r="H104" s="7">
        <v>14.46</v>
      </c>
      <c r="I104" s="7">
        <v>20.329999999999998</v>
      </c>
      <c r="J104" s="7">
        <v>7.07</v>
      </c>
      <c r="K104" s="7">
        <v>0.53</v>
      </c>
      <c r="L104" s="7">
        <v>1.52</v>
      </c>
      <c r="M104" s="7">
        <v>3.1146179401993352</v>
      </c>
      <c r="N104" s="7">
        <v>5.7101328903654478</v>
      </c>
      <c r="O104" s="7">
        <v>30.024916943521593</v>
      </c>
      <c r="P104" s="7">
        <v>42.213455149501655</v>
      </c>
      <c r="Q104" s="7">
        <v>14.680232558139533</v>
      </c>
      <c r="R104" s="7">
        <v>1.1004983388704319</v>
      </c>
      <c r="S104" s="7">
        <v>3.1561461794019929</v>
      </c>
    </row>
    <row r="105" spans="1:19" x14ac:dyDescent="0.3">
      <c r="A105" s="8" t="s">
        <v>147</v>
      </c>
      <c r="B105" s="7" t="s">
        <v>98</v>
      </c>
      <c r="C105" s="7" t="s">
        <v>101</v>
      </c>
      <c r="D105" s="22">
        <v>42.638361670408997</v>
      </c>
      <c r="E105" s="22">
        <v>-8.7584916935920205</v>
      </c>
      <c r="F105" s="7">
        <v>0.32</v>
      </c>
      <c r="G105" s="7">
        <v>5.38</v>
      </c>
      <c r="H105" s="7">
        <v>12.47</v>
      </c>
      <c r="I105" s="7">
        <v>10.63</v>
      </c>
      <c r="J105" s="7">
        <v>3.16</v>
      </c>
      <c r="K105" s="7">
        <v>0.34</v>
      </c>
      <c r="L105" s="7">
        <v>1.05</v>
      </c>
      <c r="M105" s="7">
        <v>0.95952023988005997</v>
      </c>
      <c r="N105" s="7">
        <v>16.131934032983509</v>
      </c>
      <c r="O105" s="7">
        <v>37.391304347826086</v>
      </c>
      <c r="P105" s="7">
        <v>31.874062968515741</v>
      </c>
      <c r="Q105" s="7">
        <v>9.4752623688155921</v>
      </c>
      <c r="R105" s="7">
        <v>1.0194902548725637</v>
      </c>
      <c r="S105" s="7">
        <v>3.1484257871064467</v>
      </c>
    </row>
    <row r="106" spans="1:19" x14ac:dyDescent="0.3">
      <c r="A106" s="8" t="s">
        <v>149</v>
      </c>
      <c r="B106" s="7" t="s">
        <v>98</v>
      </c>
      <c r="C106" s="7" t="s">
        <v>101</v>
      </c>
      <c r="D106" s="22">
        <v>42.633546063847703</v>
      </c>
      <c r="E106" s="22">
        <v>-8.7639743202822498</v>
      </c>
      <c r="F106" s="7">
        <v>0.09</v>
      </c>
      <c r="G106" s="7">
        <v>0.17</v>
      </c>
      <c r="H106" s="7">
        <v>4.07</v>
      </c>
      <c r="I106" s="7">
        <v>24.73</v>
      </c>
      <c r="J106" s="7">
        <v>18.47</v>
      </c>
      <c r="K106" s="7">
        <v>0.91</v>
      </c>
      <c r="L106" s="7">
        <v>4.6900000000000004</v>
      </c>
      <c r="M106" s="7">
        <v>0.16939582156973462</v>
      </c>
      <c r="N106" s="7">
        <v>0.31996988518727654</v>
      </c>
      <c r="O106" s="7">
        <v>7.6604554865424435</v>
      </c>
      <c r="P106" s="7">
        <v>46.546207415772635</v>
      </c>
      <c r="Q106" s="7">
        <v>34.763786937699983</v>
      </c>
      <c r="R106" s="7">
        <v>1.712779973649539</v>
      </c>
      <c r="S106" s="7">
        <v>8.8274044795783944</v>
      </c>
    </row>
    <row r="107" spans="1:19" x14ac:dyDescent="0.3">
      <c r="A107" s="8" t="s">
        <v>150</v>
      </c>
      <c r="B107" s="7" t="s">
        <v>98</v>
      </c>
      <c r="C107" s="7" t="s">
        <v>101</v>
      </c>
      <c r="D107" s="22">
        <v>42.634304589657603</v>
      </c>
      <c r="E107" s="22">
        <v>-8.7649715744702004</v>
      </c>
      <c r="F107" s="7">
        <v>0.56000000000000005</v>
      </c>
      <c r="G107" s="7">
        <v>5.09</v>
      </c>
      <c r="H107" s="7">
        <v>20.99</v>
      </c>
      <c r="I107" s="7">
        <v>22.62</v>
      </c>
      <c r="J107" s="7">
        <v>10.35</v>
      </c>
      <c r="K107" s="7">
        <v>0.52</v>
      </c>
      <c r="L107" s="7">
        <v>1.1499999999999999</v>
      </c>
      <c r="M107" s="7">
        <v>0.91383812010443866</v>
      </c>
      <c r="N107" s="7">
        <v>8.3061357702349863</v>
      </c>
      <c r="O107" s="7">
        <v>34.252610966057439</v>
      </c>
      <c r="P107" s="7">
        <v>36.912532637075714</v>
      </c>
      <c r="Q107" s="7">
        <v>16.889686684073105</v>
      </c>
      <c r="R107" s="7">
        <v>0.84856396866840722</v>
      </c>
      <c r="S107" s="7">
        <v>1.8766318537859004</v>
      </c>
    </row>
    <row r="108" spans="1:19" x14ac:dyDescent="0.3">
      <c r="A108" s="8" t="s">
        <v>151</v>
      </c>
      <c r="B108" s="7" t="s">
        <v>98</v>
      </c>
      <c r="C108" s="7" t="s">
        <v>101</v>
      </c>
      <c r="D108" s="22">
        <v>42.633817335949999</v>
      </c>
      <c r="E108" s="22">
        <v>-8.76450994104807</v>
      </c>
      <c r="F108" s="7">
        <v>0.49</v>
      </c>
      <c r="G108" s="7">
        <v>6.04</v>
      </c>
      <c r="H108" s="7">
        <v>21.91</v>
      </c>
      <c r="I108" s="7">
        <v>24.88</v>
      </c>
      <c r="J108" s="7">
        <v>10.29</v>
      </c>
      <c r="K108" s="7">
        <v>0.48</v>
      </c>
      <c r="L108" s="7">
        <v>1.26</v>
      </c>
      <c r="M108" s="7">
        <v>0.74980872226472828</v>
      </c>
      <c r="N108" s="7">
        <v>9.2425401683244051</v>
      </c>
      <c r="O108" s="7">
        <v>33.527161438408562</v>
      </c>
      <c r="P108" s="7">
        <v>38.071920428462121</v>
      </c>
      <c r="Q108" s="7">
        <v>15.745983167559293</v>
      </c>
      <c r="R108" s="7">
        <v>0.73450650344299917</v>
      </c>
      <c r="S108" s="7">
        <v>1.9280795715378727</v>
      </c>
    </row>
    <row r="109" spans="1:19" x14ac:dyDescent="0.3">
      <c r="A109" s="8" t="s">
        <v>154</v>
      </c>
      <c r="B109" s="7" t="s">
        <v>98</v>
      </c>
      <c r="C109" s="7" t="s">
        <v>101</v>
      </c>
      <c r="D109" s="22">
        <v>42.634665821928202</v>
      </c>
      <c r="E109" s="22">
        <v>-8.7611038734467801</v>
      </c>
      <c r="F109" s="7">
        <v>0.79</v>
      </c>
      <c r="G109" s="7">
        <v>3.71</v>
      </c>
      <c r="H109" s="7">
        <v>15.14</v>
      </c>
      <c r="I109" s="7">
        <v>18.760000000000002</v>
      </c>
      <c r="J109" s="7">
        <v>9.99</v>
      </c>
      <c r="K109" s="7">
        <v>0.95</v>
      </c>
      <c r="L109" s="7">
        <v>5.9</v>
      </c>
      <c r="M109" s="7">
        <v>1.4301230992034755</v>
      </c>
      <c r="N109" s="7">
        <v>6.7161477190441694</v>
      </c>
      <c r="O109" s="7">
        <v>27.40767559739319</v>
      </c>
      <c r="P109" s="7">
        <v>33.96089790007241</v>
      </c>
      <c r="Q109" s="7">
        <v>18.084721216509774</v>
      </c>
      <c r="R109" s="7">
        <v>1.7197682838522808</v>
      </c>
      <c r="S109" s="7">
        <v>10.680666183924691</v>
      </c>
    </row>
    <row r="110" spans="1:19" x14ac:dyDescent="0.3">
      <c r="A110" s="8" t="s">
        <v>155</v>
      </c>
      <c r="B110" s="7" t="s">
        <v>98</v>
      </c>
      <c r="C110" s="7" t="s">
        <v>101</v>
      </c>
      <c r="D110" s="22">
        <v>42.6351442105533</v>
      </c>
      <c r="E110" s="22">
        <v>-8.7616265041462498</v>
      </c>
      <c r="F110" s="7">
        <v>0.98</v>
      </c>
      <c r="G110" s="7">
        <v>5.56</v>
      </c>
      <c r="H110" s="7">
        <v>24.26</v>
      </c>
      <c r="I110" s="7">
        <v>6</v>
      </c>
      <c r="J110" s="7">
        <v>11.6</v>
      </c>
      <c r="K110" s="7">
        <v>1.3</v>
      </c>
      <c r="L110" s="7">
        <v>3.83</v>
      </c>
      <c r="M110" s="7">
        <v>1.830749112647114</v>
      </c>
      <c r="N110" s="7">
        <v>10.386699047263217</v>
      </c>
      <c r="O110" s="7">
        <v>45.320381094713248</v>
      </c>
      <c r="P110" s="7">
        <v>11.208668036614984</v>
      </c>
      <c r="Q110" s="7">
        <v>21.670091537455633</v>
      </c>
      <c r="R110" s="7">
        <v>2.4285447412665797</v>
      </c>
      <c r="S110" s="7">
        <v>7.1548664300392311</v>
      </c>
    </row>
    <row r="111" spans="1:19" x14ac:dyDescent="0.3">
      <c r="A111" s="8" t="s">
        <v>156</v>
      </c>
      <c r="B111" s="7" t="s">
        <v>98</v>
      </c>
      <c r="C111" s="7" t="s">
        <v>101</v>
      </c>
      <c r="D111" s="22">
        <v>42.634963844942099</v>
      </c>
      <c r="E111" s="22">
        <v>-8.7615052253106303</v>
      </c>
      <c r="F111" s="7">
        <v>0.71</v>
      </c>
      <c r="G111" s="7">
        <v>3.66</v>
      </c>
      <c r="H111" s="7">
        <v>14.15</v>
      </c>
      <c r="I111" s="7">
        <v>21.41</v>
      </c>
      <c r="J111" s="7">
        <v>16.940000000000001</v>
      </c>
      <c r="K111" s="7">
        <v>1.81</v>
      </c>
      <c r="L111" s="7">
        <v>1.1499999999999999</v>
      </c>
      <c r="M111" s="7">
        <v>1.1866956376399798</v>
      </c>
      <c r="N111" s="7">
        <v>6.1173324419187693</v>
      </c>
      <c r="O111" s="7">
        <v>23.650342637472839</v>
      </c>
      <c r="P111" s="7">
        <v>35.784723382918266</v>
      </c>
      <c r="Q111" s="7">
        <v>28.313555072706002</v>
      </c>
      <c r="R111" s="7">
        <v>3.0252381748286812</v>
      </c>
      <c r="S111" s="7">
        <v>1.9221126525154602</v>
      </c>
    </row>
    <row r="112" spans="1:19" x14ac:dyDescent="0.3">
      <c r="A112" s="8" t="s">
        <v>158</v>
      </c>
      <c r="B112" s="7" t="s">
        <v>98</v>
      </c>
      <c r="C112" s="7" t="s">
        <v>101</v>
      </c>
      <c r="D112" s="22">
        <v>42.635830636055999</v>
      </c>
      <c r="E112" s="22">
        <v>-8.7625874385951192</v>
      </c>
      <c r="F112" s="7">
        <v>0.89</v>
      </c>
      <c r="G112" s="7">
        <v>6.22</v>
      </c>
      <c r="H112" s="7">
        <v>20.22</v>
      </c>
      <c r="I112" s="7">
        <v>27.47</v>
      </c>
      <c r="J112" s="7">
        <v>16.96</v>
      </c>
      <c r="K112" s="7">
        <v>1.05</v>
      </c>
      <c r="L112" s="7">
        <v>1.3</v>
      </c>
      <c r="M112" s="7">
        <v>1.2009175549858322</v>
      </c>
      <c r="N112" s="7">
        <v>8.3929294292268271</v>
      </c>
      <c r="O112" s="7">
        <v>27.283767372824187</v>
      </c>
      <c r="P112" s="7">
        <v>37.06652273647282</v>
      </c>
      <c r="Q112" s="7">
        <v>22.8849008231008</v>
      </c>
      <c r="R112" s="7">
        <v>1.4168128457698019</v>
      </c>
      <c r="S112" s="7">
        <v>1.7541492376197547</v>
      </c>
    </row>
    <row r="113" spans="1:19" x14ac:dyDescent="0.3">
      <c r="A113" s="8" t="s">
        <v>159</v>
      </c>
      <c r="B113" s="7" t="s">
        <v>98</v>
      </c>
      <c r="C113" s="7" t="s">
        <v>101</v>
      </c>
      <c r="D113" s="22">
        <v>42.636966450947</v>
      </c>
      <c r="E113" s="22">
        <v>-8.7631197938852292</v>
      </c>
      <c r="F113" s="7">
        <v>10.57</v>
      </c>
      <c r="G113" s="7">
        <v>23.25</v>
      </c>
      <c r="H113" s="7">
        <v>25.79</v>
      </c>
      <c r="I113" s="7">
        <v>16.57</v>
      </c>
      <c r="J113" s="7">
        <v>7.65</v>
      </c>
      <c r="K113" s="7">
        <v>1.29</v>
      </c>
      <c r="L113" s="7">
        <v>3.46</v>
      </c>
      <c r="M113" s="7">
        <v>11.932716188755926</v>
      </c>
      <c r="N113" s="7">
        <v>26.247459923233233</v>
      </c>
      <c r="O113" s="7">
        <v>29.114924362158497</v>
      </c>
      <c r="P113" s="7">
        <v>18.706254233461276</v>
      </c>
      <c r="Q113" s="7">
        <v>8.6362610069993213</v>
      </c>
      <c r="R113" s="7">
        <v>1.4563106796116503</v>
      </c>
      <c r="S113" s="7">
        <v>3.9060736057800853</v>
      </c>
    </row>
    <row r="114" spans="1:19" x14ac:dyDescent="0.3">
      <c r="A114" s="7" t="s">
        <v>127</v>
      </c>
      <c r="B114" s="7" t="s">
        <v>98</v>
      </c>
      <c r="C114" s="7" t="s">
        <v>163</v>
      </c>
      <c r="D114" s="22">
        <v>42.630179501446797</v>
      </c>
      <c r="E114" s="22">
        <v>-8.7691580536631992</v>
      </c>
      <c r="F114" s="10">
        <v>3.14</v>
      </c>
      <c r="G114" s="10">
        <v>15.58</v>
      </c>
      <c r="H114" s="10">
        <v>34.159999999999997</v>
      </c>
      <c r="I114" s="10">
        <v>16.78</v>
      </c>
      <c r="J114" s="10">
        <v>9.94</v>
      </c>
      <c r="K114" s="10">
        <v>3.52</v>
      </c>
      <c r="L114" s="7">
        <v>1.5</v>
      </c>
      <c r="M114" s="7">
        <v>3.71070668872607</v>
      </c>
      <c r="N114" s="7">
        <v>18.411722996927441</v>
      </c>
      <c r="O114" s="7">
        <v>40.368707161427558</v>
      </c>
      <c r="P114" s="7">
        <v>19.829827463956512</v>
      </c>
      <c r="Q114" s="7">
        <v>11.746632001890807</v>
      </c>
      <c r="R114" s="7">
        <v>4.1597731032852758</v>
      </c>
      <c r="S114" s="7">
        <v>1.7726305837863392</v>
      </c>
    </row>
    <row r="115" spans="1:19" x14ac:dyDescent="0.3">
      <c r="A115" s="7" t="s">
        <v>128</v>
      </c>
      <c r="B115" s="7" t="s">
        <v>98</v>
      </c>
      <c r="C115" s="7" t="s">
        <v>163</v>
      </c>
      <c r="D115" s="22">
        <v>42.629269935653397</v>
      </c>
      <c r="E115" s="22">
        <v>-8.7691614146753292</v>
      </c>
      <c r="F115" s="10">
        <v>0.11</v>
      </c>
      <c r="G115" s="10">
        <v>0.44</v>
      </c>
      <c r="H115" s="10">
        <v>7.24</v>
      </c>
      <c r="I115" s="10">
        <v>26.52</v>
      </c>
      <c r="J115" s="10">
        <v>27.55</v>
      </c>
      <c r="K115" s="10">
        <v>2.71</v>
      </c>
      <c r="L115" s="7">
        <v>0.77</v>
      </c>
      <c r="M115" s="7">
        <v>0.16835016835016839</v>
      </c>
      <c r="N115" s="7">
        <v>0.67340067340067356</v>
      </c>
      <c r="O115" s="7">
        <v>11.0805019895929</v>
      </c>
      <c r="P115" s="7">
        <v>40.587695133149687</v>
      </c>
      <c r="Q115" s="7">
        <v>42.164064891337624</v>
      </c>
      <c r="R115" s="7">
        <v>4.1475359657177844</v>
      </c>
      <c r="S115" s="7">
        <v>1.1784511784511786</v>
      </c>
    </row>
    <row r="116" spans="1:19" x14ac:dyDescent="0.3">
      <c r="A116" s="7" t="s">
        <v>129</v>
      </c>
      <c r="B116" s="7" t="s">
        <v>98</v>
      </c>
      <c r="C116" s="7" t="s">
        <v>163</v>
      </c>
      <c r="D116" s="22">
        <v>42.628774480154199</v>
      </c>
      <c r="E116" s="22">
        <v>-8.7736024117907405</v>
      </c>
      <c r="F116" s="10">
        <v>0.45</v>
      </c>
      <c r="G116" s="10">
        <v>0.01</v>
      </c>
      <c r="H116" s="10">
        <v>2.3199999999999998</v>
      </c>
      <c r="I116" s="10">
        <v>25.95</v>
      </c>
      <c r="J116" s="10">
        <v>37.17</v>
      </c>
      <c r="K116" s="10">
        <v>0.82</v>
      </c>
      <c r="L116" s="7">
        <v>0.16</v>
      </c>
      <c r="M116" s="7">
        <v>0.67284688995215314</v>
      </c>
      <c r="N116" s="7">
        <v>1.4952153110047849E-2</v>
      </c>
      <c r="O116" s="7">
        <v>3.4688995215311005</v>
      </c>
      <c r="P116" s="7">
        <v>38.800837320574168</v>
      </c>
      <c r="Q116" s="7">
        <v>55.577153110047853</v>
      </c>
      <c r="R116" s="7">
        <v>1.2260765550239234</v>
      </c>
      <c r="S116" s="7">
        <v>0.23923444976076558</v>
      </c>
    </row>
    <row r="117" spans="1:19" x14ac:dyDescent="0.3">
      <c r="A117" s="7" t="s">
        <v>130</v>
      </c>
      <c r="B117" s="7" t="s">
        <v>98</v>
      </c>
      <c r="C117" s="7" t="s">
        <v>163</v>
      </c>
      <c r="D117" s="22">
        <v>42.629124612973897</v>
      </c>
      <c r="E117" s="22">
        <v>-8.7730523417933899</v>
      </c>
      <c r="F117" s="10">
        <v>0.06</v>
      </c>
      <c r="G117" s="10">
        <v>0.11</v>
      </c>
      <c r="H117" s="10">
        <v>4.01</v>
      </c>
      <c r="I117" s="10">
        <v>33.4</v>
      </c>
      <c r="J117" s="10">
        <v>42.76</v>
      </c>
      <c r="K117" s="10">
        <v>0.8</v>
      </c>
      <c r="L117" s="7">
        <v>0.48</v>
      </c>
      <c r="M117" s="7">
        <v>7.3511394266111238E-2</v>
      </c>
      <c r="N117" s="7">
        <v>0.13477088948787061</v>
      </c>
      <c r="O117" s="7">
        <v>4.9130115167851018</v>
      </c>
      <c r="P117" s="7">
        <v>40.921342808135257</v>
      </c>
      <c r="Q117" s="7">
        <v>52.389120313648611</v>
      </c>
      <c r="R117" s="7">
        <v>0.98015192354814995</v>
      </c>
      <c r="S117" s="7">
        <v>0.5880911541288899</v>
      </c>
    </row>
    <row r="118" spans="1:19" x14ac:dyDescent="0.3">
      <c r="A118" s="7" t="s">
        <v>131</v>
      </c>
      <c r="B118" s="7" t="s">
        <v>98</v>
      </c>
      <c r="C118" s="7" t="s">
        <v>163</v>
      </c>
      <c r="D118" s="22">
        <v>42.629708161724302</v>
      </c>
      <c r="E118" s="22">
        <v>-8.7721355447688794</v>
      </c>
      <c r="F118" s="10">
        <v>1.18</v>
      </c>
      <c r="G118" s="10">
        <v>4.99</v>
      </c>
      <c r="H118" s="10">
        <v>25.808</v>
      </c>
      <c r="I118" s="10">
        <v>22.12</v>
      </c>
      <c r="J118" s="10">
        <v>14.62</v>
      </c>
      <c r="K118" s="10">
        <v>1.35</v>
      </c>
      <c r="L118" s="7">
        <v>0.75</v>
      </c>
      <c r="M118" s="7">
        <v>1.6662430455533905</v>
      </c>
      <c r="N118" s="7">
        <v>7.0462311841622185</v>
      </c>
      <c r="O118" s="7">
        <v>36.442712304781274</v>
      </c>
      <c r="P118" s="7">
        <v>31.234996752238132</v>
      </c>
      <c r="Q118" s="7">
        <v>20.64446892033099</v>
      </c>
      <c r="R118" s="7">
        <v>1.9062950097432856</v>
      </c>
      <c r="S118" s="7">
        <v>1.0590527831907142</v>
      </c>
    </row>
    <row r="119" spans="1:19" x14ac:dyDescent="0.3">
      <c r="A119" s="7" t="s">
        <v>132</v>
      </c>
      <c r="B119" s="7" t="s">
        <v>98</v>
      </c>
      <c r="C119" s="7" t="s">
        <v>163</v>
      </c>
      <c r="D119" s="22">
        <v>42.630408337281601</v>
      </c>
      <c r="E119" s="22">
        <v>-8.7709987785162706</v>
      </c>
      <c r="F119" s="10">
        <v>3.72</v>
      </c>
      <c r="G119" s="10">
        <v>13.69</v>
      </c>
      <c r="H119" s="10">
        <v>32.25</v>
      </c>
      <c r="I119" s="10">
        <v>28.48</v>
      </c>
      <c r="J119" s="10">
        <v>17.21</v>
      </c>
      <c r="K119" s="10">
        <v>2.0499999999999998</v>
      </c>
      <c r="L119" s="7">
        <v>1.38</v>
      </c>
      <c r="M119" s="7">
        <v>3.765944523182831</v>
      </c>
      <c r="N119" s="7">
        <v>13.859080785584128</v>
      </c>
      <c r="O119" s="7">
        <v>32.648309374367287</v>
      </c>
      <c r="P119" s="7">
        <v>28.831747317270707</v>
      </c>
      <c r="Q119" s="7">
        <v>17.422555173111967</v>
      </c>
      <c r="R119" s="7">
        <v>2.0753188904636568</v>
      </c>
      <c r="S119" s="7">
        <v>1.3970439360194373</v>
      </c>
    </row>
    <row r="120" spans="1:19" x14ac:dyDescent="0.3">
      <c r="A120" s="7" t="s">
        <v>189</v>
      </c>
      <c r="B120" s="7" t="s">
        <v>98</v>
      </c>
      <c r="C120" s="7" t="s">
        <v>165</v>
      </c>
      <c r="D120" s="22">
        <v>42.633325326199298</v>
      </c>
      <c r="E120" s="22">
        <v>-8.7661217207922704</v>
      </c>
      <c r="F120" s="10">
        <v>3.81</v>
      </c>
      <c r="G120" s="10">
        <v>10.74</v>
      </c>
      <c r="H120" s="10">
        <v>31.45</v>
      </c>
      <c r="I120" s="10">
        <v>28.19</v>
      </c>
      <c r="J120" s="10">
        <v>12.14</v>
      </c>
      <c r="K120" s="10">
        <v>0.6</v>
      </c>
      <c r="L120" s="7">
        <v>0.71</v>
      </c>
      <c r="M120" s="7">
        <v>4.3473299863076225</v>
      </c>
      <c r="N120" s="7">
        <v>12.254678229119126</v>
      </c>
      <c r="O120" s="7">
        <v>35.885440438156095</v>
      </c>
      <c r="P120" s="7">
        <v>32.16567777270653</v>
      </c>
      <c r="Q120" s="7">
        <v>13.852122318575995</v>
      </c>
      <c r="R120" s="7">
        <v>0.68461889548151544</v>
      </c>
      <c r="S120" s="7">
        <v>0.81013235965312658</v>
      </c>
    </row>
    <row r="121" spans="1:19" x14ac:dyDescent="0.3">
      <c r="A121" s="7" t="s">
        <v>134</v>
      </c>
      <c r="B121" s="7" t="s">
        <v>98</v>
      </c>
      <c r="C121" s="7" t="s">
        <v>165</v>
      </c>
      <c r="D121" s="22">
        <v>42.637282361445003</v>
      </c>
      <c r="E121" s="22">
        <v>-8.7591423174368899</v>
      </c>
      <c r="F121" s="10">
        <v>0.65</v>
      </c>
      <c r="G121" s="10">
        <v>0.31</v>
      </c>
      <c r="H121" s="10">
        <v>2.1</v>
      </c>
      <c r="I121" s="10">
        <v>10.42</v>
      </c>
      <c r="J121" s="10">
        <v>12.23</v>
      </c>
      <c r="K121" s="10">
        <v>7.82</v>
      </c>
      <c r="L121" s="7">
        <v>6.75</v>
      </c>
      <c r="M121" s="7">
        <v>1.6137040714995035</v>
      </c>
      <c r="N121" s="7">
        <v>0.76961271102284012</v>
      </c>
      <c r="O121" s="7">
        <v>5.2135054617676264</v>
      </c>
      <c r="P121" s="7">
        <v>25.86891757696127</v>
      </c>
      <c r="Q121" s="7">
        <v>30.362462760675271</v>
      </c>
      <c r="R121" s="7">
        <v>19.414101290963256</v>
      </c>
      <c r="S121" s="7">
        <v>16.757696127110229</v>
      </c>
    </row>
    <row r="122" spans="1:19" x14ac:dyDescent="0.3">
      <c r="A122" s="7" t="s">
        <v>135</v>
      </c>
      <c r="B122" s="7" t="s">
        <v>98</v>
      </c>
      <c r="C122" s="7" t="s">
        <v>163</v>
      </c>
      <c r="D122" s="22">
        <v>42.637716523490298</v>
      </c>
      <c r="E122" s="22">
        <v>-8.7600432400778203</v>
      </c>
      <c r="F122" s="10">
        <v>1.27</v>
      </c>
      <c r="G122" s="10">
        <v>13.15</v>
      </c>
      <c r="H122" s="10">
        <v>27.7</v>
      </c>
      <c r="I122" s="10">
        <v>31.53</v>
      </c>
      <c r="J122" s="10">
        <v>16.71</v>
      </c>
      <c r="K122" s="10">
        <v>1.91</v>
      </c>
      <c r="L122" s="7">
        <v>0.98</v>
      </c>
      <c r="M122" s="7">
        <v>1.361930294906166</v>
      </c>
      <c r="N122" s="7">
        <v>14.101876675603215</v>
      </c>
      <c r="O122" s="7">
        <v>29.705093833780158</v>
      </c>
      <c r="P122" s="7">
        <v>33.812332439678279</v>
      </c>
      <c r="Q122" s="7">
        <v>17.919571045576404</v>
      </c>
      <c r="R122" s="7">
        <v>2.0482573726541551</v>
      </c>
      <c r="S122" s="7">
        <v>1.0509383378016084</v>
      </c>
    </row>
    <row r="123" spans="1:19" x14ac:dyDescent="0.3">
      <c r="A123" s="7" t="s">
        <v>136</v>
      </c>
      <c r="B123" s="7" t="s">
        <v>98</v>
      </c>
      <c r="C123" s="7" t="s">
        <v>163</v>
      </c>
      <c r="D123" s="22">
        <v>42.636944947137799</v>
      </c>
      <c r="E123" s="22">
        <v>-8.7614366747192403</v>
      </c>
      <c r="F123" s="10">
        <v>4.76</v>
      </c>
      <c r="G123" s="10">
        <v>17.79</v>
      </c>
      <c r="H123" s="10">
        <v>28.33</v>
      </c>
      <c r="I123" s="10">
        <v>25.52</v>
      </c>
      <c r="J123" s="10">
        <v>10.85</v>
      </c>
      <c r="K123" s="10">
        <v>1.02</v>
      </c>
      <c r="L123" s="7">
        <v>0.77</v>
      </c>
      <c r="M123" s="7">
        <v>5.3459119496855356</v>
      </c>
      <c r="N123" s="7">
        <v>19.979784366576823</v>
      </c>
      <c r="O123" s="7">
        <v>31.817160826594797</v>
      </c>
      <c r="P123" s="7">
        <v>28.66127583108716</v>
      </c>
      <c r="Q123" s="7">
        <v>12.185534591194971</v>
      </c>
      <c r="R123" s="7">
        <v>1.1455525606469006</v>
      </c>
      <c r="S123" s="7">
        <v>0.86477987421383673</v>
      </c>
    </row>
    <row r="124" spans="1:19" x14ac:dyDescent="0.3">
      <c r="A124" s="8" t="s">
        <v>137</v>
      </c>
      <c r="B124" s="7" t="s">
        <v>98</v>
      </c>
      <c r="C124" s="7" t="s">
        <v>165</v>
      </c>
      <c r="D124" s="22">
        <v>42.639628388089399</v>
      </c>
      <c r="E124" s="22">
        <v>-8.7570352768473203</v>
      </c>
      <c r="F124" s="10">
        <v>0.18</v>
      </c>
      <c r="G124" s="10">
        <v>5.72</v>
      </c>
      <c r="H124" s="10">
        <v>18.78</v>
      </c>
      <c r="I124" s="10">
        <v>22.93</v>
      </c>
      <c r="J124" s="10">
        <v>13.48</v>
      </c>
      <c r="K124" s="10">
        <v>1.36</v>
      </c>
      <c r="L124" s="7">
        <v>0.61</v>
      </c>
      <c r="M124" s="7">
        <v>0.28544243577545192</v>
      </c>
      <c r="N124" s="7">
        <v>9.0707262924199163</v>
      </c>
      <c r="O124" s="7">
        <v>29.781160799238819</v>
      </c>
      <c r="P124" s="7">
        <v>36.362194735172849</v>
      </c>
      <c r="Q124" s="7">
        <v>21.376466856961624</v>
      </c>
      <c r="R124" s="7">
        <v>2.1566761814145257</v>
      </c>
      <c r="S124" s="7">
        <v>0.96733269901680941</v>
      </c>
    </row>
    <row r="125" spans="1:19" x14ac:dyDescent="0.3">
      <c r="A125" s="8" t="s">
        <v>140</v>
      </c>
      <c r="B125" s="7" t="s">
        <v>98</v>
      </c>
      <c r="C125" s="7" t="s">
        <v>165</v>
      </c>
      <c r="D125" s="22">
        <v>42.638659779414198</v>
      </c>
      <c r="E125" s="22">
        <v>-8.7589296486466797</v>
      </c>
      <c r="F125" s="10">
        <v>0.08</v>
      </c>
      <c r="G125" s="10">
        <v>6.4749999999999996</v>
      </c>
      <c r="H125" s="10">
        <f>26.15-0.9</f>
        <v>25.25</v>
      </c>
      <c r="I125" s="10">
        <f>33.17-0.9</f>
        <v>32.270000000000003</v>
      </c>
      <c r="J125" s="10">
        <v>8.08</v>
      </c>
      <c r="K125" s="10">
        <v>0.44</v>
      </c>
      <c r="L125" s="7">
        <v>0.22</v>
      </c>
      <c r="M125" s="7">
        <v>0.10986747236146399</v>
      </c>
      <c r="N125" s="7">
        <v>8.8923985442559914</v>
      </c>
      <c r="O125" s="7">
        <v>34.676920964087074</v>
      </c>
      <c r="P125" s="7">
        <v>44.317791663805544</v>
      </c>
      <c r="Q125" s="7">
        <v>11.096614708507863</v>
      </c>
      <c r="R125" s="7">
        <v>0.6042710979880519</v>
      </c>
      <c r="S125" s="7">
        <v>0.30213554899402595</v>
      </c>
    </row>
    <row r="126" spans="1:19" x14ac:dyDescent="0.3">
      <c r="A126" s="8" t="s">
        <v>142</v>
      </c>
      <c r="B126" s="7" t="s">
        <v>98</v>
      </c>
      <c r="C126" s="7" t="s">
        <v>165</v>
      </c>
      <c r="D126" s="22">
        <v>42.638071662936397</v>
      </c>
      <c r="E126" s="22">
        <v>-8.7576268049018999</v>
      </c>
      <c r="F126" s="10">
        <v>1.73</v>
      </c>
      <c r="G126" s="10">
        <v>2.52</v>
      </c>
      <c r="H126" s="10">
        <v>15.63</v>
      </c>
      <c r="I126" s="10">
        <v>30.06</v>
      </c>
      <c r="J126" s="10">
        <v>16.2</v>
      </c>
      <c r="K126" s="10">
        <v>5.99</v>
      </c>
      <c r="L126" s="7">
        <v>8.76</v>
      </c>
      <c r="M126" s="7">
        <v>2.1387068858944245</v>
      </c>
      <c r="N126" s="7">
        <v>3.1153418222277165</v>
      </c>
      <c r="O126" s="7">
        <v>19.322536778340957</v>
      </c>
      <c r="P126" s="7">
        <v>37.161577450859191</v>
      </c>
      <c r="Q126" s="7">
        <v>20.027197428606751</v>
      </c>
      <c r="R126" s="7">
        <v>7.405118061565088</v>
      </c>
      <c r="S126" s="7">
        <v>10.829521572505872</v>
      </c>
    </row>
    <row r="127" spans="1:19" x14ac:dyDescent="0.3">
      <c r="A127" s="8" t="s">
        <v>143</v>
      </c>
      <c r="B127" s="7" t="s">
        <v>98</v>
      </c>
      <c r="C127" s="7" t="s">
        <v>165</v>
      </c>
      <c r="D127" s="22">
        <v>42.639455675767003</v>
      </c>
      <c r="E127" s="22">
        <v>-8.7562796978097506</v>
      </c>
      <c r="F127" s="10">
        <v>0.38</v>
      </c>
      <c r="G127" s="10">
        <v>3.15</v>
      </c>
      <c r="H127" s="10">
        <v>30.47</v>
      </c>
      <c r="I127" s="10">
        <v>49.61</v>
      </c>
      <c r="J127" s="10">
        <v>26.28</v>
      </c>
      <c r="K127" s="10">
        <v>11.34</v>
      </c>
      <c r="L127" s="7">
        <v>8.33</v>
      </c>
      <c r="M127" s="7">
        <v>0.29330040135844399</v>
      </c>
      <c r="N127" s="7">
        <v>2.4313059586292063</v>
      </c>
      <c r="O127" s="7">
        <v>23.518061129978388</v>
      </c>
      <c r="P127" s="7">
        <v>38.291139240506325</v>
      </c>
      <c r="Q127" s="7">
        <v>20.284038283420809</v>
      </c>
      <c r="R127" s="7">
        <v>8.7527014510651426</v>
      </c>
      <c r="S127" s="7">
        <v>6.429453535041679</v>
      </c>
    </row>
    <row r="128" spans="1:19" x14ac:dyDescent="0.3">
      <c r="A128" s="8" t="s">
        <v>144</v>
      </c>
      <c r="B128" s="7" t="s">
        <v>98</v>
      </c>
      <c r="C128" s="7" t="s">
        <v>165</v>
      </c>
      <c r="D128" s="22">
        <v>42.639277299845602</v>
      </c>
      <c r="E128" s="22">
        <v>-8.7570976305959007</v>
      </c>
      <c r="F128" s="10">
        <v>1.68</v>
      </c>
      <c r="G128" s="10">
        <v>8.06</v>
      </c>
      <c r="H128" s="10">
        <v>27.69</v>
      </c>
      <c r="I128" s="10">
        <v>25.58</v>
      </c>
      <c r="J128" s="10">
        <v>7.98</v>
      </c>
      <c r="K128" s="10">
        <v>0.77</v>
      </c>
      <c r="L128" s="7">
        <v>0.61</v>
      </c>
      <c r="M128" s="7">
        <v>2.3214038966422552</v>
      </c>
      <c r="N128" s="7">
        <v>11.137211551747964</v>
      </c>
      <c r="O128" s="7">
        <v>38.261710653585745</v>
      </c>
      <c r="P128" s="7">
        <v>35.346137902445768</v>
      </c>
      <c r="Q128" s="7">
        <v>11.026668509050713</v>
      </c>
      <c r="R128" s="7">
        <v>1.0639767859610336</v>
      </c>
      <c r="S128" s="7">
        <v>0.84289070056653326</v>
      </c>
    </row>
    <row r="129" spans="1:19" x14ac:dyDescent="0.3">
      <c r="A129" s="8" t="s">
        <v>145</v>
      </c>
      <c r="B129" s="7" t="s">
        <v>98</v>
      </c>
      <c r="C129" s="7" t="s">
        <v>165</v>
      </c>
      <c r="D129" s="22">
        <v>42.6405522500025</v>
      </c>
      <c r="E129" s="22">
        <v>-8.7552873954185504</v>
      </c>
      <c r="F129" s="10">
        <v>0.04</v>
      </c>
      <c r="G129" s="10">
        <v>3.98</v>
      </c>
      <c r="H129" s="10">
        <v>36.64</v>
      </c>
      <c r="I129" s="10">
        <v>28.86</v>
      </c>
      <c r="J129" s="10">
        <v>2.76</v>
      </c>
      <c r="K129" s="10">
        <v>0.38</v>
      </c>
      <c r="L129" s="7">
        <v>0.33</v>
      </c>
      <c r="M129" s="7">
        <v>5.4802027675023977E-2</v>
      </c>
      <c r="N129" s="7">
        <v>5.4528017536648861</v>
      </c>
      <c r="O129" s="7">
        <v>50.198657350321966</v>
      </c>
      <c r="P129" s="7">
        <v>39.5396629675298</v>
      </c>
      <c r="Q129" s="7">
        <v>3.7813399095766544</v>
      </c>
      <c r="R129" s="7">
        <v>0.52061926291272775</v>
      </c>
      <c r="S129" s="7">
        <v>0.45211672831894784</v>
      </c>
    </row>
    <row r="130" spans="1:19" x14ac:dyDescent="0.3">
      <c r="A130" s="8" t="s">
        <v>146</v>
      </c>
      <c r="B130" s="7" t="s">
        <v>98</v>
      </c>
      <c r="C130" s="7" t="s">
        <v>165</v>
      </c>
      <c r="D130" s="22">
        <v>42.640354960421398</v>
      </c>
      <c r="E130" s="22">
        <v>-8.7556784972521395</v>
      </c>
      <c r="F130" s="10">
        <v>2.85</v>
      </c>
      <c r="G130" s="10">
        <v>12.23</v>
      </c>
      <c r="H130" s="10">
        <v>57.87</v>
      </c>
      <c r="I130" s="10">
        <v>59.14</v>
      </c>
      <c r="J130" s="10">
        <v>15.12</v>
      </c>
      <c r="K130" s="10">
        <v>0.96</v>
      </c>
      <c r="L130" s="7">
        <v>1.26</v>
      </c>
      <c r="M130" s="7">
        <v>1.9072475406544869</v>
      </c>
      <c r="N130" s="7">
        <v>8.1844341832296053</v>
      </c>
      <c r="O130" s="7">
        <v>38.727163220236896</v>
      </c>
      <c r="P130" s="7">
        <v>39.577059492739075</v>
      </c>
      <c r="Q130" s="7">
        <v>10.118450110419595</v>
      </c>
      <c r="R130" s="7">
        <v>0.64244127685203767</v>
      </c>
      <c r="S130" s="7">
        <v>0.84320417586829954</v>
      </c>
    </row>
    <row r="131" spans="1:19" x14ac:dyDescent="0.3">
      <c r="A131" s="8" t="s">
        <v>147</v>
      </c>
      <c r="B131" s="7" t="s">
        <v>98</v>
      </c>
      <c r="C131" s="7" t="s">
        <v>165</v>
      </c>
      <c r="D131" s="22">
        <v>42.638361670408997</v>
      </c>
      <c r="E131" s="22">
        <v>-8.7584916935920205</v>
      </c>
      <c r="F131" s="10">
        <v>1.04</v>
      </c>
      <c r="G131" s="10">
        <v>14.13</v>
      </c>
      <c r="H131" s="10">
        <v>41.34</v>
      </c>
      <c r="I131" s="10">
        <v>29.17</v>
      </c>
      <c r="J131" s="10">
        <v>5.55</v>
      </c>
      <c r="K131" s="10">
        <v>0.65</v>
      </c>
      <c r="L131" s="7">
        <v>0.56999999999999995</v>
      </c>
      <c r="M131" s="7">
        <v>1.12493239588967</v>
      </c>
      <c r="N131" s="7">
        <v>15.283937263385614</v>
      </c>
      <c r="O131" s="7">
        <v>44.716062736614383</v>
      </c>
      <c r="P131" s="7">
        <v>31.552190373174689</v>
      </c>
      <c r="Q131" s="7">
        <v>6.0032449972958357</v>
      </c>
      <c r="R131" s="7">
        <v>0.70308274743104382</v>
      </c>
      <c r="S131" s="7">
        <v>0.61654948620876138</v>
      </c>
    </row>
    <row r="132" spans="1:19" x14ac:dyDescent="0.3">
      <c r="A132" s="8" t="s">
        <v>148</v>
      </c>
      <c r="B132" s="7" t="s">
        <v>98</v>
      </c>
      <c r="C132" s="7" t="s">
        <v>165</v>
      </c>
      <c r="D132" s="22">
        <v>42.637496259574</v>
      </c>
      <c r="E132" s="22">
        <v>-8.7580803348932701</v>
      </c>
      <c r="F132" s="10">
        <v>0.67</v>
      </c>
      <c r="G132" s="10">
        <v>6.41</v>
      </c>
      <c r="H132" s="10">
        <v>22.3</v>
      </c>
      <c r="I132" s="10">
        <v>31.3</v>
      </c>
      <c r="J132" s="10">
        <v>11.21</v>
      </c>
      <c r="K132" s="10">
        <v>1.78</v>
      </c>
      <c r="L132" s="7">
        <v>5.1100000000000003</v>
      </c>
      <c r="M132" s="7">
        <v>0.85046966235085031</v>
      </c>
      <c r="N132" s="7">
        <v>8.1365828890581344</v>
      </c>
      <c r="O132" s="7">
        <v>28.306676821528303</v>
      </c>
      <c r="P132" s="7">
        <v>39.730896166539722</v>
      </c>
      <c r="Q132" s="7">
        <v>14.229499873064226</v>
      </c>
      <c r="R132" s="7">
        <v>2.2594567149022589</v>
      </c>
      <c r="S132" s="7">
        <v>6.4864178725564861</v>
      </c>
    </row>
    <row r="133" spans="1:19" x14ac:dyDescent="0.3">
      <c r="A133" s="8" t="s">
        <v>190</v>
      </c>
      <c r="B133" s="7" t="s">
        <v>98</v>
      </c>
      <c r="C133" s="7" t="s">
        <v>165</v>
      </c>
      <c r="D133" s="22">
        <v>42.633600373719403</v>
      </c>
      <c r="E133" s="22">
        <v>-8.7641082760522409</v>
      </c>
      <c r="F133" s="10">
        <v>0.61</v>
      </c>
      <c r="G133" s="10">
        <v>0.67</v>
      </c>
      <c r="H133" s="10">
        <v>3.05</v>
      </c>
      <c r="I133" s="10">
        <v>9.01</v>
      </c>
      <c r="J133" s="10">
        <v>15.15</v>
      </c>
      <c r="K133" s="10">
        <v>3.17</v>
      </c>
      <c r="L133" s="7">
        <v>1.85</v>
      </c>
      <c r="M133" s="7">
        <v>1.820352133691435</v>
      </c>
      <c r="N133" s="7">
        <v>1.999403163234855</v>
      </c>
      <c r="O133" s="7">
        <v>9.1017606684571764</v>
      </c>
      <c r="P133" s="7">
        <v>26.887496269770214</v>
      </c>
      <c r="Q133" s="7">
        <v>45.210384959713508</v>
      </c>
      <c r="R133" s="7">
        <v>9.4598627275440155</v>
      </c>
      <c r="S133" s="7">
        <v>5.5207400775887789</v>
      </c>
    </row>
    <row r="134" spans="1:19" x14ac:dyDescent="0.3">
      <c r="A134" s="8" t="s">
        <v>191</v>
      </c>
      <c r="B134" s="7" t="s">
        <v>98</v>
      </c>
      <c r="C134" s="7" t="s">
        <v>165</v>
      </c>
      <c r="D134" s="22">
        <v>42.634277397703102</v>
      </c>
      <c r="E134" s="22">
        <v>-8.7648863006870297</v>
      </c>
      <c r="F134" s="10">
        <v>0.47</v>
      </c>
      <c r="G134" s="10">
        <v>5.65</v>
      </c>
      <c r="H134" s="10">
        <v>21.98</v>
      </c>
      <c r="I134" s="10">
        <v>25.81</v>
      </c>
      <c r="J134" s="10">
        <v>11.24</v>
      </c>
      <c r="K134" s="10">
        <v>0.39</v>
      </c>
      <c r="L134" s="7">
        <v>0.51</v>
      </c>
      <c r="M134" s="7">
        <v>0.7115821347464043</v>
      </c>
      <c r="N134" s="7">
        <v>8.5541256623769879</v>
      </c>
      <c r="O134" s="7">
        <v>33.277819833459503</v>
      </c>
      <c r="P134" s="7">
        <v>39.076457229371691</v>
      </c>
      <c r="Q134" s="7">
        <v>17.017411052233157</v>
      </c>
      <c r="R134" s="7">
        <v>0.59046177138531419</v>
      </c>
      <c r="S134" s="7">
        <v>0.7721423164269493</v>
      </c>
    </row>
    <row r="135" spans="1:19" x14ac:dyDescent="0.3">
      <c r="A135" s="8" t="s">
        <v>192</v>
      </c>
      <c r="B135" s="7" t="s">
        <v>98</v>
      </c>
      <c r="C135" s="7" t="s">
        <v>165</v>
      </c>
      <c r="D135" s="22">
        <v>42.633872168224997</v>
      </c>
      <c r="E135" s="22">
        <v>-8.7645040019632408</v>
      </c>
      <c r="F135" s="10">
        <v>2.1</v>
      </c>
      <c r="G135" s="10">
        <v>8.01</v>
      </c>
      <c r="H135" s="10">
        <v>29.75</v>
      </c>
      <c r="I135" s="10">
        <v>32.049999999999997</v>
      </c>
      <c r="J135" s="10">
        <v>12.84</v>
      </c>
      <c r="K135" s="10">
        <v>0.71</v>
      </c>
      <c r="L135" s="7">
        <v>0.54</v>
      </c>
      <c r="M135" s="7">
        <v>2.441860465116279</v>
      </c>
      <c r="N135" s="7">
        <v>9.3139534883720927</v>
      </c>
      <c r="O135" s="7">
        <v>34.593023255813954</v>
      </c>
      <c r="P135" s="7">
        <v>37.267441860465112</v>
      </c>
      <c r="Q135" s="7">
        <v>14.930232558139535</v>
      </c>
      <c r="R135" s="7">
        <v>0.82558139534883723</v>
      </c>
      <c r="S135" s="7">
        <v>0.62790697674418605</v>
      </c>
    </row>
    <row r="136" spans="1:19" x14ac:dyDescent="0.3">
      <c r="A136" s="8" t="s">
        <v>152</v>
      </c>
      <c r="B136" s="7" t="s">
        <v>98</v>
      </c>
      <c r="C136" s="7" t="s">
        <v>165</v>
      </c>
      <c r="D136" s="22">
        <v>42.636203201942003</v>
      </c>
      <c r="E136" s="22">
        <v>-8.7598660999060005</v>
      </c>
      <c r="F136" s="10">
        <v>1.21</v>
      </c>
      <c r="G136" s="10">
        <v>1.05</v>
      </c>
      <c r="H136" s="10">
        <v>3.84</v>
      </c>
      <c r="I136" s="10">
        <v>15.63</v>
      </c>
      <c r="J136" s="10">
        <v>13.46</v>
      </c>
      <c r="K136" s="10">
        <v>6.04</v>
      </c>
      <c r="L136" s="7">
        <v>5.07</v>
      </c>
      <c r="M136" s="7">
        <v>2.613390928725702</v>
      </c>
      <c r="N136" s="7">
        <v>2.2678185745140391</v>
      </c>
      <c r="O136" s="7">
        <v>8.2937365010799144</v>
      </c>
      <c r="P136" s="7">
        <v>33.758099352051836</v>
      </c>
      <c r="Q136" s="7">
        <v>29.071274298056156</v>
      </c>
      <c r="R136" s="7">
        <v>13.045356371490282</v>
      </c>
      <c r="S136" s="7">
        <v>10.950323974082075</v>
      </c>
    </row>
    <row r="137" spans="1:19" x14ac:dyDescent="0.3">
      <c r="A137" s="8" t="s">
        <v>153</v>
      </c>
      <c r="B137" s="7" t="s">
        <v>98</v>
      </c>
      <c r="C137" s="7" t="s">
        <v>165</v>
      </c>
      <c r="D137" s="22">
        <v>42.636150113457198</v>
      </c>
      <c r="E137" s="22">
        <v>-8.7603175912207707</v>
      </c>
      <c r="F137" s="10">
        <v>1.32</v>
      </c>
      <c r="G137" s="10">
        <v>2.3199999999999998</v>
      </c>
      <c r="H137" s="10">
        <v>8.57</v>
      </c>
      <c r="I137" s="10">
        <v>17.93</v>
      </c>
      <c r="J137" s="10">
        <v>13.17</v>
      </c>
      <c r="K137" s="10">
        <v>6.55</v>
      </c>
      <c r="L137" s="7">
        <v>5.48</v>
      </c>
      <c r="M137" s="7">
        <v>2.3852547885796889</v>
      </c>
      <c r="N137" s="7">
        <v>4.1922659920491503</v>
      </c>
      <c r="O137" s="7">
        <v>15.486086013733285</v>
      </c>
      <c r="P137" s="7">
        <v>32.399710878207443</v>
      </c>
      <c r="Q137" s="7">
        <v>23.798337549692807</v>
      </c>
      <c r="R137" s="7">
        <v>11.835923382724973</v>
      </c>
      <c r="S137" s="7">
        <v>9.9024213950126487</v>
      </c>
    </row>
    <row r="138" spans="1:19" x14ac:dyDescent="0.3">
      <c r="A138" s="8" t="s">
        <v>154</v>
      </c>
      <c r="B138" s="7" t="s">
        <v>98</v>
      </c>
      <c r="C138" s="7" t="s">
        <v>165</v>
      </c>
      <c r="D138" s="22">
        <v>42.634665821928202</v>
      </c>
      <c r="E138" s="22">
        <v>-8.7611038734467801</v>
      </c>
      <c r="F138" s="10">
        <v>0.61</v>
      </c>
      <c r="G138" s="10">
        <v>5.29</v>
      </c>
      <c r="H138" s="10">
        <v>20.72</v>
      </c>
      <c r="I138" s="10">
        <v>24.06</v>
      </c>
      <c r="J138" s="10">
        <v>15.9</v>
      </c>
      <c r="K138" s="10">
        <v>1.73</v>
      </c>
      <c r="L138" s="7">
        <v>0.86</v>
      </c>
      <c r="M138" s="7">
        <v>0.8818852103513084</v>
      </c>
      <c r="N138" s="7">
        <v>7.6478242012433135</v>
      </c>
      <c r="O138" s="7">
        <v>29.955182882752638</v>
      </c>
      <c r="P138" s="7">
        <v>34.783865837790948</v>
      </c>
      <c r="Q138" s="7">
        <v>22.986844007517711</v>
      </c>
      <c r="R138" s="7">
        <v>2.5010842850946942</v>
      </c>
      <c r="S138" s="7">
        <v>1.2433135752493856</v>
      </c>
    </row>
    <row r="139" spans="1:19" x14ac:dyDescent="0.3">
      <c r="A139" s="8" t="s">
        <v>155</v>
      </c>
      <c r="B139" s="7" t="s">
        <v>98</v>
      </c>
      <c r="C139" s="7" t="s">
        <v>165</v>
      </c>
      <c r="D139" s="22">
        <v>42.6351442105533</v>
      </c>
      <c r="E139" s="22">
        <v>-8.7616265041462498</v>
      </c>
      <c r="F139" s="10">
        <v>3.05</v>
      </c>
      <c r="G139" s="10">
        <v>2.3199999999999998</v>
      </c>
      <c r="H139" s="10">
        <v>8.83</v>
      </c>
      <c r="I139" s="10">
        <v>15.52</v>
      </c>
      <c r="J139" s="10">
        <v>14.29</v>
      </c>
      <c r="K139" s="10">
        <v>3.71</v>
      </c>
      <c r="L139" s="7">
        <v>8.51</v>
      </c>
      <c r="M139" s="7">
        <v>5.4241508091765969</v>
      </c>
      <c r="N139" s="7">
        <v>4.1259114351769517</v>
      </c>
      <c r="O139" s="7">
        <v>15.703361195091588</v>
      </c>
      <c r="P139" s="7">
        <v>27.600924773252714</v>
      </c>
      <c r="Q139" s="7">
        <v>25.413480348568381</v>
      </c>
      <c r="R139" s="7">
        <v>6.5979014760803842</v>
      </c>
      <c r="S139" s="7">
        <v>15.134269962653388</v>
      </c>
    </row>
    <row r="140" spans="1:19" x14ac:dyDescent="0.3">
      <c r="A140" s="8" t="s">
        <v>156</v>
      </c>
      <c r="B140" s="7" t="s">
        <v>98</v>
      </c>
      <c r="C140" s="7" t="s">
        <v>165</v>
      </c>
      <c r="D140" s="22">
        <v>42.634963844942099</v>
      </c>
      <c r="E140" s="22">
        <v>-8.7615052253106303</v>
      </c>
      <c r="F140" s="10">
        <v>1.57</v>
      </c>
      <c r="G140" s="10">
        <v>1.32</v>
      </c>
      <c r="H140" s="10">
        <v>12.76</v>
      </c>
      <c r="I140" s="10">
        <v>36.119999999999997</v>
      </c>
      <c r="J140" s="10">
        <v>32.31</v>
      </c>
      <c r="K140" s="10">
        <v>5.52</v>
      </c>
      <c r="L140" s="7">
        <v>3.61</v>
      </c>
      <c r="M140" s="7">
        <v>1.6843686299753247</v>
      </c>
      <c r="N140" s="7">
        <v>1.4161570646926296</v>
      </c>
      <c r="O140" s="7">
        <v>13.689518292028753</v>
      </c>
      <c r="P140" s="7">
        <v>38.751206952043766</v>
      </c>
      <c r="Q140" s="7">
        <v>34.6636626971355</v>
      </c>
      <c r="R140" s="7">
        <v>5.9221113614419059</v>
      </c>
      <c r="S140" s="7">
        <v>3.8729750026821157</v>
      </c>
    </row>
    <row r="141" spans="1:19" x14ac:dyDescent="0.3">
      <c r="A141" s="8" t="s">
        <v>158</v>
      </c>
      <c r="B141" s="7" t="s">
        <v>98</v>
      </c>
      <c r="C141" s="7" t="s">
        <v>163</v>
      </c>
      <c r="D141" s="23">
        <v>42.635830636055999</v>
      </c>
      <c r="E141" s="23">
        <v>-8.7625874385951192</v>
      </c>
      <c r="F141" s="10">
        <v>5.78</v>
      </c>
      <c r="G141" s="10">
        <v>14.92</v>
      </c>
      <c r="H141" s="10">
        <v>28.98</v>
      </c>
      <c r="I141" s="10">
        <v>28.12</v>
      </c>
      <c r="J141" s="10">
        <v>14.94</v>
      </c>
      <c r="K141" s="10">
        <v>0.84</v>
      </c>
      <c r="L141" s="7">
        <v>0.72</v>
      </c>
      <c r="M141" s="7">
        <v>6.1293743372216332</v>
      </c>
      <c r="N141" s="7">
        <v>15.82184517497349</v>
      </c>
      <c r="O141" s="7">
        <v>30.731707317073173</v>
      </c>
      <c r="P141" s="7">
        <v>29.819724284199363</v>
      </c>
      <c r="Q141" s="7">
        <v>15.84305408271474</v>
      </c>
      <c r="R141" s="7">
        <v>0.89077412513255572</v>
      </c>
      <c r="S141" s="7">
        <v>0.76352067868504769</v>
      </c>
    </row>
    <row r="142" spans="1:19" x14ac:dyDescent="0.3">
      <c r="A142" s="8" t="s">
        <v>159</v>
      </c>
      <c r="B142" s="7" t="s">
        <v>98</v>
      </c>
      <c r="C142" s="7" t="s">
        <v>163</v>
      </c>
      <c r="D142" s="23">
        <v>42.636966450947</v>
      </c>
      <c r="E142" s="23">
        <v>-8.7631197938852292</v>
      </c>
      <c r="F142" s="10">
        <v>6.2</v>
      </c>
      <c r="G142" s="10">
        <v>20.25</v>
      </c>
      <c r="H142" s="10">
        <v>23.62</v>
      </c>
      <c r="I142" s="10">
        <v>15.98</v>
      </c>
      <c r="J142" s="10">
        <v>5.22</v>
      </c>
      <c r="K142" s="10">
        <v>0.93</v>
      </c>
      <c r="L142" s="7">
        <v>0.69</v>
      </c>
      <c r="M142" s="7">
        <v>8.5059678968308408</v>
      </c>
      <c r="N142" s="7">
        <v>27.781588695294278</v>
      </c>
      <c r="O142" s="7">
        <v>32.404993826313621</v>
      </c>
      <c r="P142" s="7">
        <v>21.923446288928524</v>
      </c>
      <c r="Q142" s="7">
        <v>7.1614761970091916</v>
      </c>
      <c r="R142" s="7">
        <v>1.2758951845246262</v>
      </c>
      <c r="S142" s="7">
        <v>0.9466319110989162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7D7D-CC07-4C3C-A02E-2C9434C3D842}">
  <dimension ref="A1:S19"/>
  <sheetViews>
    <sheetView zoomScale="106" zoomScaleNormal="115" workbookViewId="0">
      <selection activeCell="V15" sqref="V15"/>
    </sheetView>
  </sheetViews>
  <sheetFormatPr baseColWidth="10" defaultRowHeight="14.4" x14ac:dyDescent="0.3"/>
  <cols>
    <col min="1" max="3" width="11.5546875" style="17"/>
    <col min="4" max="4" width="15.6640625" style="17" customWidth="1"/>
    <col min="5" max="5" width="16" style="17" customWidth="1"/>
    <col min="6" max="16384" width="11.5546875" style="17"/>
  </cols>
  <sheetData>
    <row r="1" spans="1:19" ht="28.8" x14ac:dyDescent="0.3">
      <c r="A1" s="1" t="s">
        <v>0</v>
      </c>
      <c r="B1" s="1" t="s">
        <v>160</v>
      </c>
      <c r="C1" s="1" t="s">
        <v>1</v>
      </c>
      <c r="D1" s="1" t="s">
        <v>184</v>
      </c>
      <c r="E1" s="1" t="s">
        <v>185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2" t="s">
        <v>179</v>
      </c>
      <c r="S1" s="2" t="s">
        <v>180</v>
      </c>
    </row>
    <row r="2" spans="1:19" x14ac:dyDescent="0.3">
      <c r="A2" s="7" t="s">
        <v>53</v>
      </c>
      <c r="B2" s="7" t="s">
        <v>102</v>
      </c>
      <c r="C2" s="7" t="s">
        <v>103</v>
      </c>
      <c r="D2" s="26">
        <v>42.527609778045097</v>
      </c>
      <c r="E2" s="26">
        <v>-8.8593285938876107</v>
      </c>
      <c r="F2" s="7">
        <v>85.85</v>
      </c>
      <c r="G2" s="7">
        <v>49.86</v>
      </c>
      <c r="H2" s="7">
        <v>52.690000000000005</v>
      </c>
      <c r="I2" s="7">
        <v>69.13</v>
      </c>
      <c r="J2" s="7">
        <v>79.430000000000007</v>
      </c>
      <c r="K2" s="7">
        <v>53.97</v>
      </c>
      <c r="L2" s="7">
        <v>29.109999999999996</v>
      </c>
      <c r="M2" s="7">
        <v>20.438529663841539</v>
      </c>
      <c r="N2" s="7">
        <v>11.870298066850777</v>
      </c>
      <c r="O2" s="7">
        <v>12.544043424435772</v>
      </c>
      <c r="P2" s="7">
        <v>16.457956385106183</v>
      </c>
      <c r="Q2" s="7">
        <v>18.910103799638133</v>
      </c>
      <c r="R2" s="7">
        <v>12.84877630701838</v>
      </c>
      <c r="S2" s="7">
        <v>6.9302923531092269</v>
      </c>
    </row>
    <row r="3" spans="1:19" x14ac:dyDescent="0.3">
      <c r="A3" s="7" t="s">
        <v>55</v>
      </c>
      <c r="B3" s="7" t="s">
        <v>102</v>
      </c>
      <c r="C3" s="7" t="s">
        <v>103</v>
      </c>
      <c r="D3" s="26">
        <v>42.527853014820998</v>
      </c>
      <c r="E3" s="26">
        <v>-8.8481703277083401</v>
      </c>
      <c r="F3" s="7">
        <v>74.41</v>
      </c>
      <c r="G3" s="7">
        <v>105</v>
      </c>
      <c r="H3" s="7">
        <v>177.87</v>
      </c>
      <c r="I3" s="7">
        <v>155.19999999999999</v>
      </c>
      <c r="J3" s="7">
        <v>98.61</v>
      </c>
      <c r="K3" s="7">
        <v>86.82</v>
      </c>
      <c r="L3" s="7">
        <v>87.88</v>
      </c>
      <c r="M3" s="7">
        <v>9.4694511256188036</v>
      </c>
      <c r="N3" s="7">
        <v>13.362348719123428</v>
      </c>
      <c r="O3" s="7">
        <v>22.635818730195087</v>
      </c>
      <c r="P3" s="7">
        <v>19.750824011504342</v>
      </c>
      <c r="Q3" s="7">
        <v>12.549154354216775</v>
      </c>
      <c r="R3" s="7">
        <v>11.048753483755201</v>
      </c>
      <c r="S3" s="7">
        <v>11.183649575586351</v>
      </c>
    </row>
    <row r="4" spans="1:19" x14ac:dyDescent="0.3">
      <c r="A4" s="7" t="s">
        <v>56</v>
      </c>
      <c r="B4" s="7" t="s">
        <v>102</v>
      </c>
      <c r="C4" s="7" t="s">
        <v>103</v>
      </c>
      <c r="D4" s="26">
        <v>42.527685627688399</v>
      </c>
      <c r="E4" s="26">
        <v>-8.8371724246046703</v>
      </c>
      <c r="F4" s="7">
        <v>16.760000000000002</v>
      </c>
      <c r="G4" s="7">
        <v>29.630000000000003</v>
      </c>
      <c r="H4" s="7">
        <v>41.12</v>
      </c>
      <c r="I4" s="7">
        <v>35.6</v>
      </c>
      <c r="J4" s="7">
        <v>26.07</v>
      </c>
      <c r="K4" s="7">
        <v>27.009999999999998</v>
      </c>
      <c r="L4" s="7">
        <v>25.35</v>
      </c>
      <c r="M4" s="7">
        <v>8.3159670536866166</v>
      </c>
      <c r="N4" s="7">
        <v>14.701796169494894</v>
      </c>
      <c r="O4" s="7">
        <v>20.402897687803915</v>
      </c>
      <c r="P4" s="7">
        <v>17.663987297806891</v>
      </c>
      <c r="Q4" s="7">
        <v>12.935397439714203</v>
      </c>
      <c r="R4" s="7">
        <v>13.401806093083261</v>
      </c>
      <c r="S4" s="7">
        <v>12.578148258410243</v>
      </c>
    </row>
    <row r="5" spans="1:19" x14ac:dyDescent="0.3">
      <c r="A5" s="7" t="s">
        <v>57</v>
      </c>
      <c r="B5" s="7" t="s">
        <v>102</v>
      </c>
      <c r="C5" s="7" t="s">
        <v>103</v>
      </c>
      <c r="D5" s="26">
        <v>42.5358701740493</v>
      </c>
      <c r="E5" s="26">
        <v>-8.8590199896646808</v>
      </c>
      <c r="F5" s="7">
        <v>14.01</v>
      </c>
      <c r="G5" s="7">
        <v>10.549999999999999</v>
      </c>
      <c r="H5" s="7">
        <v>19.07</v>
      </c>
      <c r="I5" s="7">
        <v>33.25</v>
      </c>
      <c r="J5" s="7">
        <v>46.22</v>
      </c>
      <c r="K5" s="7">
        <v>15.340000000000002</v>
      </c>
      <c r="L5" s="7">
        <v>5.14</v>
      </c>
      <c r="M5" s="7">
        <v>9.7576264103635619</v>
      </c>
      <c r="N5" s="7">
        <v>7.3478200306449377</v>
      </c>
      <c r="O5" s="7">
        <v>13.281794121743976</v>
      </c>
      <c r="P5" s="7">
        <v>23.157821423596605</v>
      </c>
      <c r="Q5" s="7">
        <v>32.191112968380004</v>
      </c>
      <c r="R5" s="7">
        <v>10.683939267307426</v>
      </c>
      <c r="S5" s="7">
        <v>3.5798857779635052</v>
      </c>
    </row>
    <row r="6" spans="1:19" x14ac:dyDescent="0.3">
      <c r="A6" s="7" t="s">
        <v>58</v>
      </c>
      <c r="B6" s="7" t="s">
        <v>102</v>
      </c>
      <c r="C6" s="7" t="s">
        <v>103</v>
      </c>
      <c r="D6" s="26">
        <v>42.536060685162603</v>
      </c>
      <c r="E6" s="26">
        <v>-8.8477857318863897</v>
      </c>
      <c r="F6" s="7">
        <v>12.879999999999999</v>
      </c>
      <c r="G6" s="7">
        <v>18.39</v>
      </c>
      <c r="H6" s="7">
        <v>35.980000000000004</v>
      </c>
      <c r="I6" s="7">
        <v>45.68</v>
      </c>
      <c r="J6" s="7">
        <v>21.89</v>
      </c>
      <c r="K6" s="7">
        <v>1.8099999999999996</v>
      </c>
      <c r="L6" s="7">
        <v>1.39</v>
      </c>
      <c r="M6" s="7">
        <v>9.3319808723373434</v>
      </c>
      <c r="N6" s="7">
        <v>13.324155919431968</v>
      </c>
      <c r="O6" s="7">
        <v>26.068685697724973</v>
      </c>
      <c r="P6" s="7">
        <v>33.09665265903493</v>
      </c>
      <c r="Q6" s="7">
        <v>15.860020286914942</v>
      </c>
      <c r="R6" s="7">
        <v>1.3114041443269091</v>
      </c>
      <c r="S6" s="7">
        <v>1.0071004202289524</v>
      </c>
    </row>
    <row r="7" spans="1:19" x14ac:dyDescent="0.3">
      <c r="A7" s="7" t="s">
        <v>59</v>
      </c>
      <c r="B7" s="7" t="s">
        <v>102</v>
      </c>
      <c r="C7" s="7" t="s">
        <v>103</v>
      </c>
      <c r="D7" s="26">
        <v>42.5361109712576</v>
      </c>
      <c r="E7" s="26">
        <v>-8.8369421816815805</v>
      </c>
      <c r="F7" s="7">
        <v>20.450000000000003</v>
      </c>
      <c r="G7" s="7">
        <v>23.67</v>
      </c>
      <c r="H7" s="7">
        <v>26.309999999999995</v>
      </c>
      <c r="I7" s="7">
        <v>25.83</v>
      </c>
      <c r="J7" s="7">
        <v>28.089999999999996</v>
      </c>
      <c r="K7" s="7">
        <v>7.01</v>
      </c>
      <c r="L7" s="7">
        <v>8.74</v>
      </c>
      <c r="M7" s="7">
        <v>14.596716630977875</v>
      </c>
      <c r="N7" s="7">
        <v>16.89507494646681</v>
      </c>
      <c r="O7" s="7">
        <v>18.779443254817984</v>
      </c>
      <c r="P7" s="7">
        <v>18.436830835117775</v>
      </c>
      <c r="Q7" s="7">
        <v>20.049964311206278</v>
      </c>
      <c r="R7" s="7">
        <v>5.0035688793718771</v>
      </c>
      <c r="S7" s="7">
        <v>6.2384011420413996</v>
      </c>
    </row>
    <row r="8" spans="1:19" x14ac:dyDescent="0.3">
      <c r="A8" s="7" t="s">
        <v>60</v>
      </c>
      <c r="B8" s="7" t="s">
        <v>102</v>
      </c>
      <c r="C8" s="7" t="s">
        <v>103</v>
      </c>
      <c r="D8" s="26">
        <v>42.541144024113699</v>
      </c>
      <c r="E8" s="26">
        <v>-8.8573091102072006</v>
      </c>
      <c r="F8" s="7">
        <v>92.039999999999992</v>
      </c>
      <c r="G8" s="7">
        <v>69.37</v>
      </c>
      <c r="H8" s="7">
        <v>49.790000000000006</v>
      </c>
      <c r="I8" s="7">
        <v>66.259999999999991</v>
      </c>
      <c r="J8" s="7">
        <v>98.83</v>
      </c>
      <c r="K8" s="7">
        <v>42.13</v>
      </c>
      <c r="L8" s="7">
        <v>10.95</v>
      </c>
      <c r="M8" s="7">
        <v>21.436057479563082</v>
      </c>
      <c r="N8" s="7">
        <v>16.156228893495122</v>
      </c>
      <c r="O8" s="7">
        <v>11.596059342757998</v>
      </c>
      <c r="P8" s="7">
        <v>15.431911870880592</v>
      </c>
      <c r="Q8" s="7">
        <v>23.017444162377441</v>
      </c>
      <c r="R8" s="7">
        <v>9.8120502131029195</v>
      </c>
      <c r="S8" s="7">
        <v>2.5502480378228571</v>
      </c>
    </row>
    <row r="9" spans="1:19" x14ac:dyDescent="0.3">
      <c r="A9" s="7" t="s">
        <v>61</v>
      </c>
      <c r="B9" s="7" t="s">
        <v>102</v>
      </c>
      <c r="C9" s="7" t="s">
        <v>103</v>
      </c>
      <c r="D9" s="26">
        <v>42.540310648551802</v>
      </c>
      <c r="E9" s="26">
        <v>-8.8476038174250302</v>
      </c>
      <c r="F9" s="7">
        <v>68.330000000000013</v>
      </c>
      <c r="G9" s="7">
        <v>79.650000000000006</v>
      </c>
      <c r="H9" s="7">
        <v>91.2</v>
      </c>
      <c r="I9" s="7">
        <v>107.46000000000001</v>
      </c>
      <c r="J9" s="7">
        <v>51.95</v>
      </c>
      <c r="K9" s="7">
        <v>7.8299999999999992</v>
      </c>
      <c r="L9" s="7">
        <v>4.58</v>
      </c>
      <c r="M9" s="7">
        <v>16.625304136253046</v>
      </c>
      <c r="N9" s="7">
        <v>19.379562043795627</v>
      </c>
      <c r="O9" s="7">
        <v>22.189781021897812</v>
      </c>
      <c r="P9" s="7">
        <v>26.145985401459857</v>
      </c>
      <c r="Q9" s="7">
        <v>12.639902676399029</v>
      </c>
      <c r="R9" s="7">
        <v>1.9051094890510949</v>
      </c>
      <c r="S9" s="7">
        <v>1.1143552311435525</v>
      </c>
    </row>
    <row r="10" spans="1:19" x14ac:dyDescent="0.3">
      <c r="A10" s="7" t="s">
        <v>62</v>
      </c>
      <c r="B10" s="7" t="s">
        <v>102</v>
      </c>
      <c r="C10" s="7" t="s">
        <v>103</v>
      </c>
      <c r="D10" s="26">
        <v>42.541673717011797</v>
      </c>
      <c r="E10" s="26">
        <v>-8.8400332381579307</v>
      </c>
      <c r="F10" s="7">
        <v>35.709999999999994</v>
      </c>
      <c r="G10" s="7">
        <v>87.98</v>
      </c>
      <c r="H10" s="7">
        <v>138.01000000000002</v>
      </c>
      <c r="I10" s="7">
        <v>112.6</v>
      </c>
      <c r="J10" s="7">
        <v>43.06</v>
      </c>
      <c r="K10" s="7">
        <v>3.2800000000000002</v>
      </c>
      <c r="L10" s="7">
        <v>5.96</v>
      </c>
      <c r="M10" s="7">
        <v>8.3708391936240023</v>
      </c>
      <c r="N10" s="7">
        <v>20.623534927332393</v>
      </c>
      <c r="O10" s="7">
        <v>32.351148616971408</v>
      </c>
      <c r="P10" s="7">
        <v>26.394749179559305</v>
      </c>
      <c r="Q10" s="7">
        <v>10.093764650726676</v>
      </c>
      <c r="R10" s="7">
        <v>0.76887013595874354</v>
      </c>
      <c r="S10" s="7">
        <v>1.3970932958274729</v>
      </c>
    </row>
    <row r="11" spans="1:19" x14ac:dyDescent="0.3">
      <c r="A11" s="7" t="s">
        <v>53</v>
      </c>
      <c r="B11" s="7" t="s">
        <v>102</v>
      </c>
      <c r="C11" s="7" t="s">
        <v>15</v>
      </c>
      <c r="D11" s="26">
        <v>42.527609778045097</v>
      </c>
      <c r="E11" s="26">
        <v>-8.8593285938876107</v>
      </c>
      <c r="F11" s="7">
        <v>19.93</v>
      </c>
      <c r="G11" s="7">
        <v>20.470000000000002</v>
      </c>
      <c r="H11" s="7">
        <v>20.71</v>
      </c>
      <c r="I11" s="7">
        <v>31.349999999999998</v>
      </c>
      <c r="J11" s="7">
        <v>42.23</v>
      </c>
      <c r="K11" s="7">
        <v>16.64</v>
      </c>
      <c r="L11" s="7">
        <v>4.5</v>
      </c>
      <c r="M11" s="7">
        <v>12.789578386703461</v>
      </c>
      <c r="N11" s="7">
        <v>13.136109863312587</v>
      </c>
      <c r="O11" s="7">
        <v>13.290123852916642</v>
      </c>
      <c r="P11" s="7">
        <v>20.118077392029779</v>
      </c>
      <c r="Q11" s="7">
        <v>27.100044920746971</v>
      </c>
      <c r="R11" s="7">
        <v>10.67830327921453</v>
      </c>
      <c r="S11" s="7">
        <v>2.8877623050760448</v>
      </c>
    </row>
    <row r="12" spans="1:19" x14ac:dyDescent="0.3">
      <c r="A12" s="7" t="s">
        <v>55</v>
      </c>
      <c r="B12" s="7" t="s">
        <v>102</v>
      </c>
      <c r="C12" s="7" t="s">
        <v>15</v>
      </c>
      <c r="D12" s="26">
        <v>42.527853014820998</v>
      </c>
      <c r="E12" s="26">
        <v>-8.8481703277083401</v>
      </c>
      <c r="F12" s="7">
        <v>8.6999999999999993</v>
      </c>
      <c r="G12" s="7">
        <v>4.8899999999999997</v>
      </c>
      <c r="H12" s="7">
        <v>5.3</v>
      </c>
      <c r="I12" s="7">
        <v>6.99</v>
      </c>
      <c r="J12" s="7">
        <v>4.6100000000000003</v>
      </c>
      <c r="K12" s="7">
        <v>1.2</v>
      </c>
      <c r="L12" s="7">
        <v>1.36</v>
      </c>
      <c r="M12" s="7">
        <v>26.323751891074124</v>
      </c>
      <c r="N12" s="7">
        <v>14.79576399394856</v>
      </c>
      <c r="O12" s="7">
        <v>16.03630862329803</v>
      </c>
      <c r="P12" s="7">
        <v>21.149773071104384</v>
      </c>
      <c r="Q12" s="7">
        <v>13.948562783661119</v>
      </c>
      <c r="R12" s="7">
        <v>3.6308623298033278</v>
      </c>
      <c r="S12" s="7">
        <v>4.1149773071104381</v>
      </c>
    </row>
    <row r="13" spans="1:19" x14ac:dyDescent="0.3">
      <c r="A13" s="7" t="s">
        <v>56</v>
      </c>
      <c r="B13" s="7" t="s">
        <v>102</v>
      </c>
      <c r="C13" s="7" t="s">
        <v>15</v>
      </c>
      <c r="D13" s="26">
        <v>42.527685627688399</v>
      </c>
      <c r="E13" s="26">
        <v>-8.8371724246046703</v>
      </c>
      <c r="F13" s="7">
        <v>11.28</v>
      </c>
      <c r="G13" s="7">
        <v>34.89</v>
      </c>
      <c r="H13" s="7">
        <v>76.97999999999999</v>
      </c>
      <c r="I13" s="7">
        <v>61.019999999999996</v>
      </c>
      <c r="J13" s="7">
        <v>23.209999999999997</v>
      </c>
      <c r="K13" s="7">
        <v>1.9499999999999997</v>
      </c>
      <c r="L13" s="7">
        <v>4.82</v>
      </c>
      <c r="M13" s="7">
        <v>5.2673359794536543</v>
      </c>
      <c r="N13" s="7">
        <v>16.292318468363298</v>
      </c>
      <c r="O13" s="7">
        <v>35.946766285314034</v>
      </c>
      <c r="P13" s="7">
        <v>28.494046229278545</v>
      </c>
      <c r="Q13" s="7">
        <v>10.838197525099229</v>
      </c>
      <c r="R13" s="7">
        <v>0.91057669857576462</v>
      </c>
      <c r="S13" s="7">
        <v>2.2507588139154802</v>
      </c>
    </row>
    <row r="14" spans="1:19" x14ac:dyDescent="0.3">
      <c r="A14" s="7" t="s">
        <v>57</v>
      </c>
      <c r="B14" s="7" t="s">
        <v>102</v>
      </c>
      <c r="C14" s="7" t="s">
        <v>15</v>
      </c>
      <c r="D14" s="26">
        <v>42.5358701740493</v>
      </c>
      <c r="E14" s="26">
        <v>-8.8590199896646808</v>
      </c>
      <c r="F14" s="7">
        <v>17.27</v>
      </c>
      <c r="G14" s="7">
        <v>12.76</v>
      </c>
      <c r="H14" s="7">
        <v>16.46</v>
      </c>
      <c r="I14" s="7">
        <v>32.57</v>
      </c>
      <c r="J14" s="7">
        <v>65.8</v>
      </c>
      <c r="K14" s="7">
        <v>28</v>
      </c>
      <c r="L14" s="7">
        <v>10.980000000000022</v>
      </c>
      <c r="M14" s="7">
        <v>9.3940382941688405</v>
      </c>
      <c r="N14" s="7">
        <v>6.9408181026979969</v>
      </c>
      <c r="O14" s="7">
        <v>8.9534377719756293</v>
      </c>
      <c r="P14" s="7">
        <v>17.716492602262836</v>
      </c>
      <c r="Q14" s="7">
        <v>35.791993037423843</v>
      </c>
      <c r="R14" s="7">
        <v>15.230635335073975</v>
      </c>
      <c r="S14" s="7">
        <v>5.9725848563968782</v>
      </c>
    </row>
    <row r="15" spans="1:19" x14ac:dyDescent="0.3">
      <c r="A15" s="7" t="s">
        <v>58</v>
      </c>
      <c r="B15" s="7" t="s">
        <v>102</v>
      </c>
      <c r="C15" s="7" t="s">
        <v>15</v>
      </c>
      <c r="D15" s="26">
        <v>42.536060685162603</v>
      </c>
      <c r="E15" s="26">
        <v>-8.8477857318863897</v>
      </c>
      <c r="F15" s="7">
        <v>47.440000000000005</v>
      </c>
      <c r="G15" s="7">
        <v>19.23</v>
      </c>
      <c r="H15" s="7">
        <v>16.59</v>
      </c>
      <c r="I15" s="7">
        <v>16.420000000000002</v>
      </c>
      <c r="J15" s="7">
        <v>10.61</v>
      </c>
      <c r="K15" s="7">
        <v>1.6600000000000001</v>
      </c>
      <c r="L15" s="7">
        <v>1.25</v>
      </c>
      <c r="M15" s="7">
        <v>41.908127208480572</v>
      </c>
      <c r="N15" s="7">
        <v>16.987632508833922</v>
      </c>
      <c r="O15" s="7">
        <v>14.655477031802119</v>
      </c>
      <c r="P15" s="7">
        <v>14.505300353356892</v>
      </c>
      <c r="Q15" s="7">
        <v>9.3727915194346281</v>
      </c>
      <c r="R15" s="7">
        <v>1.4664310954063604</v>
      </c>
      <c r="S15" s="7">
        <v>1.1042402826855124</v>
      </c>
    </row>
    <row r="16" spans="1:19" x14ac:dyDescent="0.3">
      <c r="A16" s="7" t="s">
        <v>59</v>
      </c>
      <c r="B16" s="7" t="s">
        <v>102</v>
      </c>
      <c r="C16" s="7" t="s">
        <v>15</v>
      </c>
      <c r="D16" s="26">
        <v>42.5361109712576</v>
      </c>
      <c r="E16" s="26">
        <v>-8.8369421816815805</v>
      </c>
      <c r="F16" s="7">
        <v>10.399999999999999</v>
      </c>
      <c r="G16" s="7">
        <v>18.190000000000001</v>
      </c>
      <c r="H16" s="7">
        <v>23.799999999999997</v>
      </c>
      <c r="I16" s="7">
        <v>30.210000000000004</v>
      </c>
      <c r="J16" s="7">
        <v>42.5</v>
      </c>
      <c r="K16" s="7">
        <v>11.100000000000001</v>
      </c>
      <c r="L16" s="7">
        <v>11.02</v>
      </c>
      <c r="M16" s="7">
        <v>7.0642575736992228</v>
      </c>
      <c r="N16" s="7">
        <v>12.355658198614318</v>
      </c>
      <c r="O16" s="7">
        <v>16.166281755196298</v>
      </c>
      <c r="P16" s="7">
        <v>20.520309740524386</v>
      </c>
      <c r="Q16" s="7">
        <v>28.868360277136254</v>
      </c>
      <c r="R16" s="7">
        <v>7.5397364488520582</v>
      </c>
      <c r="S16" s="7">
        <v>7.4853960059774476</v>
      </c>
    </row>
    <row r="17" spans="1:19" x14ac:dyDescent="0.3">
      <c r="A17" s="7" t="s">
        <v>60</v>
      </c>
      <c r="B17" s="7" t="s">
        <v>102</v>
      </c>
      <c r="C17" s="7" t="s">
        <v>15</v>
      </c>
      <c r="D17" s="26">
        <v>42.541144024113699</v>
      </c>
      <c r="E17" s="26">
        <v>-8.8573091102072006</v>
      </c>
      <c r="F17" s="7">
        <v>10.35</v>
      </c>
      <c r="G17" s="7">
        <v>12.29</v>
      </c>
      <c r="H17" s="7">
        <v>14.080000000000002</v>
      </c>
      <c r="I17" s="7">
        <v>19.53</v>
      </c>
      <c r="J17" s="7">
        <v>15.05</v>
      </c>
      <c r="K17" s="7">
        <v>7.88</v>
      </c>
      <c r="L17" s="7">
        <v>6.4</v>
      </c>
      <c r="M17" s="7">
        <v>12.093947183921477</v>
      </c>
      <c r="N17" s="7">
        <v>14.360831970086469</v>
      </c>
      <c r="O17" s="7">
        <v>16.452442159383036</v>
      </c>
      <c r="P17" s="7">
        <v>22.820752512269223</v>
      </c>
      <c r="Q17" s="7">
        <v>17.585884552465529</v>
      </c>
      <c r="R17" s="7">
        <v>9.2077588221547089</v>
      </c>
      <c r="S17" s="7">
        <v>7.4783827997195607</v>
      </c>
    </row>
    <row r="18" spans="1:19" x14ac:dyDescent="0.3">
      <c r="A18" s="7" t="s">
        <v>61</v>
      </c>
      <c r="B18" s="7" t="s">
        <v>102</v>
      </c>
      <c r="C18" s="7" t="s">
        <v>15</v>
      </c>
      <c r="D18" s="26">
        <v>42.540310648551802</v>
      </c>
      <c r="E18" s="26">
        <v>-8.8476038174250302</v>
      </c>
      <c r="F18" s="7">
        <v>11.059999999999999</v>
      </c>
      <c r="G18" s="7">
        <v>13.049999999999999</v>
      </c>
      <c r="H18" s="7">
        <v>16.73</v>
      </c>
      <c r="I18" s="7">
        <v>13.979999999999999</v>
      </c>
      <c r="J18" s="7">
        <v>11.19</v>
      </c>
      <c r="K18" s="7">
        <v>13.02</v>
      </c>
      <c r="L18" s="7">
        <v>13.72</v>
      </c>
      <c r="M18" s="7">
        <v>11.92452830188679</v>
      </c>
      <c r="N18" s="7">
        <v>14.070080862533693</v>
      </c>
      <c r="O18" s="7">
        <v>18.037735849056602</v>
      </c>
      <c r="P18" s="7">
        <v>15.072776280323447</v>
      </c>
      <c r="Q18" s="7">
        <v>12.064690026954178</v>
      </c>
      <c r="R18" s="7">
        <v>14.037735849056604</v>
      </c>
      <c r="S18" s="7">
        <v>14.79245283018868</v>
      </c>
    </row>
    <row r="19" spans="1:19" x14ac:dyDescent="0.3">
      <c r="A19" s="7" t="s">
        <v>62</v>
      </c>
      <c r="B19" s="7" t="s">
        <v>102</v>
      </c>
      <c r="C19" s="7" t="s">
        <v>15</v>
      </c>
      <c r="D19" s="26">
        <v>42.541673717011797</v>
      </c>
      <c r="E19" s="26">
        <v>-8.8400332381579307</v>
      </c>
      <c r="F19" s="7">
        <v>8.6</v>
      </c>
      <c r="G19" s="7">
        <v>8.8899999999999988</v>
      </c>
      <c r="H19" s="7">
        <v>12.020000000000001</v>
      </c>
      <c r="I19" s="7">
        <v>10.36</v>
      </c>
      <c r="J19" s="7">
        <v>7.6099999999999994</v>
      </c>
      <c r="K19" s="7">
        <v>11.38</v>
      </c>
      <c r="L19" s="7">
        <v>12.01</v>
      </c>
      <c r="M19" s="7">
        <v>12.134894877945534</v>
      </c>
      <c r="N19" s="7">
        <v>12.54409482150416</v>
      </c>
      <c r="O19" s="7">
        <v>16.960632143361085</v>
      </c>
      <c r="P19" s="7">
        <v>14.618315225059968</v>
      </c>
      <c r="Q19" s="7">
        <v>10.737970932693663</v>
      </c>
      <c r="R19" s="7">
        <v>16.057570198955833</v>
      </c>
      <c r="S19" s="7">
        <v>16.946521800479751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E9A2-36F6-4E20-87B9-DE69AD20BAA3}">
  <dimension ref="A1:S14"/>
  <sheetViews>
    <sheetView topLeftCell="R1" workbookViewId="0">
      <selection activeCell="D27" sqref="D27"/>
    </sheetView>
  </sheetViews>
  <sheetFormatPr baseColWidth="10" defaultRowHeight="14.4" x14ac:dyDescent="0.3"/>
  <cols>
    <col min="4" max="4" width="15.88671875" customWidth="1"/>
    <col min="5" max="5" width="14.5546875" customWidth="1"/>
  </cols>
  <sheetData>
    <row r="1" spans="1:19" ht="28.8" x14ac:dyDescent="0.3">
      <c r="A1" s="1" t="s">
        <v>0</v>
      </c>
      <c r="B1" s="1" t="s">
        <v>19</v>
      </c>
      <c r="C1" s="1" t="s">
        <v>1</v>
      </c>
      <c r="D1" s="1" t="s">
        <v>184</v>
      </c>
      <c r="E1" s="1" t="s">
        <v>185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2" t="s">
        <v>179</v>
      </c>
      <c r="S1" s="2" t="s">
        <v>180</v>
      </c>
    </row>
    <row r="2" spans="1:19" x14ac:dyDescent="0.3">
      <c r="A2" s="7" t="s">
        <v>109</v>
      </c>
      <c r="B2" s="7" t="s">
        <v>105</v>
      </c>
      <c r="C2" s="7" t="s">
        <v>18</v>
      </c>
      <c r="D2" s="22">
        <v>42.5192636624313</v>
      </c>
      <c r="E2" s="22">
        <v>-8.8187139831492907</v>
      </c>
      <c r="F2" s="7">
        <v>52.8</v>
      </c>
      <c r="G2" s="7">
        <v>20.8</v>
      </c>
      <c r="H2" s="7">
        <v>16.22</v>
      </c>
      <c r="I2" s="7">
        <v>15.67</v>
      </c>
      <c r="J2" s="7">
        <v>8.42</v>
      </c>
      <c r="K2" s="7">
        <v>1.95</v>
      </c>
      <c r="L2" s="7">
        <v>2.82</v>
      </c>
      <c r="M2" s="3">
        <v>44.48938321536906</v>
      </c>
      <c r="N2" s="3">
        <v>17.526120660599933</v>
      </c>
      <c r="O2" s="3">
        <v>13.667003707448602</v>
      </c>
      <c r="P2" s="3">
        <v>13.203572632288507</v>
      </c>
      <c r="Q2" s="3">
        <v>7.094708459723627</v>
      </c>
      <c r="R2" s="3">
        <v>1.6430738119312438</v>
      </c>
      <c r="S2" s="3">
        <v>2.3761375126390294</v>
      </c>
    </row>
    <row r="3" spans="1:19" x14ac:dyDescent="0.3">
      <c r="A3" s="7" t="s">
        <v>110</v>
      </c>
      <c r="B3" s="7" t="s">
        <v>105</v>
      </c>
      <c r="C3" s="7" t="s">
        <v>18</v>
      </c>
      <c r="D3" s="22">
        <v>42.518958426346003</v>
      </c>
      <c r="E3" s="22">
        <v>-8.8193235723596093</v>
      </c>
      <c r="F3" s="7">
        <v>24.2</v>
      </c>
      <c r="G3" s="7">
        <v>36.81</v>
      </c>
      <c r="H3" s="7">
        <v>29.24</v>
      </c>
      <c r="I3" s="7">
        <v>13.03</v>
      </c>
      <c r="J3" s="7">
        <v>5.72</v>
      </c>
      <c r="K3" s="7">
        <v>3.1</v>
      </c>
      <c r="L3" s="7">
        <v>3.7699999999999996</v>
      </c>
      <c r="M3" s="3">
        <v>20.885475101406751</v>
      </c>
      <c r="N3" s="3">
        <v>31.768361094329855</v>
      </c>
      <c r="O3" s="3">
        <v>25.235177353931132</v>
      </c>
      <c r="P3" s="3">
        <v>11.24536118063347</v>
      </c>
      <c r="Q3" s="3">
        <v>4.9365668421506861</v>
      </c>
      <c r="R3" s="3">
        <v>2.6754120997669806</v>
      </c>
      <c r="S3" s="3">
        <v>3.2536463277811336</v>
      </c>
    </row>
    <row r="4" spans="1:19" x14ac:dyDescent="0.3">
      <c r="A4" s="7" t="s">
        <v>111</v>
      </c>
      <c r="B4" s="7" t="s">
        <v>105</v>
      </c>
      <c r="C4" s="7" t="s">
        <v>18</v>
      </c>
      <c r="D4" s="22">
        <v>42.518499264588698</v>
      </c>
      <c r="E4" s="22">
        <v>-8.8194101134999006</v>
      </c>
      <c r="F4" s="7">
        <v>4.3</v>
      </c>
      <c r="G4" s="7">
        <v>19.88</v>
      </c>
      <c r="H4" s="7">
        <v>34.5</v>
      </c>
      <c r="I4" s="7">
        <v>21.87</v>
      </c>
      <c r="J4" s="7">
        <v>11.09</v>
      </c>
      <c r="K4" s="7">
        <v>11.33</v>
      </c>
      <c r="L4" s="7">
        <v>4.17</v>
      </c>
      <c r="M4" s="3">
        <v>4.0134403584095573</v>
      </c>
      <c r="N4" s="3">
        <v>18.555161470972561</v>
      </c>
      <c r="O4" s="3">
        <v>32.200858689565052</v>
      </c>
      <c r="P4" s="3">
        <v>20.412544334515587</v>
      </c>
      <c r="Q4" s="3">
        <v>10.350942691805114</v>
      </c>
      <c r="R4" s="3">
        <v>10.574948665297741</v>
      </c>
      <c r="S4" s="3">
        <v>3.8921037894343851</v>
      </c>
    </row>
    <row r="5" spans="1:19" x14ac:dyDescent="0.3">
      <c r="A5" s="7" t="s">
        <v>112</v>
      </c>
      <c r="B5" s="7" t="s">
        <v>105</v>
      </c>
      <c r="C5" s="7" t="s">
        <v>18</v>
      </c>
      <c r="D5" s="22">
        <v>42.518301539426602</v>
      </c>
      <c r="E5" s="22">
        <v>-8.8196663370591892</v>
      </c>
      <c r="F5" s="7">
        <v>5.62</v>
      </c>
      <c r="G5" s="7">
        <v>24.08</v>
      </c>
      <c r="H5" s="7">
        <v>40.200000000000003</v>
      </c>
      <c r="I5" s="7">
        <v>24.66</v>
      </c>
      <c r="J5" s="7">
        <v>14.28</v>
      </c>
      <c r="K5" s="7">
        <v>16.57</v>
      </c>
      <c r="L5" s="7">
        <v>10.84</v>
      </c>
      <c r="M5" s="3">
        <v>4.1247706422018346</v>
      </c>
      <c r="N5" s="3">
        <v>17.673394495412843</v>
      </c>
      <c r="O5" s="3">
        <v>29.504587155963307</v>
      </c>
      <c r="P5" s="3">
        <v>18.09908256880734</v>
      </c>
      <c r="Q5" s="3">
        <v>10.480733944954128</v>
      </c>
      <c r="R5" s="3">
        <v>12.161467889908257</v>
      </c>
      <c r="S5" s="3">
        <v>7.955963302752294</v>
      </c>
    </row>
    <row r="6" spans="1:19" x14ac:dyDescent="0.3">
      <c r="A6" s="7" t="s">
        <v>113</v>
      </c>
      <c r="B6" s="7" t="s">
        <v>105</v>
      </c>
      <c r="C6" s="7" t="s">
        <v>18</v>
      </c>
      <c r="D6" s="22">
        <v>42.518046392102796</v>
      </c>
      <c r="E6" s="22">
        <v>-8.8177801068413597</v>
      </c>
      <c r="F6" s="7">
        <v>39.99</v>
      </c>
      <c r="G6" s="7">
        <v>24.79</v>
      </c>
      <c r="H6" s="7">
        <v>37.200000000000003</v>
      </c>
      <c r="I6" s="7">
        <v>33.78</v>
      </c>
      <c r="J6" s="7">
        <v>28.39</v>
      </c>
      <c r="K6" s="7">
        <v>26.27</v>
      </c>
      <c r="L6" s="7">
        <v>10.220000000000001</v>
      </c>
      <c r="M6" s="3">
        <v>19.931220095693782</v>
      </c>
      <c r="N6" s="3">
        <v>12.355462519936205</v>
      </c>
      <c r="O6" s="3">
        <v>18.540669856459335</v>
      </c>
      <c r="P6" s="3">
        <v>16.836124401913878</v>
      </c>
      <c r="Q6" s="3">
        <v>14.149720893141946</v>
      </c>
      <c r="R6" s="3">
        <v>13.093102073365232</v>
      </c>
      <c r="S6" s="3">
        <v>5.0937001594896341</v>
      </c>
    </row>
    <row r="7" spans="1:19" x14ac:dyDescent="0.3">
      <c r="A7" s="7" t="s">
        <v>114</v>
      </c>
      <c r="B7" s="7" t="s">
        <v>105</v>
      </c>
      <c r="C7" s="7" t="s">
        <v>18</v>
      </c>
      <c r="D7" s="22">
        <v>42.5179571458807</v>
      </c>
      <c r="E7" s="22">
        <v>-8.8182916717503304</v>
      </c>
      <c r="F7" s="7">
        <v>4.03</v>
      </c>
      <c r="G7" s="7">
        <v>25.07</v>
      </c>
      <c r="H7" s="7">
        <v>36.409999999999997</v>
      </c>
      <c r="I7" s="7">
        <v>30.48</v>
      </c>
      <c r="J7" s="7">
        <v>19.66</v>
      </c>
      <c r="K7" s="7">
        <v>15.69</v>
      </c>
      <c r="L7" s="7">
        <v>10.270000000000001</v>
      </c>
      <c r="M7" s="3">
        <v>2.8458442200409575</v>
      </c>
      <c r="N7" s="3">
        <v>17.703552009038908</v>
      </c>
      <c r="O7" s="3">
        <v>25.711461055010233</v>
      </c>
      <c r="P7" s="3">
        <v>21.523903679118703</v>
      </c>
      <c r="Q7" s="3">
        <v>13.883200338959112</v>
      </c>
      <c r="R7" s="3">
        <v>11.079726008050278</v>
      </c>
      <c r="S7" s="3">
        <v>7.252312689781796</v>
      </c>
    </row>
    <row r="8" spans="1:19" x14ac:dyDescent="0.3">
      <c r="A8" s="7" t="s">
        <v>115</v>
      </c>
      <c r="B8" s="7" t="s">
        <v>105</v>
      </c>
      <c r="C8" s="7" t="s">
        <v>18</v>
      </c>
      <c r="D8" s="22">
        <v>42.5175070292239</v>
      </c>
      <c r="E8" s="22">
        <v>-8.8184025405558604</v>
      </c>
      <c r="F8" s="7">
        <v>18.510000000000002</v>
      </c>
      <c r="G8" s="7">
        <v>27.64</v>
      </c>
      <c r="H8" s="7">
        <v>42.15</v>
      </c>
      <c r="I8" s="7">
        <v>37.049999999999997</v>
      </c>
      <c r="J8" s="7">
        <v>19.100000000000001</v>
      </c>
      <c r="K8" s="7">
        <v>11.12</v>
      </c>
      <c r="L8" s="7">
        <v>6.91</v>
      </c>
      <c r="M8" s="3">
        <v>11.392171344165435</v>
      </c>
      <c r="N8" s="3">
        <v>17.011324470704086</v>
      </c>
      <c r="O8" s="3">
        <v>25.941654357459377</v>
      </c>
      <c r="P8" s="3">
        <v>22.802806499261443</v>
      </c>
      <c r="Q8" s="3">
        <v>11.755292959133431</v>
      </c>
      <c r="R8" s="3">
        <v>6.8439192516001963</v>
      </c>
      <c r="S8" s="3">
        <v>4.2528311176760214</v>
      </c>
    </row>
    <row r="9" spans="1:19" x14ac:dyDescent="0.3">
      <c r="A9" s="7" t="s">
        <v>116</v>
      </c>
      <c r="B9" s="7" t="s">
        <v>105</v>
      </c>
      <c r="C9" s="7" t="s">
        <v>18</v>
      </c>
      <c r="D9" s="22">
        <v>42.517147009051101</v>
      </c>
      <c r="E9" s="22">
        <v>-8.8185374946208608</v>
      </c>
      <c r="F9" s="7">
        <v>19.03</v>
      </c>
      <c r="G9" s="7">
        <v>23.17</v>
      </c>
      <c r="H9" s="7">
        <v>20.69</v>
      </c>
      <c r="I9" s="7">
        <v>14.64</v>
      </c>
      <c r="J9" s="7">
        <v>10.45</v>
      </c>
      <c r="K9" s="7">
        <v>9.7100000000000009</v>
      </c>
      <c r="L9" s="7">
        <v>8.25</v>
      </c>
      <c r="M9" s="3">
        <v>17.962997923352841</v>
      </c>
      <c r="N9" s="3">
        <v>21.87087030394563</v>
      </c>
      <c r="O9" s="3">
        <v>19.52992259769681</v>
      </c>
      <c r="P9" s="3">
        <v>13.819142911081745</v>
      </c>
      <c r="Q9" s="3">
        <v>9.864074004153295</v>
      </c>
      <c r="R9" s="3">
        <v>9.1655654143855028</v>
      </c>
      <c r="S9" s="3">
        <v>7.7874268453841795</v>
      </c>
    </row>
    <row r="10" spans="1:19" x14ac:dyDescent="0.3">
      <c r="A10" s="7" t="s">
        <v>117</v>
      </c>
      <c r="B10" s="7" t="s">
        <v>105</v>
      </c>
      <c r="C10" s="7" t="s">
        <v>18</v>
      </c>
      <c r="D10" s="22">
        <v>42.5163163660132</v>
      </c>
      <c r="E10" s="22">
        <v>-8.8172129727828192</v>
      </c>
      <c r="F10" s="7">
        <v>16.649999999999999</v>
      </c>
      <c r="G10" s="7">
        <v>76.040000000000006</v>
      </c>
      <c r="H10" s="7">
        <v>32.950000000000003</v>
      </c>
      <c r="I10" s="7">
        <v>13.95</v>
      </c>
      <c r="J10" s="7">
        <v>14.68</v>
      </c>
      <c r="K10" s="7">
        <v>15.4</v>
      </c>
      <c r="L10" s="7">
        <v>18.27</v>
      </c>
      <c r="M10" s="3">
        <v>8.8592103862934959</v>
      </c>
      <c r="N10" s="3">
        <v>40.45972118761307</v>
      </c>
      <c r="O10" s="3">
        <v>17.532191124827072</v>
      </c>
      <c r="P10" s="3">
        <v>7.4225816750026592</v>
      </c>
      <c r="Q10" s="3">
        <v>7.811003511759071</v>
      </c>
      <c r="R10" s="3">
        <v>8.1941045014366267</v>
      </c>
      <c r="S10" s="3">
        <v>9.7211876130679986</v>
      </c>
    </row>
    <row r="11" spans="1:19" x14ac:dyDescent="0.3">
      <c r="A11" s="7" t="s">
        <v>118</v>
      </c>
      <c r="B11" s="7" t="s">
        <v>105</v>
      </c>
      <c r="C11" s="7" t="s">
        <v>18</v>
      </c>
      <c r="D11" s="22">
        <v>42.516128000284397</v>
      </c>
      <c r="E11" s="22">
        <v>-8.8176882916700396</v>
      </c>
      <c r="F11" s="7">
        <v>9.4600000000000009</v>
      </c>
      <c r="G11" s="7">
        <v>38.14</v>
      </c>
      <c r="H11" s="7">
        <v>35.42</v>
      </c>
      <c r="I11" s="7">
        <v>16.98</v>
      </c>
      <c r="J11" s="7">
        <v>9.8800000000000008</v>
      </c>
      <c r="K11" s="7">
        <v>9.07</v>
      </c>
      <c r="L11" s="7">
        <v>10.29</v>
      </c>
      <c r="M11" s="3">
        <v>7.3197152584339218</v>
      </c>
      <c r="N11" s="3">
        <v>29.510987310430206</v>
      </c>
      <c r="O11" s="3">
        <v>27.40637573506654</v>
      </c>
      <c r="P11" s="3">
        <v>13.138347260909933</v>
      </c>
      <c r="Q11" s="3">
        <v>7.6446920458062522</v>
      </c>
      <c r="R11" s="3">
        <v>7.0179510987310429</v>
      </c>
      <c r="S11" s="3">
        <v>7.9619312906220978</v>
      </c>
    </row>
    <row r="12" spans="1:19" x14ac:dyDescent="0.3">
      <c r="A12" s="7" t="s">
        <v>119</v>
      </c>
      <c r="B12" s="7" t="s">
        <v>105</v>
      </c>
      <c r="C12" s="7" t="s">
        <v>18</v>
      </c>
      <c r="D12" s="22">
        <v>42.5155868566737</v>
      </c>
      <c r="E12" s="22">
        <v>-8.8171907518032508</v>
      </c>
      <c r="F12" s="7">
        <v>32.51</v>
      </c>
      <c r="G12" s="7">
        <v>21.82</v>
      </c>
      <c r="H12" s="7">
        <v>28.44</v>
      </c>
      <c r="I12" s="7">
        <v>24.1</v>
      </c>
      <c r="J12" s="7">
        <v>22.76</v>
      </c>
      <c r="K12" s="7">
        <v>6.77</v>
      </c>
      <c r="L12" s="7">
        <v>9.84</v>
      </c>
      <c r="M12" s="3">
        <v>22.230579868708968</v>
      </c>
      <c r="N12" s="3">
        <v>14.920678336980306</v>
      </c>
      <c r="O12" s="3">
        <v>19.447483588621441</v>
      </c>
      <c r="P12" s="3">
        <v>16.479759299781179</v>
      </c>
      <c r="Q12" s="3">
        <v>15.563457330415753</v>
      </c>
      <c r="R12" s="3">
        <v>4.6293763676148796</v>
      </c>
      <c r="S12" s="3">
        <v>6.7286652078774614</v>
      </c>
    </row>
    <row r="13" spans="1:19" x14ac:dyDescent="0.3">
      <c r="A13" s="7" t="s">
        <v>120</v>
      </c>
      <c r="B13" s="7" t="s">
        <v>105</v>
      </c>
      <c r="C13" s="7" t="s">
        <v>18</v>
      </c>
      <c r="D13" s="22">
        <v>42.515380711703102</v>
      </c>
      <c r="E13" s="22">
        <v>-8.8178121982208708</v>
      </c>
      <c r="F13" s="7">
        <v>9.5380000000000003</v>
      </c>
      <c r="G13" s="7">
        <v>15.276999999999999</v>
      </c>
      <c r="H13" s="7">
        <v>35.14</v>
      </c>
      <c r="I13" s="7">
        <v>38.127000000000002</v>
      </c>
      <c r="J13" s="7">
        <v>34.432000000000002</v>
      </c>
      <c r="K13" s="7">
        <v>30.689</v>
      </c>
      <c r="L13" s="7">
        <v>15.45</v>
      </c>
      <c r="M13" s="3">
        <v>5.3388412173319235</v>
      </c>
      <c r="N13" s="3">
        <v>8.5512138055336315</v>
      </c>
      <c r="O13" s="3">
        <v>19.669415011222874</v>
      </c>
      <c r="P13" s="3">
        <v>21.341371261607701</v>
      </c>
      <c r="Q13" s="3">
        <v>19.273116040592658</v>
      </c>
      <c r="R13" s="3">
        <v>17.17799309275523</v>
      </c>
      <c r="S13" s="3">
        <v>8.6480495709559886</v>
      </c>
    </row>
    <row r="14" spans="1:19" x14ac:dyDescent="0.3">
      <c r="A14" s="7" t="s">
        <v>121</v>
      </c>
      <c r="B14" s="7" t="s">
        <v>105</v>
      </c>
      <c r="C14" s="7" t="s">
        <v>18</v>
      </c>
      <c r="D14" s="22">
        <v>42.515202197275002</v>
      </c>
      <c r="E14" s="22">
        <v>-8.8188231096372593</v>
      </c>
      <c r="F14" s="7">
        <v>1.96</v>
      </c>
      <c r="G14" s="7">
        <v>8.26</v>
      </c>
      <c r="H14" s="7">
        <v>30.22</v>
      </c>
      <c r="I14" s="7">
        <v>37.65</v>
      </c>
      <c r="J14" s="7">
        <v>32.39</v>
      </c>
      <c r="K14" s="7">
        <v>26.86</v>
      </c>
      <c r="L14" s="7">
        <v>14.23</v>
      </c>
      <c r="M14" s="3">
        <v>1.293131886257175</v>
      </c>
      <c r="N14" s="3">
        <v>5.4496272349409516</v>
      </c>
      <c r="O14" s="3">
        <v>19.937982450352973</v>
      </c>
      <c r="P14" s="3">
        <v>24.840007917133999</v>
      </c>
      <c r="Q14" s="3">
        <v>21.369664181566275</v>
      </c>
      <c r="R14" s="3">
        <v>17.72118493105496</v>
      </c>
      <c r="S14" s="3">
        <v>9.3884013986936736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187F-0BF7-46DE-8EF2-522C29297218}">
  <dimension ref="A1:S9"/>
  <sheetViews>
    <sheetView workbookViewId="0">
      <selection activeCell="M29" sqref="M29"/>
    </sheetView>
  </sheetViews>
  <sheetFormatPr baseColWidth="10" defaultRowHeight="14.4" x14ac:dyDescent="0.3"/>
  <cols>
    <col min="1" max="1" width="12.109375" customWidth="1"/>
    <col min="4" max="4" width="15.5546875" customWidth="1"/>
    <col min="5" max="5" width="17.5546875" customWidth="1"/>
  </cols>
  <sheetData>
    <row r="1" spans="1:19" ht="28.8" x14ac:dyDescent="0.3">
      <c r="A1" s="1" t="s">
        <v>0</v>
      </c>
      <c r="B1" s="1" t="s">
        <v>19</v>
      </c>
      <c r="C1" s="1" t="s">
        <v>1</v>
      </c>
      <c r="D1" s="1" t="s">
        <v>184</v>
      </c>
      <c r="E1" s="1" t="s">
        <v>185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2" t="s">
        <v>179</v>
      </c>
      <c r="S1" s="2" t="s">
        <v>180</v>
      </c>
    </row>
    <row r="2" spans="1:19" x14ac:dyDescent="0.3">
      <c r="A2" s="7" t="s">
        <v>122</v>
      </c>
      <c r="B2" s="7" t="s">
        <v>123</v>
      </c>
      <c r="C2" s="7" t="s">
        <v>186</v>
      </c>
      <c r="D2" s="22">
        <v>42.5396565154903</v>
      </c>
      <c r="E2" s="22">
        <v>-8.8674163510111796</v>
      </c>
      <c r="F2" s="7">
        <v>65.38000000000001</v>
      </c>
      <c r="G2" s="7">
        <v>12.43</v>
      </c>
      <c r="H2" s="7">
        <v>18.13</v>
      </c>
      <c r="I2" s="7">
        <v>16.97</v>
      </c>
      <c r="J2" s="7">
        <v>9.85</v>
      </c>
      <c r="K2" s="7">
        <v>3.9600000000000009</v>
      </c>
      <c r="L2" s="7">
        <v>3.52</v>
      </c>
      <c r="M2" s="3">
        <v>50.199631449631454</v>
      </c>
      <c r="N2" s="3">
        <v>9.5439189189189175</v>
      </c>
      <c r="O2" s="3">
        <v>13.920454545454545</v>
      </c>
      <c r="P2" s="3">
        <v>13.029791154791154</v>
      </c>
      <c r="Q2" s="3">
        <v>7.562960687960687</v>
      </c>
      <c r="R2" s="3">
        <v>3.0405405405405412</v>
      </c>
      <c r="S2" s="3">
        <v>2.7027027027027026</v>
      </c>
    </row>
    <row r="3" spans="1:19" x14ac:dyDescent="0.3">
      <c r="A3" s="7" t="s">
        <v>124</v>
      </c>
      <c r="B3" s="7" t="s">
        <v>123</v>
      </c>
      <c r="C3" s="7" t="s">
        <v>186</v>
      </c>
      <c r="D3" s="22">
        <v>42.539386904238299</v>
      </c>
      <c r="E3" s="22">
        <v>-8.8679040457083893</v>
      </c>
      <c r="F3" s="7">
        <v>69.239999999999995</v>
      </c>
      <c r="G3" s="7">
        <v>41.26</v>
      </c>
      <c r="H3" s="7">
        <v>17.36</v>
      </c>
      <c r="I3" s="7">
        <v>12.470000000000002</v>
      </c>
      <c r="J3" s="7">
        <v>18.600000000000001</v>
      </c>
      <c r="K3" s="7">
        <v>6.9799999999999995</v>
      </c>
      <c r="L3" s="7">
        <v>1.72</v>
      </c>
      <c r="M3" s="3">
        <v>41.305255622501932</v>
      </c>
      <c r="N3" s="3">
        <v>24.613732625425044</v>
      </c>
      <c r="O3" s="3">
        <v>10.35614150211776</v>
      </c>
      <c r="P3" s="3">
        <v>7.4390025651732996</v>
      </c>
      <c r="Q3" s="3">
        <v>11.095865895126172</v>
      </c>
      <c r="R3" s="3">
        <v>4.1639324703215417</v>
      </c>
      <c r="S3" s="3">
        <v>1.0260693193342481</v>
      </c>
    </row>
    <row r="4" spans="1:19" x14ac:dyDescent="0.3">
      <c r="A4" s="7" t="s">
        <v>125</v>
      </c>
      <c r="B4" s="7" t="s">
        <v>123</v>
      </c>
      <c r="C4" s="7" t="s">
        <v>186</v>
      </c>
      <c r="D4" s="22">
        <v>42.539612189390198</v>
      </c>
      <c r="E4" s="22">
        <v>-8.8680253523596502</v>
      </c>
      <c r="F4" s="7">
        <v>65.86</v>
      </c>
      <c r="G4" s="7">
        <v>38.869999999999997</v>
      </c>
      <c r="H4" s="7">
        <v>0.59</v>
      </c>
      <c r="I4" s="7">
        <v>0.18</v>
      </c>
      <c r="J4" s="7">
        <v>0.19</v>
      </c>
      <c r="K4" s="7">
        <v>0.1</v>
      </c>
      <c r="L4" s="7">
        <v>0.21</v>
      </c>
      <c r="M4" s="3">
        <v>62.132075471698123</v>
      </c>
      <c r="N4" s="3">
        <v>36.669811320754718</v>
      </c>
      <c r="O4" s="3">
        <v>0.55660377358490576</v>
      </c>
      <c r="P4" s="3">
        <v>0.169811320754717</v>
      </c>
      <c r="Q4" s="3">
        <v>0.17924528301886794</v>
      </c>
      <c r="R4" s="3">
        <v>9.4339622641509441E-2</v>
      </c>
      <c r="S4" s="3">
        <v>0.19811320754716985</v>
      </c>
    </row>
    <row r="5" spans="1:19" x14ac:dyDescent="0.3">
      <c r="A5" s="7" t="s">
        <v>126</v>
      </c>
      <c r="B5" s="7" t="s">
        <v>123</v>
      </c>
      <c r="C5" s="7" t="s">
        <v>186</v>
      </c>
      <c r="D5" s="22">
        <v>42.539864028679901</v>
      </c>
      <c r="E5" s="22">
        <v>-8.8677447233992499</v>
      </c>
      <c r="F5" s="7">
        <v>66.25</v>
      </c>
      <c r="G5" s="7">
        <v>65.72</v>
      </c>
      <c r="H5" s="7">
        <v>2.21</v>
      </c>
      <c r="I5" s="7">
        <v>0.25</v>
      </c>
      <c r="J5" s="7">
        <v>0.13</v>
      </c>
      <c r="K5" s="7">
        <v>0.06</v>
      </c>
      <c r="L5" s="7">
        <v>0.12</v>
      </c>
      <c r="M5" s="3">
        <v>49.168769481965263</v>
      </c>
      <c r="N5" s="3">
        <v>48.775419326109542</v>
      </c>
      <c r="O5" s="3">
        <v>1.6401959329078224</v>
      </c>
      <c r="P5" s="3">
        <v>0.18554252634703872</v>
      </c>
      <c r="Q5" s="3">
        <v>9.6482113700460143E-2</v>
      </c>
      <c r="R5" s="3">
        <v>4.4530206323289294E-2</v>
      </c>
      <c r="S5" s="3">
        <v>8.9060412646578588E-2</v>
      </c>
    </row>
    <row r="6" spans="1:19" x14ac:dyDescent="0.3">
      <c r="A6" s="7" t="s">
        <v>122</v>
      </c>
      <c r="B6" s="7" t="s">
        <v>123</v>
      </c>
      <c r="C6" s="7" t="s">
        <v>183</v>
      </c>
      <c r="D6" s="22">
        <v>42.5396565154903</v>
      </c>
      <c r="E6" s="22">
        <v>-8.8674163510111796</v>
      </c>
      <c r="F6" s="7">
        <v>64.320000000000007</v>
      </c>
      <c r="G6" s="7">
        <v>31.839999999999996</v>
      </c>
      <c r="H6" s="7">
        <v>0.58999999999999986</v>
      </c>
      <c r="I6" s="7">
        <v>0.21999999999999975</v>
      </c>
      <c r="J6" s="7">
        <v>0.15000000000000036</v>
      </c>
      <c r="K6" s="7">
        <v>8.0000000000000071E-2</v>
      </c>
      <c r="L6" s="7">
        <v>0.28999999999999998</v>
      </c>
      <c r="M6" s="3">
        <v>65.975997538209057</v>
      </c>
      <c r="N6" s="3">
        <v>32.65975997538208</v>
      </c>
      <c r="O6" s="3">
        <v>0.60519027592573582</v>
      </c>
      <c r="P6" s="3">
        <v>0.22566417068417247</v>
      </c>
      <c r="Q6" s="3">
        <v>0.15386193455739086</v>
      </c>
      <c r="R6" s="3">
        <v>8.2059698430608327E-2</v>
      </c>
      <c r="S6" s="3">
        <v>0.29746640681095493</v>
      </c>
    </row>
    <row r="7" spans="1:19" x14ac:dyDescent="0.3">
      <c r="A7" s="7" t="s">
        <v>124</v>
      </c>
      <c r="B7" s="7" t="s">
        <v>123</v>
      </c>
      <c r="C7" s="7" t="s">
        <v>183</v>
      </c>
      <c r="D7" s="22">
        <v>42.539386904238299</v>
      </c>
      <c r="E7" s="22">
        <v>-8.8679040457083893</v>
      </c>
      <c r="F7" s="7">
        <v>17.95</v>
      </c>
      <c r="G7" s="7">
        <v>16.38</v>
      </c>
      <c r="H7" s="7">
        <v>22.689999999999998</v>
      </c>
      <c r="I7" s="7">
        <v>15.149999999999999</v>
      </c>
      <c r="J7" s="7">
        <v>6.69</v>
      </c>
      <c r="K7" s="7">
        <v>3.29</v>
      </c>
      <c r="L7" s="7">
        <v>1.36</v>
      </c>
      <c r="M7" s="3">
        <v>21.494431804574305</v>
      </c>
      <c r="N7" s="3">
        <v>19.614417435037723</v>
      </c>
      <c r="O7" s="3">
        <v>27.170398754640164</v>
      </c>
      <c r="P7" s="3">
        <v>18.141539935337086</v>
      </c>
      <c r="Q7" s="3">
        <v>8.0110166447132087</v>
      </c>
      <c r="R7" s="3">
        <v>3.9396479463537304</v>
      </c>
      <c r="S7" s="3">
        <v>1.6285474793437913</v>
      </c>
    </row>
    <row r="8" spans="1:19" x14ac:dyDescent="0.3">
      <c r="A8" s="7" t="s">
        <v>125</v>
      </c>
      <c r="B8" s="7" t="s">
        <v>123</v>
      </c>
      <c r="C8" s="7" t="s">
        <v>183</v>
      </c>
      <c r="D8" s="22">
        <v>42.539612189390198</v>
      </c>
      <c r="E8" s="22">
        <v>-8.8680253523596502</v>
      </c>
      <c r="F8" s="7">
        <v>17.82</v>
      </c>
      <c r="G8" s="7">
        <v>22.49</v>
      </c>
      <c r="H8" s="7">
        <v>16.73</v>
      </c>
      <c r="I8" s="7">
        <v>15.369999999999997</v>
      </c>
      <c r="J8" s="7">
        <v>18.48</v>
      </c>
      <c r="K8" s="7">
        <v>7.6499999999999995</v>
      </c>
      <c r="L8" s="7">
        <v>1.1100000000000001</v>
      </c>
      <c r="M8" s="3">
        <v>17.882589061716004</v>
      </c>
      <c r="N8" s="3">
        <v>22.568991470145509</v>
      </c>
      <c r="O8" s="3">
        <v>16.788760662318111</v>
      </c>
      <c r="P8" s="3">
        <v>15.423983943803309</v>
      </c>
      <c r="Q8" s="3">
        <v>18.544907175112893</v>
      </c>
      <c r="R8" s="3">
        <v>7.6768690416457597</v>
      </c>
      <c r="S8" s="3">
        <v>1.1138986452584045</v>
      </c>
    </row>
    <row r="9" spans="1:19" x14ac:dyDescent="0.3">
      <c r="A9" s="7" t="s">
        <v>126</v>
      </c>
      <c r="B9" s="7" t="s">
        <v>123</v>
      </c>
      <c r="C9" s="7" t="s">
        <v>183</v>
      </c>
      <c r="D9" s="22">
        <v>42.539864028679901</v>
      </c>
      <c r="E9" s="22">
        <v>-8.8677447233992499</v>
      </c>
      <c r="F9" s="7">
        <v>76.81</v>
      </c>
      <c r="G9" s="7">
        <v>38.11</v>
      </c>
      <c r="H9" s="7">
        <v>0.83000000000000007</v>
      </c>
      <c r="I9" s="7">
        <v>0.33000000000000007</v>
      </c>
      <c r="J9" s="7">
        <v>0.50999999999999979</v>
      </c>
      <c r="K9" s="7">
        <v>0.32000000000000028</v>
      </c>
      <c r="L9" s="7">
        <v>0.16</v>
      </c>
      <c r="M9" s="3">
        <v>65.610318612795766</v>
      </c>
      <c r="N9" s="3">
        <v>32.55317331511062</v>
      </c>
      <c r="O9" s="3">
        <v>0.70897753480823444</v>
      </c>
      <c r="P9" s="3">
        <v>0.2818826343213463</v>
      </c>
      <c r="Q9" s="3">
        <v>0.43563679849662579</v>
      </c>
      <c r="R9" s="3">
        <v>0.27334073631160871</v>
      </c>
      <c r="S9" s="3">
        <v>0.13667036815580422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Camaxe</vt:lpstr>
      <vt:lpstr>Xastelas</vt:lpstr>
      <vt:lpstr>O Sarrido</vt:lpstr>
      <vt:lpstr>Lombos de Ulla</vt:lpstr>
      <vt:lpstr>O bohído</vt:lpstr>
      <vt:lpstr>Fefiñans</vt:lpstr>
      <vt:lpstr>Lavanqueira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bienzobas</dc:creator>
  <cp:lastModifiedBy>natalia bienzobas</cp:lastModifiedBy>
  <dcterms:created xsi:type="dcterms:W3CDTF">2024-07-21T14:49:42Z</dcterms:created>
  <dcterms:modified xsi:type="dcterms:W3CDTF">2025-09-26T11:08:09Z</dcterms:modified>
</cp:coreProperties>
</file>