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.shortcut-targets-by-id\0B3X3nb2y1v5CNkJwMTZLQTlUTnc\Mss\Oocytes &amp; Gases\2025 JP--Aziz--pCMBS &amp; DIDS\Zenodo_files\"/>
    </mc:Choice>
  </mc:AlternateContent>
  <bookViews>
    <workbookView xWindow="-105" yWindow="-105" windowWidth="23250" windowHeight="12600" activeTab="3"/>
  </bookViews>
  <sheets>
    <sheet name="Blot 1 Original Fig 2C" sheetId="1" r:id="rId1"/>
    <sheet name="AQP1 C189S_Blot 2" sheetId="2" r:id="rId2"/>
    <sheet name="AQP1 C189S_Blot 3" sheetId="4" r:id="rId3"/>
    <sheet name="Average Result" sheetId="3" r:id="rId4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" i="4" l="1"/>
  <c r="C4" i="3" s="1"/>
  <c r="D2" i="4"/>
  <c r="D4" i="2" l="1"/>
  <c r="D7" i="2" s="1"/>
  <c r="D2" i="2"/>
  <c r="E2" i="2" s="1"/>
  <c r="D3" i="1"/>
  <c r="C2" i="3" s="1"/>
  <c r="D2" i="1"/>
  <c r="B2" i="3" s="1"/>
  <c r="E4" i="2" l="1"/>
  <c r="C3" i="3" s="1"/>
  <c r="C9" i="3" s="1"/>
  <c r="C6" i="3"/>
  <c r="B3" i="3"/>
  <c r="B9" i="3" s="1"/>
  <c r="C7" i="3"/>
  <c r="C8" i="3" l="1"/>
  <c r="B6" i="3"/>
  <c r="B7" i="3"/>
  <c r="B8" i="3" s="1"/>
</calcChain>
</file>

<file path=xl/sharedStrings.xml><?xml version="1.0" encoding="utf-8"?>
<sst xmlns="http://schemas.openxmlformats.org/spreadsheetml/2006/main" count="44" uniqueCount="35">
  <si>
    <t xml:space="preserve"> </t>
  </si>
  <si>
    <t>Area</t>
  </si>
  <si>
    <t>All WT</t>
  </si>
  <si>
    <t>ALL C189S</t>
  </si>
  <si>
    <t>Relative Density %</t>
  </si>
  <si>
    <t>Combined bands Percent of total AUC</t>
  </si>
  <si>
    <t>WT 37 kDa</t>
  </si>
  <si>
    <t>WT 25 kDa</t>
  </si>
  <si>
    <t>C189S 37 kDA</t>
  </si>
  <si>
    <t>C189S 25kDA</t>
  </si>
  <si>
    <t>Total</t>
  </si>
  <si>
    <t>WT</t>
  </si>
  <si>
    <t>C189S</t>
  </si>
  <si>
    <t>File</t>
  </si>
  <si>
    <t>Mean</t>
  </si>
  <si>
    <t>St Dev</t>
  </si>
  <si>
    <t>n</t>
  </si>
  <si>
    <t>St Err</t>
  </si>
  <si>
    <t>T-Test</t>
  </si>
  <si>
    <t>t-Test: Two-Sample Assuming Unequal Variances</t>
  </si>
  <si>
    <t>Variable 1</t>
  </si>
  <si>
    <t>Variable 2</t>
  </si>
  <si>
    <t>Variance</t>
  </si>
  <si>
    <t>Observations</t>
  </si>
  <si>
    <t>Hypothesized Mean Difference</t>
  </si>
  <si>
    <t>df</t>
  </si>
  <si>
    <t>t Stat</t>
  </si>
  <si>
    <t>P(T&lt;=t) one-tail</t>
  </si>
  <si>
    <t>t Critical one-tail</t>
  </si>
  <si>
    <t>P(T&lt;=t) two-tail</t>
  </si>
  <si>
    <t>t Critical two-tail</t>
  </si>
  <si>
    <t>AQP1 C189S Blot 2</t>
  </si>
  <si>
    <t>AQP1 C189S Blot 3</t>
  </si>
  <si>
    <t>AQP1 C189S-Blot 1-orig Fig 2</t>
  </si>
  <si>
    <t>Percent of total AUC of all highlighted peaks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</si>
</sst>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2" fontId="0" fillId="0" borderId="0" xfId="0" applyNumberFormat="1"/>
    <xf numFmtId="2" fontId="0" fillId="0" borderId="0" xfId="0" applyNumberFormat="1" applyAlignment="1">
      <alignment horizontal="center"/>
    </xf>
    <xf numFmtId="0" fontId="16" fillId="0" borderId="0" xfId="0" applyFont="1"/>
    <xf numFmtId="0" fontId="0" fillId="0" borderId="0" xfId="0" applyFill="1" applyBorder="1" applyAlignment="1"/>
    <xf numFmtId="0" fontId="0" fillId="0" borderId="10" xfId="0" applyFill="1" applyBorder="1" applyAlignment="1"/>
    <xf numFmtId="0" fontId="18" fillId="0" borderId="11" xfId="0" applyFont="1" applyFill="1" applyBorder="1" applyAlignment="1">
      <alignment horizontal="center"/>
    </xf>
    <xf numFmtId="2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"/><Relationship Id="rId1" Type="http://schemas.openxmlformats.org/officeDocument/2006/relationships/image" Target="../media/image1.ti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tif"/><Relationship Id="rId1" Type="http://schemas.openxmlformats.org/officeDocument/2006/relationships/image" Target="../media/image3.ti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tif"/><Relationship Id="rId1" Type="http://schemas.openxmlformats.org/officeDocument/2006/relationships/image" Target="../media/image5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1</xdr:rowOff>
    </xdr:from>
    <xdr:to>
      <xdr:col>11</xdr:col>
      <xdr:colOff>231322</xdr:colOff>
      <xdr:row>21</xdr:row>
      <xdr:rowOff>140495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01393" y="190501"/>
          <a:ext cx="3905250" cy="3950494"/>
        </a:xfrm>
        <a:prstGeom prst="rect">
          <a:avLst/>
        </a:prstGeom>
      </xdr:spPr>
    </xdr:pic>
    <xdr:clientData/>
  </xdr:twoCellAnchor>
  <xdr:oneCellAnchor>
    <xdr:from>
      <xdr:col>7</xdr:col>
      <xdr:colOff>89807</xdr:colOff>
      <xdr:row>4</xdr:row>
      <xdr:rowOff>19050</xdr:rowOff>
    </xdr:from>
    <xdr:ext cx="505588" cy="264560"/>
    <xdr:sp macro="" textlink="">
      <xdr:nvSpPr>
        <xdr:cNvPr id="3" name="TextBox 2"/>
        <xdr:cNvSpPr txBox="1"/>
      </xdr:nvSpPr>
      <xdr:spPr>
        <a:xfrm>
          <a:off x="7015843" y="781050"/>
          <a:ext cx="50558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rgbClr val="FFFF00"/>
              </a:solidFill>
            </a:rPr>
            <a:t>AQP1</a:t>
          </a:r>
        </a:p>
      </xdr:txBody>
    </xdr:sp>
    <xdr:clientData/>
  </xdr:oneCellAnchor>
  <xdr:oneCellAnchor>
    <xdr:from>
      <xdr:col>7</xdr:col>
      <xdr:colOff>594631</xdr:colOff>
      <xdr:row>4</xdr:row>
      <xdr:rowOff>19050</xdr:rowOff>
    </xdr:from>
    <xdr:ext cx="539187" cy="264560"/>
    <xdr:sp macro="" textlink="">
      <xdr:nvSpPr>
        <xdr:cNvPr id="4" name="TextBox 3"/>
        <xdr:cNvSpPr txBox="1"/>
      </xdr:nvSpPr>
      <xdr:spPr>
        <a:xfrm>
          <a:off x="7520667" y="781050"/>
          <a:ext cx="53918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rgbClr val="FFFF00"/>
              </a:solidFill>
            </a:rPr>
            <a:t>C189S</a:t>
          </a:r>
        </a:p>
      </xdr:txBody>
    </xdr:sp>
    <xdr:clientData/>
  </xdr:oneCellAnchor>
  <xdr:twoCellAnchor editAs="oneCell">
    <xdr:from>
      <xdr:col>11</xdr:col>
      <xdr:colOff>598715</xdr:colOff>
      <xdr:row>1</xdr:row>
      <xdr:rowOff>0</xdr:rowOff>
    </xdr:from>
    <xdr:to>
      <xdr:col>22</xdr:col>
      <xdr:colOff>54429</xdr:colOff>
      <xdr:row>34</xdr:row>
      <xdr:rowOff>76200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4036" y="190500"/>
          <a:ext cx="6191250" cy="6362700"/>
        </a:xfrm>
        <a:prstGeom prst="rect">
          <a:avLst/>
        </a:prstGeom>
      </xdr:spPr>
    </xdr:pic>
    <xdr:clientData/>
  </xdr:twoCellAnchor>
  <xdr:oneCellAnchor>
    <xdr:from>
      <xdr:col>12</xdr:col>
      <xdr:colOff>54429</xdr:colOff>
      <xdr:row>2</xdr:row>
      <xdr:rowOff>81643</xdr:rowOff>
    </xdr:from>
    <xdr:ext cx="505588" cy="264560"/>
    <xdr:sp macro="" textlink="">
      <xdr:nvSpPr>
        <xdr:cNvPr id="6" name="TextBox 5"/>
        <xdr:cNvSpPr txBox="1"/>
      </xdr:nvSpPr>
      <xdr:spPr>
        <a:xfrm>
          <a:off x="10042072" y="462643"/>
          <a:ext cx="50558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ysClr val="windowText" lastClr="000000"/>
              </a:solidFill>
            </a:rPr>
            <a:t>AQP1</a:t>
          </a:r>
        </a:p>
      </xdr:txBody>
    </xdr:sp>
    <xdr:clientData/>
  </xdr:oneCellAnchor>
  <xdr:oneCellAnchor>
    <xdr:from>
      <xdr:col>11</xdr:col>
      <xdr:colOff>598716</xdr:colOff>
      <xdr:row>18</xdr:row>
      <xdr:rowOff>13607</xdr:rowOff>
    </xdr:from>
    <xdr:ext cx="539187" cy="264560"/>
    <xdr:sp macro="" textlink="">
      <xdr:nvSpPr>
        <xdr:cNvPr id="7" name="TextBox 6"/>
        <xdr:cNvSpPr txBox="1"/>
      </xdr:nvSpPr>
      <xdr:spPr>
        <a:xfrm>
          <a:off x="9974037" y="3442607"/>
          <a:ext cx="53918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ysClr val="windowText" lastClr="000000"/>
              </a:solidFill>
            </a:rPr>
            <a:t>C189S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0</xdr:rowOff>
    </xdr:from>
    <xdr:to>
      <xdr:col>16</xdr:col>
      <xdr:colOff>47625</xdr:colOff>
      <xdr:row>24</xdr:row>
      <xdr:rowOff>152400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72225" y="190500"/>
          <a:ext cx="6143625" cy="4533900"/>
        </a:xfrm>
        <a:prstGeom prst="rect">
          <a:avLst/>
        </a:prstGeom>
      </xdr:spPr>
    </xdr:pic>
    <xdr:clientData/>
  </xdr:twoCellAnchor>
  <xdr:oneCellAnchor>
    <xdr:from>
      <xdr:col>10</xdr:col>
      <xdr:colOff>561975</xdr:colOff>
      <xdr:row>3</xdr:row>
      <xdr:rowOff>28575</xdr:rowOff>
    </xdr:from>
    <xdr:ext cx="505588" cy="264560"/>
    <xdr:sp macro="" textlink="">
      <xdr:nvSpPr>
        <xdr:cNvPr id="3" name="TextBox 2"/>
        <xdr:cNvSpPr txBox="1"/>
      </xdr:nvSpPr>
      <xdr:spPr>
        <a:xfrm>
          <a:off x="9372600" y="600075"/>
          <a:ext cx="50558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rgbClr val="FFFF00"/>
              </a:solidFill>
            </a:rPr>
            <a:t>AQP1</a:t>
          </a:r>
        </a:p>
      </xdr:txBody>
    </xdr:sp>
    <xdr:clientData/>
  </xdr:oneCellAnchor>
  <xdr:oneCellAnchor>
    <xdr:from>
      <xdr:col>12</xdr:col>
      <xdr:colOff>523875</xdr:colOff>
      <xdr:row>3</xdr:row>
      <xdr:rowOff>28575</xdr:rowOff>
    </xdr:from>
    <xdr:ext cx="539187" cy="264560"/>
    <xdr:sp macro="" textlink="">
      <xdr:nvSpPr>
        <xdr:cNvPr id="4" name="TextBox 3"/>
        <xdr:cNvSpPr txBox="1"/>
      </xdr:nvSpPr>
      <xdr:spPr>
        <a:xfrm>
          <a:off x="10553700" y="600075"/>
          <a:ext cx="53918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rgbClr val="FFFF00"/>
              </a:solidFill>
            </a:rPr>
            <a:t>C189S</a:t>
          </a:r>
        </a:p>
      </xdr:txBody>
    </xdr:sp>
    <xdr:clientData/>
  </xdr:oneCellAnchor>
  <xdr:twoCellAnchor editAs="oneCell">
    <xdr:from>
      <xdr:col>16</xdr:col>
      <xdr:colOff>585108</xdr:colOff>
      <xdr:row>1</xdr:row>
      <xdr:rowOff>54428</xdr:rowOff>
    </xdr:from>
    <xdr:to>
      <xdr:col>27</xdr:col>
      <xdr:colOff>40822</xdr:colOff>
      <xdr:row>34</xdr:row>
      <xdr:rowOff>130628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03679" y="244928"/>
          <a:ext cx="6191250" cy="6362700"/>
        </a:xfrm>
        <a:prstGeom prst="rect">
          <a:avLst/>
        </a:prstGeom>
      </xdr:spPr>
    </xdr:pic>
    <xdr:clientData/>
  </xdr:twoCellAnchor>
  <xdr:oneCellAnchor>
    <xdr:from>
      <xdr:col>16</xdr:col>
      <xdr:colOff>598715</xdr:colOff>
      <xdr:row>2</xdr:row>
      <xdr:rowOff>176893</xdr:rowOff>
    </xdr:from>
    <xdr:ext cx="505588" cy="264560"/>
    <xdr:sp macro="" textlink="">
      <xdr:nvSpPr>
        <xdr:cNvPr id="6" name="TextBox 5"/>
        <xdr:cNvSpPr txBox="1"/>
      </xdr:nvSpPr>
      <xdr:spPr>
        <a:xfrm>
          <a:off x="13117286" y="557893"/>
          <a:ext cx="50558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ysClr val="windowText" lastClr="000000"/>
              </a:solidFill>
            </a:rPr>
            <a:t>AQP1</a:t>
          </a:r>
        </a:p>
      </xdr:txBody>
    </xdr:sp>
    <xdr:clientData/>
  </xdr:oneCellAnchor>
  <xdr:oneCellAnchor>
    <xdr:from>
      <xdr:col>17</xdr:col>
      <xdr:colOff>13608</xdr:colOff>
      <xdr:row>18</xdr:row>
      <xdr:rowOff>108857</xdr:rowOff>
    </xdr:from>
    <xdr:ext cx="539187" cy="264560"/>
    <xdr:sp macro="" textlink="">
      <xdr:nvSpPr>
        <xdr:cNvPr id="7" name="TextBox 6"/>
        <xdr:cNvSpPr txBox="1"/>
      </xdr:nvSpPr>
      <xdr:spPr>
        <a:xfrm>
          <a:off x="13144501" y="3537857"/>
          <a:ext cx="53918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>
              <a:solidFill>
                <a:sysClr val="windowText" lastClr="000000"/>
              </a:solidFill>
            </a:rPr>
            <a:t>C189S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9525</xdr:colOff>
      <xdr:row>1</xdr:row>
      <xdr:rowOff>0</xdr:rowOff>
    </xdr:from>
    <xdr:to>
      <xdr:col>7</xdr:col>
      <xdr:colOff>314325</xdr:colOff>
      <xdr:row>6</xdr:row>
      <xdr:rowOff>123825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05475" y="190500"/>
          <a:ext cx="1524000" cy="1076325"/>
        </a:xfrm>
        <a:prstGeom prst="rect">
          <a:avLst/>
        </a:prstGeom>
      </xdr:spPr>
    </xdr:pic>
    <xdr:clientData/>
  </xdr:twoCellAnchor>
  <xdr:twoCellAnchor editAs="oneCell">
    <xdr:from>
      <xdr:col>8</xdr:col>
      <xdr:colOff>9525</xdr:colOff>
      <xdr:row>1</xdr:row>
      <xdr:rowOff>12699</xdr:rowOff>
    </xdr:from>
    <xdr:to>
      <xdr:col>12</xdr:col>
      <xdr:colOff>180975</xdr:colOff>
      <xdr:row>17</xdr:row>
      <xdr:rowOff>9524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34275" y="203199"/>
          <a:ext cx="2609850" cy="30448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"/>
  <sheetViews>
    <sheetView zoomScale="70" zoomScaleNormal="70" workbookViewId="0">
      <selection activeCell="C8" sqref="C8"/>
    </sheetView>
  </sheetViews>
  <sheetFormatPr defaultRowHeight="15" x14ac:dyDescent="0.25"/>
  <cols>
    <col min="3" max="3" width="40.28515625" bestFit="1" customWidth="1"/>
    <col min="4" max="4" width="17.7109375" bestFit="1" customWidth="1"/>
  </cols>
  <sheetData>
    <row r="1" spans="1:4" x14ac:dyDescent="0.25">
      <c r="A1" t="s">
        <v>0</v>
      </c>
      <c r="B1" t="s">
        <v>1</v>
      </c>
      <c r="C1" t="s">
        <v>34</v>
      </c>
      <c r="D1" t="s">
        <v>4</v>
      </c>
    </row>
    <row r="2" spans="1:4" x14ac:dyDescent="0.25">
      <c r="A2" t="s">
        <v>2</v>
      </c>
      <c r="B2">
        <v>29074.55487</v>
      </c>
      <c r="C2">
        <v>57.980580000000003</v>
      </c>
      <c r="D2">
        <f>(C2/$C$2)*100</f>
        <v>100</v>
      </c>
    </row>
    <row r="3" spans="1:4" x14ac:dyDescent="0.25">
      <c r="A3" t="s">
        <v>3</v>
      </c>
      <c r="B3">
        <v>21070.776699999999</v>
      </c>
      <c r="C3">
        <v>42.019419999999997</v>
      </c>
      <c r="D3">
        <f>(C3/$C$2)*100</f>
        <v>72.471541333322293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"/>
  <sheetViews>
    <sheetView zoomScale="70" zoomScaleNormal="70" workbookViewId="0">
      <selection activeCell="M34" sqref="M34"/>
    </sheetView>
  </sheetViews>
  <sheetFormatPr defaultRowHeight="15" x14ac:dyDescent="0.25"/>
  <cols>
    <col min="1" max="1" width="12.5703125" bestFit="1" customWidth="1"/>
    <col min="2" max="2" width="12" bestFit="1" customWidth="1"/>
    <col min="4" max="4" width="35" bestFit="1" customWidth="1"/>
    <col min="5" max="5" width="17.7109375" bestFit="1" customWidth="1"/>
  </cols>
  <sheetData>
    <row r="1" spans="1:5" x14ac:dyDescent="0.25">
      <c r="A1" t="s">
        <v>0</v>
      </c>
      <c r="B1" t="s">
        <v>1</v>
      </c>
      <c r="C1" t="s">
        <v>34</v>
      </c>
      <c r="D1" t="s">
        <v>5</v>
      </c>
      <c r="E1" t="s">
        <v>4</v>
      </c>
    </row>
    <row r="2" spans="1:5" x14ac:dyDescent="0.25">
      <c r="A2" t="s">
        <v>6</v>
      </c>
      <c r="B2">
        <v>20386.773120000002</v>
      </c>
      <c r="C2" s="1">
        <v>42.659520000000001</v>
      </c>
      <c r="D2" s="7">
        <f>SUM(C2:C3)</f>
        <v>62.578400000000002</v>
      </c>
      <c r="E2" s="2">
        <f>(D2/$D$2)*100</f>
        <v>100</v>
      </c>
    </row>
    <row r="3" spans="1:5" x14ac:dyDescent="0.25">
      <c r="A3" t="s">
        <v>7</v>
      </c>
      <c r="B3">
        <v>9519.1335099999997</v>
      </c>
      <c r="C3" s="1">
        <v>19.918880000000001</v>
      </c>
      <c r="D3" s="7"/>
      <c r="E3" s="2"/>
    </row>
    <row r="4" spans="1:5" x14ac:dyDescent="0.25">
      <c r="A4" t="s">
        <v>8</v>
      </c>
      <c r="B4">
        <v>10894.530479999999</v>
      </c>
      <c r="C4" s="1">
        <v>22.79691</v>
      </c>
      <c r="D4" s="7">
        <f>SUM(C4:C5)</f>
        <v>37.421590000000002</v>
      </c>
      <c r="E4" s="2">
        <f>(D4/$D$2)*100</f>
        <v>59.799531467726887</v>
      </c>
    </row>
    <row r="5" spans="1:5" x14ac:dyDescent="0.25">
      <c r="A5" t="s">
        <v>9</v>
      </c>
      <c r="B5">
        <v>6989.0624500000004</v>
      </c>
      <c r="C5" s="1">
        <v>14.62468</v>
      </c>
      <c r="D5" s="7"/>
      <c r="E5" s="2"/>
    </row>
    <row r="7" spans="1:5" x14ac:dyDescent="0.25">
      <c r="A7" t="s">
        <v>10</v>
      </c>
      <c r="D7" s="1">
        <f>D2+D4</f>
        <v>99.999989999999997</v>
      </c>
    </row>
  </sheetData>
  <mergeCells count="2">
    <mergeCell ref="D2:D3"/>
    <mergeCell ref="D4:D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"/>
  <sheetViews>
    <sheetView workbookViewId="0">
      <selection activeCell="N15" sqref="N15"/>
    </sheetView>
  </sheetViews>
  <sheetFormatPr defaultRowHeight="15" x14ac:dyDescent="0.25"/>
  <cols>
    <col min="3" max="3" width="40.28515625" bestFit="1" customWidth="1"/>
    <col min="4" max="4" width="17.7109375" bestFit="1" customWidth="1"/>
  </cols>
  <sheetData>
    <row r="1" spans="1:4" x14ac:dyDescent="0.25">
      <c r="A1" t="s">
        <v>0</v>
      </c>
      <c r="B1" t="s">
        <v>1</v>
      </c>
      <c r="C1" t="s">
        <v>34</v>
      </c>
      <c r="D1" t="s">
        <v>4</v>
      </c>
    </row>
    <row r="2" spans="1:4" x14ac:dyDescent="0.25">
      <c r="A2">
        <v>1</v>
      </c>
      <c r="B2">
        <v>22078.835569999999</v>
      </c>
      <c r="C2">
        <v>45.932589999999998</v>
      </c>
      <c r="D2">
        <f>(C2/$C$2)*100</f>
        <v>100</v>
      </c>
    </row>
    <row r="3" spans="1:4" x14ac:dyDescent="0.25">
      <c r="A3">
        <v>2</v>
      </c>
      <c r="B3">
        <v>25989.07821</v>
      </c>
      <c r="C3">
        <v>54.067410000000002</v>
      </c>
      <c r="D3">
        <f>(C3/$C$2)*100</f>
        <v>117.71034465942374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3"/>
  <sheetViews>
    <sheetView tabSelected="1" workbookViewId="0">
      <selection activeCell="H12" sqref="H11:H12"/>
    </sheetView>
  </sheetViews>
  <sheetFormatPr defaultRowHeight="15" x14ac:dyDescent="0.25"/>
  <cols>
    <col min="1" max="1" width="26.7109375" customWidth="1"/>
    <col min="2" max="2" width="45.140625" bestFit="1" customWidth="1"/>
    <col min="3" max="3" width="12" bestFit="1" customWidth="1"/>
  </cols>
  <sheetData>
    <row r="1" spans="1:4" x14ac:dyDescent="0.25">
      <c r="A1" s="3" t="s">
        <v>13</v>
      </c>
      <c r="B1" s="3" t="s">
        <v>11</v>
      </c>
      <c r="C1" s="3" t="s">
        <v>12</v>
      </c>
    </row>
    <row r="2" spans="1:4" x14ac:dyDescent="0.25">
      <c r="A2" t="s">
        <v>33</v>
      </c>
      <c r="B2">
        <f>'Blot 1 Original Fig 2C'!D2</f>
        <v>100</v>
      </c>
      <c r="C2">
        <f>'Blot 1 Original Fig 2C'!D3</f>
        <v>72.471541333322293</v>
      </c>
    </row>
    <row r="3" spans="1:4" x14ac:dyDescent="0.25">
      <c r="A3" t="s">
        <v>31</v>
      </c>
      <c r="B3" s="1">
        <f>'Blot 1 Original Fig 2C'!D2</f>
        <v>100</v>
      </c>
      <c r="C3" s="1">
        <f>'AQP1 C189S_Blot 2'!E4</f>
        <v>59.799531467726887</v>
      </c>
    </row>
    <row r="4" spans="1:4" x14ac:dyDescent="0.25">
      <c r="A4" t="s">
        <v>32</v>
      </c>
      <c r="B4">
        <v>100</v>
      </c>
      <c r="C4">
        <f>'AQP1 C189S_Blot 3'!D3</f>
        <v>117.71034465942374</v>
      </c>
    </row>
    <row r="6" spans="1:4" x14ac:dyDescent="0.25">
      <c r="A6" s="3" t="s">
        <v>14</v>
      </c>
      <c r="B6" s="3">
        <f>AVERAGE(B2:B4)</f>
        <v>100</v>
      </c>
      <c r="C6" s="3">
        <f>AVERAGE(C2:C4)</f>
        <v>83.327139153490975</v>
      </c>
    </row>
    <row r="7" spans="1:4" x14ac:dyDescent="0.25">
      <c r="A7" s="3" t="s">
        <v>15</v>
      </c>
      <c r="B7" s="3">
        <f>STDEV(B2:B4)</f>
        <v>0</v>
      </c>
      <c r="C7" s="3">
        <f>STDEV(C2:C4)</f>
        <v>30.443366669207901</v>
      </c>
    </row>
    <row r="8" spans="1:4" x14ac:dyDescent="0.25">
      <c r="A8" t="s">
        <v>17</v>
      </c>
      <c r="B8">
        <f>B7/SQRT(B9)</f>
        <v>0</v>
      </c>
      <c r="C8">
        <f>C7/SQRT(C9)</f>
        <v>17.576485941505663</v>
      </c>
    </row>
    <row r="9" spans="1:4" x14ac:dyDescent="0.25">
      <c r="A9" t="s">
        <v>16</v>
      </c>
      <c r="B9">
        <f>COUNTA(B2:B4)</f>
        <v>3</v>
      </c>
      <c r="C9">
        <f>COUNTA(C2:C4)</f>
        <v>3</v>
      </c>
    </row>
    <row r="11" spans="1:4" x14ac:dyDescent="0.25">
      <c r="A11" t="s">
        <v>18</v>
      </c>
      <c r="B11" t="s">
        <v>19</v>
      </c>
    </row>
    <row r="12" spans="1:4" ht="15.75" thickBot="1" x14ac:dyDescent="0.3"/>
    <row r="13" spans="1:4" x14ac:dyDescent="0.25">
      <c r="B13" s="6"/>
      <c r="C13" s="6" t="s">
        <v>20</v>
      </c>
      <c r="D13" s="6" t="s">
        <v>21</v>
      </c>
    </row>
    <row r="14" spans="1:4" x14ac:dyDescent="0.25">
      <c r="B14" s="4" t="s">
        <v>14</v>
      </c>
      <c r="C14" s="4">
        <v>100</v>
      </c>
      <c r="D14" s="4">
        <v>83.327139153490975</v>
      </c>
    </row>
    <row r="15" spans="1:4" x14ac:dyDescent="0.25">
      <c r="B15" s="4" t="s">
        <v>22</v>
      </c>
      <c r="C15" s="4">
        <v>0</v>
      </c>
      <c r="D15" s="4">
        <v>926.79857415583865</v>
      </c>
    </row>
    <row r="16" spans="1:4" x14ac:dyDescent="0.25">
      <c r="B16" s="4" t="s">
        <v>23</v>
      </c>
      <c r="C16" s="4">
        <v>3</v>
      </c>
      <c r="D16" s="4">
        <v>3</v>
      </c>
    </row>
    <row r="17" spans="2:4" x14ac:dyDescent="0.25">
      <c r="B17" s="4" t="s">
        <v>24</v>
      </c>
      <c r="C17" s="4">
        <v>0</v>
      </c>
      <c r="D17" s="4"/>
    </row>
    <row r="18" spans="2:4" x14ac:dyDescent="0.25">
      <c r="B18" s="4" t="s">
        <v>25</v>
      </c>
      <c r="C18" s="4">
        <v>2</v>
      </c>
      <c r="D18" s="4"/>
    </row>
    <row r="19" spans="2:4" x14ac:dyDescent="0.25">
      <c r="B19" s="4" t="s">
        <v>26</v>
      </c>
      <c r="C19" s="4">
        <v>0.94858897859311064</v>
      </c>
      <c r="D19" s="4"/>
    </row>
    <row r="20" spans="2:4" x14ac:dyDescent="0.25">
      <c r="B20" s="4" t="s">
        <v>27</v>
      </c>
      <c r="C20" s="4">
        <v>0.221476092339918</v>
      </c>
      <c r="D20" s="4"/>
    </row>
    <row r="21" spans="2:4" x14ac:dyDescent="0.25">
      <c r="B21" s="4" t="s">
        <v>28</v>
      </c>
      <c r="C21" s="4">
        <v>2.9199855803537269</v>
      </c>
      <c r="D21" s="4"/>
    </row>
    <row r="22" spans="2:4" x14ac:dyDescent="0.25">
      <c r="B22" s="4" t="s">
        <v>29</v>
      </c>
      <c r="C22" s="4">
        <v>0.44295218467983599</v>
      </c>
      <c r="D22" s="4"/>
    </row>
    <row r="23" spans="2:4" ht="15.75" thickBot="1" x14ac:dyDescent="0.3">
      <c r="B23" s="5" t="s">
        <v>30</v>
      </c>
      <c r="C23" s="5">
        <v>4.3026527297494637</v>
      </c>
      <c r="D23" s="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Blot 1 Original Fig 2C</vt:lpstr>
      <vt:lpstr>AQP1 C189S_Blot 2</vt:lpstr>
      <vt:lpstr>AQP1 C189S_Blot 3</vt:lpstr>
      <vt:lpstr>Average Result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Fraser Moss</dc:creator>
  <cp:lastModifiedBy>Fraser Moss</cp:lastModifiedBy>
  <dcterms:created xsi:type="dcterms:W3CDTF">2025-08-18T14:17:40Z</dcterms:created>
  <dcterms:modified xsi:type="dcterms:W3CDTF">2025-09-22T19:30:19Z</dcterms:modified>
</cp:coreProperties>
</file>